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58.xml"/>
  <Override ContentType="application/vnd.openxmlformats-officedocument.spreadsheetml.worksheet+xml" PartName="/xl/worksheets/sheet83.xml"/>
  <Override ContentType="application/vnd.openxmlformats-officedocument.spreadsheetml.worksheet+xml" PartName="/xl/worksheets/sheet91.xml"/>
  <Override ContentType="application/vnd.openxmlformats-officedocument.spreadsheetml.worksheet+xml" PartName="/xl/worksheets/sheet66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75.xml"/>
  <Override ContentType="application/vnd.openxmlformats-officedocument.spreadsheetml.worksheet+xml" PartName="/xl/worksheets/sheet49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90.xml"/>
  <Override ContentType="application/vnd.openxmlformats-officedocument.spreadsheetml.worksheet+xml" PartName="/xl/worksheets/sheet5.xml"/>
  <Override ContentType="application/vnd.openxmlformats-officedocument.spreadsheetml.worksheet+xml" PartName="/xl/worksheets/sheet59.xml"/>
  <Override ContentType="application/vnd.openxmlformats-officedocument.spreadsheetml.worksheet+xml" PartName="/xl/worksheets/sheet84.xml"/>
  <Override ContentType="application/vnd.openxmlformats-officedocument.spreadsheetml.worksheet+xml" PartName="/xl/worksheets/sheet67.xml"/>
  <Override ContentType="application/vnd.openxmlformats-officedocument.spreadsheetml.worksheet+xml" PartName="/xl/worksheets/sheet81.xml"/>
  <Override ContentType="application/vnd.openxmlformats-officedocument.spreadsheetml.worksheet+xml" PartName="/xl/worksheets/sheet93.xml"/>
  <Override ContentType="application/vnd.openxmlformats-officedocument.spreadsheetml.worksheet+xml" PartName="/xl/worksheets/sheet50.xml"/>
  <Override ContentType="application/vnd.openxmlformats-officedocument.spreadsheetml.worksheet+xml" PartName="/xl/worksheets/sheet24.xml"/>
  <Override ContentType="application/vnd.openxmlformats-officedocument.spreadsheetml.worksheet+xml" PartName="/xl/worksheets/sheet85.xml"/>
  <Override ContentType="application/vnd.openxmlformats-officedocument.spreadsheetml.worksheet+xml" PartName="/xl/worksheets/sheet33.xml"/>
  <Override ContentType="application/vnd.openxmlformats-officedocument.spreadsheetml.worksheet+xml" PartName="/xl/worksheets/sheet76.xml"/>
  <Override ContentType="application/vnd.openxmlformats-officedocument.spreadsheetml.worksheet+xml" PartName="/xl/worksheets/sheet72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42.xml"/>
  <Override ContentType="application/vnd.openxmlformats-officedocument.spreadsheetml.worksheet+xml" PartName="/xl/worksheets/sheet55.xml"/>
  <Override ContentType="application/vnd.openxmlformats-officedocument.spreadsheetml.worksheet+xml" PartName="/xl/worksheets/sheet69.xml"/>
  <Override ContentType="application/vnd.openxmlformats-officedocument.spreadsheetml.worksheet+xml" PartName="/xl/worksheets/sheet80.xml"/>
  <Override ContentType="application/vnd.openxmlformats-officedocument.spreadsheetml.worksheet+xml" PartName="/xl/worksheets/sheet56.xml"/>
  <Override ContentType="application/vnd.openxmlformats-officedocument.spreadsheetml.worksheet+xml" PartName="/xl/worksheets/sheet68.xml"/>
  <Override ContentType="application/vnd.openxmlformats-officedocument.spreadsheetml.worksheet+xml" PartName="/xl/worksheets/sheet86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73.xml"/>
  <Override ContentType="application/vnd.openxmlformats-officedocument.spreadsheetml.worksheet+xml" PartName="/xl/worksheets/sheet8.xml"/>
  <Override ContentType="application/vnd.openxmlformats-officedocument.spreadsheetml.worksheet+xml" PartName="/xl/worksheets/sheet60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57.xml"/>
  <Override ContentType="application/vnd.openxmlformats-officedocument.spreadsheetml.worksheet+xml" PartName="/xl/worksheets/sheet92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61.xml"/>
  <Override ContentType="application/vnd.openxmlformats-officedocument.spreadsheetml.worksheet+xml" PartName="/xl/worksheets/sheet87.xml"/>
  <Override ContentType="application/vnd.openxmlformats-officedocument.spreadsheetml.worksheet+xml" PartName="/xl/worksheets/sheet7.xml"/>
  <Override ContentType="application/vnd.openxmlformats-officedocument.spreadsheetml.worksheet+xml" PartName="/xl/worksheets/sheet74.xml"/>
  <Override ContentType="application/vnd.openxmlformats-officedocument.spreadsheetml.worksheet+xml" PartName="/xl/worksheets/sheet28.xml"/>
  <Override ContentType="application/vnd.openxmlformats-officedocument.spreadsheetml.worksheet+xml" PartName="/xl/worksheets/sheet5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62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79.xml"/>
  <Override ContentType="application/vnd.openxmlformats-officedocument.spreadsheetml.worksheet+xml" PartName="/xl/worksheets/sheet36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46.xml"/>
  <Override ContentType="application/vnd.openxmlformats-officedocument.spreadsheetml.worksheet+xml" PartName="/xl/worksheets/sheet71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54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63.xml"/>
  <Override ContentType="application/vnd.openxmlformats-officedocument.spreadsheetml.worksheet+xml" PartName="/xl/worksheets/sheet9.xml"/>
  <Override ContentType="application/vnd.openxmlformats-officedocument.spreadsheetml.worksheet+xml" PartName="/xl/worksheets/sheet77.xml"/>
  <Override ContentType="application/vnd.openxmlformats-officedocument.spreadsheetml.worksheet+xml" PartName="/xl/worksheets/sheet47.xml"/>
  <Override ContentType="application/vnd.openxmlformats-officedocument.spreadsheetml.worksheet+xml" PartName="/xl/worksheets/sheet4.xml"/>
  <Override ContentType="application/vnd.openxmlformats-officedocument.spreadsheetml.worksheet+xml" PartName="/xl/worksheets/sheet64.xml"/>
  <Override ContentType="application/vnd.openxmlformats-officedocument.spreadsheetml.worksheet+xml" PartName="/xl/worksheets/sheet17.xml"/>
  <Override ContentType="application/vnd.openxmlformats-officedocument.spreadsheetml.worksheet+xml" PartName="/xl/worksheets/sheet94.xml"/>
  <Override ContentType="application/vnd.openxmlformats-officedocument.spreadsheetml.worksheet+xml" PartName="/xl/worksheets/sheet51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65.xml"/>
  <Override ContentType="application/vnd.openxmlformats-officedocument.spreadsheetml.worksheet+xml" PartName="/xl/worksheets/sheet78.xml"/>
  <Override ContentType="application/vnd.openxmlformats-officedocument.spreadsheetml.worksheet+xml" PartName="/xl/worksheets/sheet52.xml"/>
  <Override ContentType="application/vnd.openxmlformats-officedocument.spreadsheetml.worksheet+xml" PartName="/xl/worksheets/sheet82.xml"/>
  <Override ContentType="application/vnd.openxmlformats-officedocument.spreadsheetml.worksheet+xml" PartName="/xl/worksheets/sheet95.xml"/>
  <Override ContentType="application/vnd.openxmlformats-officedocument.spreadsheetml.worksheet+xml" PartName="/xl/worksheets/sheet18.xml"/>
  <Override ContentType="application/vnd.openxmlformats-officedocument.spreadsheetml.worksheet+xml" PartName="/xl/worksheets/sheet70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22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9.xml"/>
  <Override ContentType="application/vnd.openxmlformats-officedocument.drawing+xml" PartName="/xl/drawings/drawing64.xml"/>
  <Override ContentType="application/vnd.openxmlformats-officedocument.drawing+xml" PartName="/xl/drawings/drawing56.xml"/>
  <Override ContentType="application/vnd.openxmlformats-officedocument.drawing+xml" PartName="/xl/drawings/drawing81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73.xml"/>
  <Override ContentType="application/vnd.openxmlformats-officedocument.drawing+xml" PartName="/xl/drawings/drawing30.xml"/>
  <Override ContentType="application/vnd.openxmlformats-officedocument.drawing+xml" PartName="/xl/drawings/drawing47.xml"/>
  <Override ContentType="application/vnd.openxmlformats-officedocument.drawing+xml" PartName="/xl/drawings/drawing21.xml"/>
  <Override ContentType="application/vnd.openxmlformats-officedocument.drawing+xml" PartName="/xl/drawings/drawing57.xml"/>
  <Override ContentType="application/vnd.openxmlformats-officedocument.drawing+xml" PartName="/xl/drawings/drawing82.xml"/>
  <Override ContentType="application/vnd.openxmlformats-officedocument.drawing+xml" PartName="/xl/drawings/drawing65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48.xml"/>
  <Override ContentType="application/vnd.openxmlformats-officedocument.drawing+xml" PartName="/xl/drawings/drawing2.xml"/>
  <Override ContentType="application/vnd.openxmlformats-officedocument.drawing+xml" PartName="/xl/drawings/drawing31.xml"/>
  <Override ContentType="application/vnd.openxmlformats-officedocument.drawing+xml" PartName="/xl/drawings/drawing91.xml"/>
  <Override ContentType="application/vnd.openxmlformats-officedocument.drawing+xml" PartName="/xl/drawings/drawing22.xml"/>
  <Override ContentType="application/vnd.openxmlformats-officedocument.drawing+xml" PartName="/xl/drawings/drawing74.xml"/>
  <Override ContentType="application/vnd.openxmlformats-officedocument.drawing+xml" PartName="/xl/drawings/drawing10.xml"/>
  <Override ContentType="application/vnd.openxmlformats-officedocument.drawing+xml" PartName="/xl/drawings/drawing83.xml"/>
  <Override ContentType="application/vnd.openxmlformats-officedocument.drawing+xml" PartName="/xl/drawings/drawing70.xml"/>
  <Override ContentType="application/vnd.openxmlformats-officedocument.drawing+xml" PartName="/xl/drawings/drawing53.xml"/>
  <Override ContentType="application/vnd.openxmlformats-officedocument.drawing+xml" PartName="/xl/drawings/drawing6.xml"/>
  <Override ContentType="application/vnd.openxmlformats-officedocument.drawing+xml" PartName="/xl/drawings/drawing40.xml"/>
  <Override ContentType="application/vnd.openxmlformats-officedocument.drawing+xml" PartName="/xl/drawings/drawing36.xml"/>
  <Override ContentType="application/vnd.openxmlformats-officedocument.drawing+xml" PartName="/xl/drawings/drawing66.xml"/>
  <Override ContentType="application/vnd.openxmlformats-officedocument.drawing+xml" PartName="/xl/drawings/drawing79.xml"/>
  <Override ContentType="application/vnd.openxmlformats-officedocument.drawing+xml" PartName="/xl/drawings/drawing84.xml"/>
  <Override ContentType="application/vnd.openxmlformats-officedocument.drawing+xml" PartName="/xl/drawings/drawing23.xml"/>
  <Override ContentType="application/vnd.openxmlformats-officedocument.drawing+xml" PartName="/xl/drawings/drawing49.xml"/>
  <Override ContentType="application/vnd.openxmlformats-officedocument.drawing+xml" PartName="/xl/drawings/drawing38.xml"/>
  <Override ContentType="application/vnd.openxmlformats-officedocument.drawing+xml" PartName="/xl/drawings/drawing71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68.xml"/>
  <Override ContentType="application/vnd.openxmlformats-officedocument.drawing+xml" PartName="/xl/drawings/drawing90.xml"/>
  <Override ContentType="application/vnd.openxmlformats-officedocument.drawing+xml" PartName="/xl/drawings/drawing5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24.xml"/>
  <Override ContentType="application/vnd.openxmlformats-officedocument.drawing+xml" PartName="/xl/drawings/drawing85.xml"/>
  <Override ContentType="application/vnd.openxmlformats-officedocument.drawing+xml" PartName="/xl/drawings/drawing42.xml"/>
  <Override ContentType="application/vnd.openxmlformats-officedocument.drawing+xml" PartName="/xl/drawings/drawing67.xml"/>
  <Override ContentType="application/vnd.openxmlformats-officedocument.drawing+xml" PartName="/xl/drawings/drawing11.xml"/>
  <Override ContentType="application/vnd.openxmlformats-officedocument.drawing+xml" PartName="/xl/drawings/drawing37.xml"/>
  <Override ContentType="application/vnd.openxmlformats-officedocument.drawing+xml" PartName="/xl/drawings/drawing72.xml"/>
  <Override ContentType="application/vnd.openxmlformats-officedocument.drawing+xml" PartName="/xl/drawings/drawing26.xml"/>
  <Override ContentType="application/vnd.openxmlformats-officedocument.drawing+xml" PartName="/xl/drawings/drawing51.xml"/>
  <Override ContentType="application/vnd.openxmlformats-officedocument.drawing+xml" PartName="/xl/drawings/drawing9.xml"/>
  <Override ContentType="application/vnd.openxmlformats-officedocument.drawing+xml" PartName="/xl/drawings/drawing69.xml"/>
  <Override ContentType="application/vnd.openxmlformats-officedocument.drawing+xml" PartName="/xl/drawings/drawing94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77.xml"/>
  <Override ContentType="application/vnd.openxmlformats-officedocument.drawing+xml" PartName="/xl/drawings/drawing86.xml"/>
  <Override ContentType="application/vnd.openxmlformats-officedocument.drawing+xml" PartName="/xl/drawings/drawing34.xml"/>
  <Override ContentType="application/vnd.openxmlformats-officedocument.drawing+xml" PartName="/xl/drawings/drawing60.xml"/>
  <Override ContentType="application/vnd.openxmlformats-officedocument.drawing+xml" PartName="/xl/drawings/drawing27.xml"/>
  <Override ContentType="application/vnd.openxmlformats-officedocument.drawing+xml" PartName="/xl/drawings/drawing52.xml"/>
  <Override ContentType="application/vnd.openxmlformats-officedocument.drawing+xml" PartName="/xl/drawings/drawing44.xml"/>
  <Override ContentType="application/vnd.openxmlformats-officedocument.drawing+xml" PartName="/xl/drawings/drawing95.xml"/>
  <Override ContentType="application/vnd.openxmlformats-officedocument.drawing+xml" PartName="/xl/drawings/drawing61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78.xml"/>
  <Override ContentType="application/vnd.openxmlformats-officedocument.drawing+xml" PartName="/xl/drawings/drawing87.xml"/>
  <Override ContentType="application/vnd.openxmlformats-officedocument.drawing+xml" PartName="/xl/drawings/drawing35.xml"/>
  <Override ContentType="application/vnd.openxmlformats-officedocument.drawing+xml" PartName="/xl/drawings/drawing58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92.xml"/>
  <Override ContentType="application/vnd.openxmlformats-officedocument.drawing+xml" PartName="/xl/drawings/drawing32.xml"/>
  <Override ContentType="application/vnd.openxmlformats-officedocument.drawing+xml" PartName="/xl/drawings/drawing62.xml"/>
  <Override ContentType="application/vnd.openxmlformats-officedocument.drawing+xml" PartName="/xl/drawings/drawing75.xml"/>
  <Override ContentType="application/vnd.openxmlformats-officedocument.drawing+xml" PartName="/xl/drawings/drawing88.xml"/>
  <Override ContentType="application/vnd.openxmlformats-officedocument.drawing+xml" PartName="/xl/drawings/drawing33.xml"/>
  <Override ContentType="application/vnd.openxmlformats-officedocument.drawing+xml" PartName="/xl/drawings/drawing76.xml"/>
  <Override ContentType="application/vnd.openxmlformats-officedocument.drawing+xml" PartName="/xl/drawings/drawing46.xml"/>
  <Override ContentType="application/vnd.openxmlformats-officedocument.drawing+xml" PartName="/xl/drawings/drawing6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93.xml"/>
  <Override ContentType="application/vnd.openxmlformats-officedocument.drawing+xml" PartName="/xl/drawings/drawing29.xml"/>
  <Override ContentType="application/vnd.openxmlformats-officedocument.drawing+xml" PartName="/xl/drawings/drawing80.xml"/>
  <Override ContentType="application/vnd.openxmlformats-officedocument.drawing+xml" PartName="/xl/drawings/drawing50.xml"/>
  <Override ContentType="application/vnd.openxmlformats-officedocument.drawing+xml" PartName="/xl/drawings/drawing59.xml"/>
  <Override ContentType="application/vnd.openxmlformats-officedocument.drawing+xml" PartName="/xl/drawings/drawing20.xml"/>
  <Override ContentType="application/vnd.openxmlformats-officedocument.drawing+xml" PartName="/xl/drawings/drawing89.xml"/>
  <Override ContentType="application/vnd.openxmlformats-officedocument.spreadsheetml.styles+xml" PartName="/xl/styles.xml"/>
  <Override ContentType="application/vnd.openxmlformats-officedocument.spreadsheetml.comments+xml" PartName="/xl/comments7.xml"/>
  <Override ContentType="application/vnd.openxmlformats-officedocument.spreadsheetml.comments+xml" PartName="/xl/comments9.xml"/>
  <Override ContentType="application/vnd.openxmlformats-officedocument.spreadsheetml.comments+xml" PartName="/xl/comments10.xml"/>
  <Override ContentType="application/vnd.openxmlformats-officedocument.spreadsheetml.comments+xml" PartName="/xl/comments6.xml"/>
  <Override ContentType="application/vnd.openxmlformats-officedocument.spreadsheetml.comments+xml" PartName="/xl/comments13.xml"/>
  <Override ContentType="application/vnd.openxmlformats-officedocument.spreadsheetml.comments+xml" PartName="/xl/comments4.xml"/>
  <Override ContentType="application/vnd.openxmlformats-officedocument.spreadsheetml.comments+xml" PartName="/xl/comments2.xml"/>
  <Override ContentType="application/vnd.openxmlformats-officedocument.spreadsheetml.comments+xml" PartName="/xl/comments8.xml"/>
  <Override ContentType="application/vnd.openxmlformats-officedocument.spreadsheetml.comments+xml" PartName="/xl/comments11.xml"/>
  <Override ContentType="application/vnd.openxmlformats-officedocument.spreadsheetml.comments+xml" PartName="/xl/comments12.xml"/>
  <Override ContentType="application/vnd.openxmlformats-officedocument.spreadsheetml.comments+xml" PartName="/xl/comments5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Enero" sheetId="1" r:id="rId3"/>
    <sheet state="hidden" name="Febrero" sheetId="2" r:id="rId4"/>
    <sheet state="hidden" name="Abril" sheetId="3" r:id="rId5"/>
    <sheet state="hidden" name="MAYO 2017" sheetId="4" r:id="rId6"/>
    <sheet state="hidden" name="JUNIO 2017" sheetId="5" r:id="rId7"/>
    <sheet state="hidden" name="JULIO  2017" sheetId="6" r:id="rId8"/>
    <sheet state="hidden" name="AGOSTO 2017" sheetId="7" r:id="rId9"/>
    <sheet state="hidden" name="SEPTIEMBRE 2017" sheetId="8" r:id="rId10"/>
    <sheet state="hidden" name="OCTUBRE 2017" sheetId="9" r:id="rId11"/>
    <sheet state="hidden" name="NOVIEMBRE 2017" sheetId="10" r:id="rId12"/>
    <sheet state="hidden" name="DICIEMBRE 2017" sheetId="11" r:id="rId13"/>
    <sheet state="hidden" name="ENERO 2018" sheetId="12" r:id="rId14"/>
    <sheet state="hidden" name="FEBRERO 2018" sheetId="13" r:id="rId15"/>
    <sheet state="hidden" name="MARZO 2018 " sheetId="14" r:id="rId16"/>
    <sheet state="hidden" name="ABRIL 2018" sheetId="15" r:id="rId17"/>
    <sheet state="hidden" name="MAYO 2018" sheetId="16" r:id="rId18"/>
    <sheet state="hidden" name="JUNIO 2018" sheetId="17" r:id="rId19"/>
    <sheet state="hidden" name="JULIO 2018" sheetId="18" r:id="rId20"/>
    <sheet state="hidden" name="AGOSTO 2018" sheetId="19" r:id="rId21"/>
    <sheet state="hidden" name="SEPTIEMBRE 2018" sheetId="20" r:id="rId22"/>
    <sheet state="hidden" name="OCTUBRE 2018" sheetId="21" r:id="rId23"/>
    <sheet state="hidden" name="NOVIEMBRE 2018" sheetId="22" r:id="rId24"/>
    <sheet state="hidden" name="DICIEMBRE 2018" sheetId="23" r:id="rId25"/>
    <sheet state="hidden" name="ENERO  2019" sheetId="24" r:id="rId26"/>
    <sheet state="hidden" name="FEBRERO  2019" sheetId="25" r:id="rId27"/>
    <sheet state="hidden" name="MARZO  2019" sheetId="26" r:id="rId28"/>
    <sheet state="hidden" name="ABRIL  2019" sheetId="27" r:id="rId29"/>
    <sheet state="hidden" name="MAYO  2019" sheetId="28" r:id="rId30"/>
    <sheet state="hidden" name="JUNIO  2019" sheetId="29" r:id="rId31"/>
    <sheet state="hidden" name="JULIO  2019" sheetId="30" r:id="rId32"/>
    <sheet state="hidden" name="AGOSTO 2019" sheetId="31" r:id="rId33"/>
    <sheet state="hidden" name="OCTUBRE 2019 A" sheetId="32" r:id="rId34"/>
    <sheet state="hidden" name="SEPTIEMBRE 2019" sheetId="33" r:id="rId35"/>
    <sheet state="hidden" name="NOVIEMBRE  2019 " sheetId="34" r:id="rId36"/>
    <sheet state="hidden" name="DICIEMBRE  2019 " sheetId="35" r:id="rId37"/>
    <sheet state="hidden" name="ENERO  2020" sheetId="36" r:id="rId38"/>
    <sheet state="hidden" name="FEBRERO 2020" sheetId="37" r:id="rId39"/>
    <sheet state="hidden" name="MARZO 2020" sheetId="38" r:id="rId40"/>
    <sheet state="hidden" name="ABRIL 2020" sheetId="39" r:id="rId41"/>
    <sheet state="hidden" name="MAYO 2020" sheetId="40" r:id="rId42"/>
    <sheet state="hidden" name="JUNIO 2020" sheetId="41" r:id="rId43"/>
    <sheet state="hidden" name="JULIO 2020" sheetId="42" r:id="rId44"/>
    <sheet state="hidden" name="AGOSTO 2020" sheetId="43" r:id="rId45"/>
    <sheet state="hidden" name="SEPTIEMBRE 2020" sheetId="44" r:id="rId46"/>
    <sheet state="hidden" name="OCTUBRE 2020" sheetId="45" r:id="rId47"/>
    <sheet state="hidden" name="NOVIEMBRE 2020" sheetId="46" r:id="rId48"/>
    <sheet state="hidden" name="DICIEMBRE 2020" sheetId="47" r:id="rId49"/>
    <sheet state="hidden" name="ENERO 2021" sheetId="48" r:id="rId50"/>
    <sheet state="hidden" name="FEBRERO 2021" sheetId="49" r:id="rId51"/>
    <sheet state="hidden" name="MARZO 2021" sheetId="50" r:id="rId52"/>
    <sheet state="hidden" name="ABRIL 2021" sheetId="51" r:id="rId53"/>
    <sheet state="hidden" name="MAYO 2021" sheetId="52" r:id="rId54"/>
    <sheet state="hidden" name="JUNIO 2021" sheetId="53" r:id="rId55"/>
    <sheet state="hidden" name="JULIO 2021" sheetId="54" r:id="rId56"/>
    <sheet state="hidden" name="AGOSTO 2021" sheetId="55" r:id="rId57"/>
    <sheet state="hidden" name="SEPTIEMBRE 2021" sheetId="56" r:id="rId58"/>
    <sheet state="hidden" name="OCTUBRE" sheetId="57" r:id="rId59"/>
    <sheet state="hidden" name="NOVIEMBRE" sheetId="58" r:id="rId60"/>
    <sheet state="hidden" name="DICIEMBRE2021" sheetId="59" r:id="rId61"/>
    <sheet state="hidden" name="ENERO 2022" sheetId="60" r:id="rId62"/>
    <sheet state="hidden" name="Febrero 2022" sheetId="61" r:id="rId63"/>
    <sheet state="hidden" name="Marzo 2022" sheetId="62" r:id="rId64"/>
    <sheet state="hidden" name="Abril 2022" sheetId="63" r:id="rId65"/>
    <sheet state="hidden" name="Mayo 2022" sheetId="64" r:id="rId66"/>
    <sheet state="hidden" name="Junio 2022" sheetId="65" r:id="rId67"/>
    <sheet state="hidden" name="Julio 2022" sheetId="66" r:id="rId68"/>
    <sheet state="hidden" name="Agosto 2022" sheetId="67" r:id="rId69"/>
    <sheet state="hidden" name="Septiembre2022" sheetId="68" r:id="rId70"/>
    <sheet state="hidden" name="Octubre 2022" sheetId="69" r:id="rId71"/>
    <sheet state="hidden" name="Noviembre 2022" sheetId="70" r:id="rId72"/>
    <sheet state="hidden" name="Diciembre 2022" sheetId="71" r:id="rId73"/>
    <sheet state="hidden" name="ENERO 2023" sheetId="72" r:id="rId74"/>
    <sheet state="hidden" name="JULIO 2023" sheetId="73" r:id="rId75"/>
    <sheet state="hidden" name="FEBRERO 2023" sheetId="74" r:id="rId76"/>
    <sheet state="hidden" name="MARZO 2023" sheetId="75" r:id="rId77"/>
    <sheet state="hidden" name="MAYO 2023" sheetId="76" r:id="rId78"/>
    <sheet state="hidden" name="ABRIL 2023" sheetId="77" r:id="rId79"/>
    <sheet state="hidden" name="JUNIO 2023" sheetId="78" r:id="rId80"/>
    <sheet state="hidden" name="Agosto 2023" sheetId="79" r:id="rId81"/>
    <sheet state="hidden" name="Septiembre 2023" sheetId="80" r:id="rId82"/>
    <sheet state="hidden" name="Octubre 2023" sheetId="81" r:id="rId83"/>
    <sheet state="hidden" name="Noviembre 2023" sheetId="82" r:id="rId84"/>
    <sheet state="hidden" name="Diciembre 2023" sheetId="83" r:id="rId85"/>
    <sheet state="hidden" name="FEBRERO 2024" sheetId="84" r:id="rId86"/>
    <sheet state="hidden" name="MARZO  2024" sheetId="85" r:id="rId87"/>
    <sheet state="hidden" name="ABRIL  2024" sheetId="86" r:id="rId88"/>
    <sheet state="hidden" name="Mayo  2024" sheetId="87" r:id="rId89"/>
    <sheet state="hidden" name="Junio 2024" sheetId="88" r:id="rId90"/>
    <sheet state="hidden" name="Julio 2024" sheetId="89" r:id="rId91"/>
    <sheet state="hidden" name="Agosto 2024" sheetId="90" r:id="rId92"/>
    <sheet state="hidden" name="Septiembre 2024 " sheetId="91" r:id="rId93"/>
    <sheet state="hidden" name="OCTUBRE 2024 " sheetId="92" r:id="rId94"/>
    <sheet state="hidden" name="NOVIEMBRE 2024 " sheetId="93" r:id="rId95"/>
    <sheet state="visible" name="DICIEMBRE 2024" sheetId="94" r:id="rId96"/>
    <sheet state="visible" name="ENERO 2025" sheetId="95" r:id="rId97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6">
      <text>
        <t xml:space="preserve">Dia Festivo
</t>
      </text>
    </comment>
    <comment authorId="0" ref="C15">
      <text>
        <t xml:space="preserve">Dia Festivo
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5">
      <text>
        <t xml:space="preserve">Dia Festivo
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5">
      <text>
        <t xml:space="preserve">Dia Festivo
</t>
      </text>
    </comment>
  </commentLi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4">
      <text>
        <t xml:space="preserve">Dia Festivo
</t>
      </text>
    </comment>
  </commentLi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4">
      <text>
        <t xml:space="preserve">Dia Festivo
</t>
      </text>
    </comment>
  </commentList>
</comments>
</file>

<file path=xl/comments6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7">
      <text>
        <t xml:space="preserve">Dia Festivo
</t>
      </text>
    </comment>
    <comment authorId="0" ref="C14">
      <text>
        <t xml:space="preserve">Dia Festivo
</t>
      </text>
    </comment>
  </commentList>
</comments>
</file>

<file path=xl/comments7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4">
      <text>
        <t xml:space="preserve">Dia Festivo
</t>
      </text>
    </comment>
  </commentList>
</comments>
</file>

<file path=xl/comments8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4">
      <text>
        <t xml:space="preserve">Dia Festivo
</t>
      </text>
    </comment>
  </commentList>
</comments>
</file>

<file path=xl/comments9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4">
      <text>
        <t xml:space="preserve">Dia Festivo
</t>
      </text>
    </comment>
  </commentList>
</comments>
</file>

<file path=xl/comments10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5">
      <text>
        <t xml:space="preserve">Dia Festivo
</t>
      </text>
    </comment>
  </commentList>
</comments>
</file>

<file path=xl/comments1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5">
      <text>
        <t xml:space="preserve">Dia Festivo
</t>
      </text>
    </comment>
  </commentList>
</comments>
</file>

<file path=xl/comments1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5">
      <text>
        <t xml:space="preserve">Dia Festivo
</t>
      </text>
    </comment>
    <comment authorId="0" ref="E15">
      <text>
        <t xml:space="preserve">Dia Festivo
</t>
      </text>
    </comment>
  </commentList>
</comments>
</file>

<file path=xl/comments1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5">
      <text>
        <t xml:space="preserve">Dia Festivo
</t>
      </text>
    </comment>
    <comment authorId="0" ref="E15">
      <text>
        <t xml:space="preserve">Dia Festivo
</t>
      </text>
    </comment>
    <comment authorId="0" ref="D24">
      <text>
        <t xml:space="preserve">Dia Festivo
</t>
      </text>
    </comment>
    <comment authorId="0" ref="E24">
      <text>
        <t xml:space="preserve">Dia Festivo
</t>
      </text>
    </comment>
  </commentList>
</comments>
</file>

<file path=xl/sharedStrings.xml><?xml version="1.0" encoding="utf-8"?>
<sst xmlns="http://schemas.openxmlformats.org/spreadsheetml/2006/main" count="22800" uniqueCount="1590">
  <si>
    <t>HOSPITALARIOS</t>
  </si>
  <si>
    <t>Sandra Cordoba</t>
  </si>
  <si>
    <t>RESPEL</t>
  </si>
  <si>
    <t>No Asignado</t>
  </si>
  <si>
    <t>Lunes 2</t>
  </si>
  <si>
    <t>Martes 3</t>
  </si>
  <si>
    <t>Miércoles 4</t>
  </si>
  <si>
    <t>Jueves 5</t>
  </si>
  <si>
    <t>Viernes 6</t>
  </si>
  <si>
    <t>Semana</t>
  </si>
  <si>
    <t>Vehículos</t>
  </si>
  <si>
    <t>No asignado</t>
  </si>
  <si>
    <t>2 al 6 de Enero</t>
  </si>
  <si>
    <t>Usuario        Equipo 3</t>
  </si>
  <si>
    <t>Daniel Lopez</t>
  </si>
  <si>
    <t>Natalia Cubillos</t>
  </si>
  <si>
    <t>Jheisson Barrios</t>
  </si>
  <si>
    <t>Carolina Orjuela</t>
  </si>
  <si>
    <t>Jaime Lozano</t>
  </si>
  <si>
    <t>Equipo</t>
  </si>
  <si>
    <t>Usuario   Equipo RESPEL</t>
  </si>
  <si>
    <t>Jeisson Sanchez</t>
  </si>
  <si>
    <t>Carina HiIler</t>
  </si>
  <si>
    <t>Laura Garzon</t>
  </si>
  <si>
    <t>Sandra Moncada</t>
  </si>
  <si>
    <t>Simon Moreno</t>
  </si>
  <si>
    <t>John Castro</t>
  </si>
  <si>
    <t>Emergencia</t>
  </si>
  <si>
    <t>July Rincon</t>
  </si>
  <si>
    <t>Lunes 9</t>
  </si>
  <si>
    <t>Martes 10</t>
  </si>
  <si>
    <t>Miércoles 11</t>
  </si>
  <si>
    <t>Jueves 12</t>
  </si>
  <si>
    <t>Viernes 13</t>
  </si>
  <si>
    <t>Diana Leon</t>
  </si>
  <si>
    <t>Rafael Forero</t>
  </si>
  <si>
    <t>9 al 13 de Enero</t>
  </si>
  <si>
    <t>Yenny Buitrago</t>
  </si>
  <si>
    <t>Diana Lotta</t>
  </si>
  <si>
    <t>Lunes 16</t>
  </si>
  <si>
    <t>Martes 17</t>
  </si>
  <si>
    <t>Miércoles 18</t>
  </si>
  <si>
    <t>Jueves 19</t>
  </si>
  <si>
    <t>Viernes 20</t>
  </si>
  <si>
    <t>16 al 20 de Enero</t>
  </si>
  <si>
    <t>Lunes 23</t>
  </si>
  <si>
    <t>Martes 24</t>
  </si>
  <si>
    <t>Miércoles 25</t>
  </si>
  <si>
    <t>Jueves 26</t>
  </si>
  <si>
    <t>Viernes 27</t>
  </si>
  <si>
    <t>23 al 27 de Enero</t>
  </si>
  <si>
    <t xml:space="preserve"> </t>
  </si>
  <si>
    <t>Lunes 30</t>
  </si>
  <si>
    <t>Martes 31</t>
  </si>
  <si>
    <t>Miércoles 1</t>
  </si>
  <si>
    <t>Jueves 2</t>
  </si>
  <si>
    <t>Viernes 3</t>
  </si>
  <si>
    <t>30 de Enero al 2 de Febrero</t>
  </si>
  <si>
    <t>Lunes 6</t>
  </si>
  <si>
    <t>Martes 7</t>
  </si>
  <si>
    <t>Miércoles 8</t>
  </si>
  <si>
    <t>Jueves 9</t>
  </si>
  <si>
    <t>Viernes 10</t>
  </si>
  <si>
    <t>6  al 10 de Febrero</t>
  </si>
  <si>
    <t>Lunes 13</t>
  </si>
  <si>
    <t>Martes 14</t>
  </si>
  <si>
    <t>Miércoles 15</t>
  </si>
  <si>
    <t>Jueves 16</t>
  </si>
  <si>
    <t>Viernes 17</t>
  </si>
  <si>
    <t>13 al 17 de Febrero</t>
  </si>
  <si>
    <t>Lunes 20</t>
  </si>
  <si>
    <t>Martes 21</t>
  </si>
  <si>
    <t>Miércoles 22</t>
  </si>
  <si>
    <t>Jueves 23</t>
  </si>
  <si>
    <t>Viernes 24</t>
  </si>
  <si>
    <t>20 al 24 de Febrero</t>
  </si>
  <si>
    <t>Lunes 27</t>
  </si>
  <si>
    <t>Martes 28</t>
  </si>
  <si>
    <t>27 de Febrero al 3 de Marzo</t>
  </si>
  <si>
    <t>Lunes 10</t>
  </si>
  <si>
    <t>Martes 11</t>
  </si>
  <si>
    <t>Miércoles 12</t>
  </si>
  <si>
    <t>Jueves 13</t>
  </si>
  <si>
    <t>Viernes 14</t>
  </si>
  <si>
    <t>del 10 al 14 de abril</t>
  </si>
  <si>
    <t>FESTIVO</t>
  </si>
  <si>
    <t>Lunes 17</t>
  </si>
  <si>
    <t>Martes 18</t>
  </si>
  <si>
    <t>Miércoles 19</t>
  </si>
  <si>
    <t>Jueves 20</t>
  </si>
  <si>
    <t>Viernes 21</t>
  </si>
  <si>
    <t>del 17 al 21 de abril</t>
  </si>
  <si>
    <t>Lunes 24</t>
  </si>
  <si>
    <t>Martes 25</t>
  </si>
  <si>
    <t>Miércoles 26</t>
  </si>
  <si>
    <t>Jueves 27</t>
  </si>
  <si>
    <t>Viernes 28</t>
  </si>
  <si>
    <t>del 24 al 28 de abril</t>
  </si>
  <si>
    <t>David Reyes</t>
  </si>
  <si>
    <t>Tatiana Yaya</t>
  </si>
  <si>
    <t>Lunes 1</t>
  </si>
  <si>
    <t>Martes 2</t>
  </si>
  <si>
    <t>Miércoles 3</t>
  </si>
  <si>
    <t>Jueves 4</t>
  </si>
  <si>
    <t>Viernes 5</t>
  </si>
  <si>
    <t>Festivo</t>
  </si>
  <si>
    <t>del 2 al 5 de mayo</t>
  </si>
  <si>
    <t>Lunes 8</t>
  </si>
  <si>
    <t>Martes 9</t>
  </si>
  <si>
    <t>Miércoles 10</t>
  </si>
  <si>
    <t>Jueves 11</t>
  </si>
  <si>
    <t>Viernes 12</t>
  </si>
  <si>
    <t xml:space="preserve">Diana Leon </t>
  </si>
  <si>
    <t>del 8 al 12 de  mayo</t>
  </si>
  <si>
    <t xml:space="preserve">David Reyes </t>
  </si>
  <si>
    <t xml:space="preserve">Carolina Orjuela </t>
  </si>
  <si>
    <t>Lunes 15</t>
  </si>
  <si>
    <t>Martes 16</t>
  </si>
  <si>
    <t>Miércoles 17</t>
  </si>
  <si>
    <t>Jueves 18</t>
  </si>
  <si>
    <t>Viernes 19</t>
  </si>
  <si>
    <t>Diavid Reyes</t>
  </si>
  <si>
    <t>del 15 al 19 de mayo</t>
  </si>
  <si>
    <t xml:space="preserve">Sandra Moncada </t>
  </si>
  <si>
    <t xml:space="preserve">Sandra Moncada. </t>
  </si>
  <si>
    <t>john Castro</t>
  </si>
  <si>
    <t>Lunes 22</t>
  </si>
  <si>
    <t>Martes 23</t>
  </si>
  <si>
    <t>Miércoles 24</t>
  </si>
  <si>
    <t>Jueves 25</t>
  </si>
  <si>
    <t>Viernes 26</t>
  </si>
  <si>
    <t>del 22 al 26 de mayo</t>
  </si>
  <si>
    <t xml:space="preserve">Sandra  Moncada </t>
  </si>
  <si>
    <t xml:space="preserve">Diana Lotta </t>
  </si>
  <si>
    <t xml:space="preserve">Tatiana Yaya </t>
  </si>
  <si>
    <t>Lunes 29</t>
  </si>
  <si>
    <t>Martes 30</t>
  </si>
  <si>
    <t>Miércoles 31</t>
  </si>
  <si>
    <t>Jueves 1</t>
  </si>
  <si>
    <t>Viernes 2</t>
  </si>
  <si>
    <t>del 29 de mayo al 2 de junio</t>
  </si>
  <si>
    <t>Yenny Biutrago</t>
  </si>
  <si>
    <t>Lunes 5</t>
  </si>
  <si>
    <t>Martes 6</t>
  </si>
  <si>
    <t>Miércoles 7</t>
  </si>
  <si>
    <t>Jueves 8</t>
  </si>
  <si>
    <t>Viernes 9</t>
  </si>
  <si>
    <t>No agisnado</t>
  </si>
  <si>
    <t>del 5 al 9 de junio</t>
  </si>
  <si>
    <t>Lunes 12</t>
  </si>
  <si>
    <t>Martes 13</t>
  </si>
  <si>
    <t>Miércoles 14</t>
  </si>
  <si>
    <t>Jueves 15</t>
  </si>
  <si>
    <t>Viernes 16</t>
  </si>
  <si>
    <t>del 12 al 16 de junio</t>
  </si>
  <si>
    <t>Lunes 19</t>
  </si>
  <si>
    <t>Martes 20</t>
  </si>
  <si>
    <t>Miércoles 21</t>
  </si>
  <si>
    <t>Jueves 22</t>
  </si>
  <si>
    <t>Viernes 23</t>
  </si>
  <si>
    <t>del 19 al 23 de junio</t>
  </si>
  <si>
    <t xml:space="preserve">John Castro </t>
  </si>
  <si>
    <t xml:space="preserve">Diana León </t>
  </si>
  <si>
    <t>Lunes 26</t>
  </si>
  <si>
    <t>Martes 27</t>
  </si>
  <si>
    <t>Miércoles 28</t>
  </si>
  <si>
    <t>Jueves 29</t>
  </si>
  <si>
    <t>Viernes 30</t>
  </si>
  <si>
    <t>del 26 al 30 de junio</t>
  </si>
  <si>
    <t>Adriana Barrero</t>
  </si>
  <si>
    <t>Diana leon</t>
  </si>
  <si>
    <t xml:space="preserve">Lunes </t>
  </si>
  <si>
    <t xml:space="preserve">Martes </t>
  </si>
  <si>
    <t>Lunes 3</t>
  </si>
  <si>
    <t>Martes 4</t>
  </si>
  <si>
    <t>Miércoles 5</t>
  </si>
  <si>
    <t>Jueves 6</t>
  </si>
  <si>
    <t>Viernes 7</t>
  </si>
  <si>
    <t>del 3 al 7 de julio</t>
  </si>
  <si>
    <t>Tatiama Yaya</t>
  </si>
  <si>
    <t xml:space="preserve">No asignado </t>
  </si>
  <si>
    <t xml:space="preserve">July Rincón </t>
  </si>
  <si>
    <t>Yenny  Buitrago</t>
  </si>
  <si>
    <t>del 10 al 14 de julio</t>
  </si>
  <si>
    <t xml:space="preserve">Jhon castro </t>
  </si>
  <si>
    <t>DAVID REYES</t>
  </si>
  <si>
    <t>TAtiana Yaya</t>
  </si>
  <si>
    <t>DIANA LEON</t>
  </si>
  <si>
    <t>DIANA LOTTA</t>
  </si>
  <si>
    <t>Tatiana yaya</t>
  </si>
  <si>
    <t>del 17 al 21 de julio</t>
  </si>
  <si>
    <t>JULY RINCON</t>
  </si>
  <si>
    <t xml:space="preserve">YENNY BUITRAGO </t>
  </si>
  <si>
    <t>TATIANA YAYA</t>
  </si>
  <si>
    <t>JOHN CASTRO</t>
  </si>
  <si>
    <t>CAROLINA ORJUELA</t>
  </si>
  <si>
    <t>JENNY BUITRAGO</t>
  </si>
  <si>
    <t>JONATHAN GUITIERREZ</t>
  </si>
  <si>
    <t>del 24 al 28 de julio</t>
  </si>
  <si>
    <t>YENNY BUITRAGO</t>
  </si>
  <si>
    <t xml:space="preserve">AGOSTO </t>
  </si>
  <si>
    <t>Lunes 31</t>
  </si>
  <si>
    <t>Martes 1</t>
  </si>
  <si>
    <t>Miércoles 2</t>
  </si>
  <si>
    <t>Jueves 3</t>
  </si>
  <si>
    <t>Viernes 4</t>
  </si>
  <si>
    <t>del 31  de julio al 4 de agosto</t>
  </si>
  <si>
    <t xml:space="preserve">DAVID REYES </t>
  </si>
  <si>
    <t>CAROLINA O</t>
  </si>
  <si>
    <t>YENNY B</t>
  </si>
  <si>
    <t>JONATHAN</t>
  </si>
  <si>
    <t xml:space="preserve">CAROLINA </t>
  </si>
  <si>
    <t xml:space="preserve">JOHN </t>
  </si>
  <si>
    <t>Lunes 7</t>
  </si>
  <si>
    <t>Martes 8</t>
  </si>
  <si>
    <t>Miércoles 9</t>
  </si>
  <si>
    <t>Jueves 10</t>
  </si>
  <si>
    <t>Viernes 11</t>
  </si>
  <si>
    <t>del 7 al 11 de agosto</t>
  </si>
  <si>
    <t>JHON CASTRO</t>
  </si>
  <si>
    <t>DIAN LOTTA</t>
  </si>
  <si>
    <t>CAROLINA</t>
  </si>
  <si>
    <t>Lunes 14</t>
  </si>
  <si>
    <t>Martes 15</t>
  </si>
  <si>
    <t>Miércoles 16</t>
  </si>
  <si>
    <t>Jueves 17</t>
  </si>
  <si>
    <t>Viernes 18</t>
  </si>
  <si>
    <t>del 14 al 18 de agosto</t>
  </si>
  <si>
    <t>Lunes 21</t>
  </si>
  <si>
    <t>Martes 22</t>
  </si>
  <si>
    <t>Miércoles 23</t>
  </si>
  <si>
    <t>Jueves 24</t>
  </si>
  <si>
    <t>Viernes 25</t>
  </si>
  <si>
    <t>del 21 al 25 de agosto</t>
  </si>
  <si>
    <t>DIANA LEON - CAROLINA</t>
  </si>
  <si>
    <t>Lunes 28</t>
  </si>
  <si>
    <t>Martes 29</t>
  </si>
  <si>
    <t>Miércoles 30</t>
  </si>
  <si>
    <t>Jueves 31</t>
  </si>
  <si>
    <t>Viernes 1</t>
  </si>
  <si>
    <t>28 agosto al 01 de septiembre</t>
  </si>
  <si>
    <t>Lunes 4</t>
  </si>
  <si>
    <t>Martes 5</t>
  </si>
  <si>
    <t>Miércoles 6</t>
  </si>
  <si>
    <t>Jueves 7</t>
  </si>
  <si>
    <t>Viernes 8</t>
  </si>
  <si>
    <t>DIA CIVICO</t>
  </si>
  <si>
    <t>JONATHAN GUTIERREZ</t>
  </si>
  <si>
    <t>Tatiana Yay</t>
  </si>
  <si>
    <t>Lunes 11</t>
  </si>
  <si>
    <t>Martes 12</t>
  </si>
  <si>
    <t>Miércoles 13</t>
  </si>
  <si>
    <t>Jueves 14</t>
  </si>
  <si>
    <t>Viernes 15</t>
  </si>
  <si>
    <t xml:space="preserve">DIANA LEÓN </t>
  </si>
  <si>
    <t>Lunes 18</t>
  </si>
  <si>
    <t>Martes 19</t>
  </si>
  <si>
    <t>Miércoles 20</t>
  </si>
  <si>
    <t>Jueves 21</t>
  </si>
  <si>
    <t>Viernes 22</t>
  </si>
  <si>
    <t>Lunes 25</t>
  </si>
  <si>
    <t>Martes 26</t>
  </si>
  <si>
    <t>Miércoles 27</t>
  </si>
  <si>
    <t>Jueves 28</t>
  </si>
  <si>
    <t>Viernes 29</t>
  </si>
  <si>
    <t>JEISSON BARRIOS</t>
  </si>
  <si>
    <t xml:space="preserve">July Rincon </t>
  </si>
  <si>
    <t>Jhon Castro</t>
  </si>
  <si>
    <t xml:space="preserve"> DIANA LEON</t>
  </si>
  <si>
    <t>YULY RINCON</t>
  </si>
  <si>
    <t>del 10 al 14 de noviembre</t>
  </si>
  <si>
    <t xml:space="preserve">                                                                                      </t>
  </si>
  <si>
    <t>SANDRA MONCADA</t>
  </si>
  <si>
    <t>del 13 al 17 de noviembre</t>
  </si>
  <si>
    <t>del 20 al 24 de noviembre</t>
  </si>
  <si>
    <t xml:space="preserve">JULY RINCON </t>
  </si>
  <si>
    <t>Miércoles 29</t>
  </si>
  <si>
    <t>Jueves 30</t>
  </si>
  <si>
    <t>del 27 de noviembre al 1 de diciembre</t>
  </si>
  <si>
    <t>Diana León</t>
  </si>
  <si>
    <t>LLEVAR PC</t>
  </si>
  <si>
    <t>del 4 de diciembre al 7 de diciembre</t>
  </si>
  <si>
    <t xml:space="preserve">Diana  Lotta </t>
  </si>
  <si>
    <t>del 11 de diciembre al 15 de diciembre</t>
  </si>
  <si>
    <t>Carolina Orjuela.</t>
  </si>
  <si>
    <t>del 18 de diciembre al 22 de diciembre</t>
  </si>
  <si>
    <t>del 26 de diciembre al 29 de diciembre</t>
  </si>
  <si>
    <t>Lunes 01</t>
  </si>
  <si>
    <t>Martes 02</t>
  </si>
  <si>
    <t>Miércoles 03</t>
  </si>
  <si>
    <t>Jueves 04</t>
  </si>
  <si>
    <t>Viernes 05</t>
  </si>
  <si>
    <t>del 2 de enero al 5 de enero</t>
  </si>
  <si>
    <t xml:space="preserve">FESTIVO </t>
  </si>
  <si>
    <t xml:space="preserve">Yenny Buitrago </t>
  </si>
  <si>
    <t>del 2 de  enero al 5 de enero</t>
  </si>
  <si>
    <t>Lunes 08</t>
  </si>
  <si>
    <t>Martes 09</t>
  </si>
  <si>
    <t>del 09 de enero al 12 de enero</t>
  </si>
  <si>
    <t>del 15 de enero al 19 de enero</t>
  </si>
  <si>
    <t>del 22 de enero al 26 de enero</t>
  </si>
  <si>
    <t>Daniel Gutierrez</t>
  </si>
  <si>
    <t xml:space="preserve">DIANA  LOTTA </t>
  </si>
  <si>
    <t>Jueves 01</t>
  </si>
  <si>
    <t>Viernes 02</t>
  </si>
  <si>
    <t>del 29 de enero al 2 de febrero</t>
  </si>
  <si>
    <t>Inducción</t>
  </si>
  <si>
    <t>Karol Bobadilla</t>
  </si>
  <si>
    <t>Lilia Estupiñan</t>
  </si>
  <si>
    <t>Carilina Garzon</t>
  </si>
  <si>
    <t>Lunes 05</t>
  </si>
  <si>
    <t>Martes 06</t>
  </si>
  <si>
    <t>Miércoles 07</t>
  </si>
  <si>
    <t>Jueves 08</t>
  </si>
  <si>
    <t>Viernes 09</t>
  </si>
  <si>
    <t>del 5 de febrero al 9 de febrero</t>
  </si>
  <si>
    <t>ANA BARRERO</t>
  </si>
  <si>
    <t>DANIEL GUTIERREZ</t>
  </si>
  <si>
    <t>MILTON MARTINEZ</t>
  </si>
  <si>
    <t xml:space="preserve">INDUCCIÓN </t>
  </si>
  <si>
    <t>ANA CAÑON</t>
  </si>
  <si>
    <t xml:space="preserve">SANDRA SALAS </t>
  </si>
  <si>
    <t>CAROLINA GARZON</t>
  </si>
  <si>
    <t>LILIA ESTUPIÑAN</t>
  </si>
  <si>
    <t>DIANA PINZON</t>
  </si>
  <si>
    <t>JULIETH ESPEJO</t>
  </si>
  <si>
    <t>KAROL BOBADILLA</t>
  </si>
  <si>
    <t>Julieth Espejo</t>
  </si>
  <si>
    <t>del 12 de febrero al 16 de febrero</t>
  </si>
  <si>
    <t xml:space="preserve">Carolina Garzón </t>
  </si>
  <si>
    <t xml:space="preserve">Lilia Estupiñan </t>
  </si>
  <si>
    <t>Ana Barrero</t>
  </si>
  <si>
    <t>Diana Pinzon</t>
  </si>
  <si>
    <t>SANDRA SALAS</t>
  </si>
  <si>
    <t>Sandra Salas</t>
  </si>
  <si>
    <t>Milton Martinez</t>
  </si>
  <si>
    <t>Carolina Garzón 
lilia Estupiñan</t>
  </si>
  <si>
    <t>Carolina Garzón</t>
  </si>
  <si>
    <t>del 19 de febrero al 23 de febrero</t>
  </si>
  <si>
    <t>Daniel Gutierrez
Karol Bobadilla</t>
  </si>
  <si>
    <t xml:space="preserve">DIANA PINZON </t>
  </si>
  <si>
    <t>LILIA PIEDAD</t>
  </si>
  <si>
    <t xml:space="preserve">LILIA PIEDAD </t>
  </si>
  <si>
    <t>JULY RONCON</t>
  </si>
  <si>
    <t>del 26 de febrero al 2 de marzo</t>
  </si>
  <si>
    <t>CAROLINA GARZON 
LILIA ESTUPIÑAN</t>
  </si>
  <si>
    <t xml:space="preserve">KAROL BOBADILLA </t>
  </si>
  <si>
    <t>Hospitalarios - Julieth Espejo</t>
  </si>
  <si>
    <t>Hospitalarios -Ana Cañón</t>
  </si>
  <si>
    <t>Hospitalarios - Daniel Gutiérrez</t>
  </si>
  <si>
    <t>Hospitalarios - Milton Martinez</t>
  </si>
  <si>
    <t>Hospitalarios - July Rincon</t>
  </si>
  <si>
    <t>del 5 de marzo al 9 de marzo</t>
  </si>
  <si>
    <t>Hospitalarios - Ana Barrero</t>
  </si>
  <si>
    <t>Hospitalarios - Carolina Garzón</t>
  </si>
  <si>
    <t>Hospitalarios - Lilia Estupiñán</t>
  </si>
  <si>
    <t>Hospitalarios - Karol Bobadilla</t>
  </si>
  <si>
    <t>Daniel Gutiérrez</t>
  </si>
  <si>
    <t>Diana Pinzón</t>
  </si>
  <si>
    <t xml:space="preserve">Ana Cañón </t>
  </si>
  <si>
    <t xml:space="preserve">Lilia Estupinan </t>
  </si>
  <si>
    <t xml:space="preserve">Milton Martinez </t>
  </si>
  <si>
    <t>Hospitalarios - 
ANA BARRERO</t>
  </si>
  <si>
    <t>Hospitalarios - KAROL BOBADILLA</t>
  </si>
  <si>
    <t>Hospitalarios - CAROLINA GARZON</t>
  </si>
  <si>
    <t>Hospitalarios - SANDRA SALAS</t>
  </si>
  <si>
    <t>Hospitalarios - 
JULY RINCON</t>
  </si>
  <si>
    <t>del 12 de marzo al 16 de marzo</t>
  </si>
  <si>
    <t>Hospitalarios - 
YENNY BUITRAGO</t>
  </si>
  <si>
    <t>Hospitalarios - 
DIANA PINZON</t>
  </si>
  <si>
    <t>Hospitalarios -
 LILIA ESTUPIÑAN</t>
  </si>
  <si>
    <t>Carolina Garzon</t>
  </si>
  <si>
    <t>Hospitalarios - DANIEL GUTIERREZ</t>
  </si>
  <si>
    <t xml:space="preserve">del 19 de marzo   al 23 de marzo </t>
  </si>
  <si>
    <t>Juliet Espejo</t>
  </si>
  <si>
    <t>Ana Cañon</t>
  </si>
  <si>
    <t>Hospitalarios - Lilia Estupiñan</t>
  </si>
  <si>
    <t xml:space="preserve">del 26 de marzo   al 30 de marzo </t>
  </si>
  <si>
    <t>Hospitalarios - Diana Pinzon</t>
  </si>
  <si>
    <t>Hospitalarios - 
Sandra Salas
Ana Barrero</t>
  </si>
  <si>
    <t>Hospitalarios - Diana Leon</t>
  </si>
  <si>
    <t xml:space="preserve">Hospitalarios - Carolina Garzon </t>
  </si>
  <si>
    <t>Hospitalarios - Diana Pinzon
Sandra Salas</t>
  </si>
  <si>
    <t xml:space="preserve">Hospitalarios - Juliet Espejo
Ana cañon </t>
  </si>
  <si>
    <t>Hospitalarios - Yenny Buitrago</t>
  </si>
  <si>
    <t>Hospitalarios - 
Karol Bobadilla</t>
  </si>
  <si>
    <t>Hospitalarios - 
Diana Leon</t>
  </si>
  <si>
    <t xml:space="preserve">Hospitalarios - 
Carolina Garzon </t>
  </si>
  <si>
    <t>Hospitalarios - 
Ana Barrero</t>
  </si>
  <si>
    <t>Hospitalarios - 
Milton Martinez</t>
  </si>
  <si>
    <t>del 2 al 6 de ABRIL</t>
  </si>
  <si>
    <t>Hospitalarios - 
Diana Pinzon
Sandra Salas</t>
  </si>
  <si>
    <t xml:space="preserve">Hospitalarios - 
Juliet Espejo
Ana cañon </t>
  </si>
  <si>
    <t>Hospitalarios - 
Yenny Buitrago</t>
  </si>
  <si>
    <t>Hospitalarios - 
Lilia Estupiñan</t>
  </si>
  <si>
    <t>Hospitalarios - 
Karol Bobodilla</t>
  </si>
  <si>
    <t>Hospitalarios - 
Diana Pinzon</t>
  </si>
  <si>
    <t>Hospitalarios - Carolina Garzon</t>
  </si>
  <si>
    <t>Hospitalarios -
 Ana Barrero</t>
  </si>
  <si>
    <t>del 9 al 13 de ABRIL</t>
  </si>
  <si>
    <t>Hospitalarios - 
Sandra Salas</t>
  </si>
  <si>
    <t>Hospitalarios - 
Juliet Espejo</t>
  </si>
  <si>
    <t xml:space="preserve">Hospitalarios - 
Yenny Buitrago
Carolina Garzón </t>
  </si>
  <si>
    <t>Diana lotta</t>
  </si>
  <si>
    <t>Hospitalarios -Yenny Buitrago</t>
  </si>
  <si>
    <t>Hospitalarios - Ana Cañon</t>
  </si>
  <si>
    <t>del 16 al 20 de ABRIL</t>
  </si>
  <si>
    <t xml:space="preserve">ANA CAÑON </t>
  </si>
  <si>
    <t xml:space="preserve">Sandra Salas </t>
  </si>
  <si>
    <t>j</t>
  </si>
  <si>
    <t>del 23 al 27 de ABRIL</t>
  </si>
  <si>
    <t>JULIET ESPEJO</t>
  </si>
  <si>
    <t>Diana Pïnzon</t>
  </si>
  <si>
    <t xml:space="preserve">Hospitalarios - 
Ana cañon </t>
  </si>
  <si>
    <t>No se asignan vehiculos</t>
  </si>
  <si>
    <t>Hospitalarios - Juliet Espejo</t>
  </si>
  <si>
    <t>Hospitalarios - july Rincón</t>
  </si>
  <si>
    <t xml:space="preserve">CAROLINA GARZÓN </t>
  </si>
  <si>
    <t xml:space="preserve">Karol Bobadilla </t>
  </si>
  <si>
    <t xml:space="preserve">JULY RINCÓN </t>
  </si>
  <si>
    <t>ANA BERRERO</t>
  </si>
  <si>
    <t>del 4 al 8 de junio</t>
  </si>
  <si>
    <t xml:space="preserve">DIANA PINZÓN </t>
  </si>
  <si>
    <t xml:space="preserve">Juliet Espejo </t>
  </si>
  <si>
    <t xml:space="preserve">Ana Cañón  </t>
  </si>
  <si>
    <t xml:space="preserve">KAROL BOBADILLA		</t>
  </si>
  <si>
    <t>del 11 al 15 de junio</t>
  </si>
  <si>
    <t>MARCELA  PEÑA</t>
  </si>
  <si>
    <t>Diego Rincon</t>
  </si>
  <si>
    <t xml:space="preserve">DIANA PINZON                </t>
  </si>
  <si>
    <t>del 18 al 22 de junio</t>
  </si>
  <si>
    <t>Marcela Peña</t>
  </si>
  <si>
    <t xml:space="preserve">DIANA PINZON		</t>
  </si>
  <si>
    <t>del 25 al 29 de junio</t>
  </si>
  <si>
    <t xml:space="preserve">YENNY BUITRAGO		</t>
  </si>
  <si>
    <t xml:space="preserve">SANDRA SALAS		</t>
  </si>
  <si>
    <t>del 3 al 6 de julio</t>
  </si>
  <si>
    <t>DIEGO RINCON</t>
  </si>
  <si>
    <t xml:space="preserve">Diego Rincón </t>
  </si>
  <si>
    <t xml:space="preserve">Diana Pinzon </t>
  </si>
  <si>
    <t>del 9 al 13 de julio</t>
  </si>
  <si>
    <t>MARCELA PEÑA</t>
  </si>
  <si>
    <t xml:space="preserve">Ana Barrero </t>
  </si>
  <si>
    <t>Sandra Sandra</t>
  </si>
  <si>
    <t>del 16 al 20 de julio</t>
  </si>
  <si>
    <t xml:space="preserve">Diana Pinzón </t>
  </si>
  <si>
    <t>del 23 al 27 de julio</t>
  </si>
  <si>
    <t xml:space="preserve">ANA CAÑÓN </t>
  </si>
  <si>
    <t xml:space="preserve">Miércoles </t>
  </si>
  <si>
    <t xml:space="preserve">Jueves </t>
  </si>
  <si>
    <t xml:space="preserve">Viernes </t>
  </si>
  <si>
    <t>del 1 al 3 de Agosto</t>
  </si>
  <si>
    <t>Usuario Equipo 3</t>
  </si>
  <si>
    <t>Ana Cañón</t>
  </si>
  <si>
    <t>del 6 al 10 de Agosto</t>
  </si>
  <si>
    <t>DIANA PINZÓN</t>
  </si>
  <si>
    <t>Diego Rincón</t>
  </si>
  <si>
    <t>LIQUIDACION</t>
  </si>
  <si>
    <t>Viernes 31</t>
  </si>
  <si>
    <t>ANA BARRERA</t>
  </si>
  <si>
    <t xml:space="preserve">COORDINACIÓN </t>
  </si>
  <si>
    <t xml:space="preserve">LIQUIDACIÓN </t>
  </si>
  <si>
    <t>Lunes 03</t>
  </si>
  <si>
    <t>Martes 04</t>
  </si>
  <si>
    <t>Miércoles 05</t>
  </si>
  <si>
    <t>Jueves 06</t>
  </si>
  <si>
    <t>Viernes 07</t>
  </si>
  <si>
    <t>del 3 al 7 de SEPTIEMBRE</t>
  </si>
  <si>
    <t xml:space="preserve">MARCELA PÉÑA </t>
  </si>
  <si>
    <t xml:space="preserve">DIEGO RINCON </t>
  </si>
  <si>
    <t xml:space="preserve">Coordinación </t>
  </si>
  <si>
    <t>Sandra salas</t>
  </si>
  <si>
    <t xml:space="preserve">Liquidación </t>
  </si>
  <si>
    <t>Ana Milena Cañón</t>
  </si>
  <si>
    <t>del 10 al 14 de SEPTIEMBRE</t>
  </si>
  <si>
    <t xml:space="preserve">ANA BARRERO </t>
  </si>
  <si>
    <t xml:space="preserve">DIANA LEON </t>
  </si>
  <si>
    <t>Liquidación</t>
  </si>
  <si>
    <t>FOREST</t>
  </si>
  <si>
    <t>del 17 al 21de SEPTIEMBRE</t>
  </si>
  <si>
    <t>del 24 al 28 de SEPTIEMBRE</t>
  </si>
  <si>
    <t xml:space="preserve">JULIET ESPEJO </t>
  </si>
  <si>
    <t>del 01 al 05 de OCTUBRE</t>
  </si>
  <si>
    <t xml:space="preserve">del 1 al 5 OCTUBRE de 2018 </t>
  </si>
  <si>
    <t xml:space="preserve">del 8 al 12 OCTUBRE de 2018 </t>
  </si>
  <si>
    <t>Karol Bobadilla - RESPEL</t>
  </si>
  <si>
    <t>CAROLINA GARZÓN</t>
  </si>
  <si>
    <t xml:space="preserve">Coordinación  </t>
  </si>
  <si>
    <t>July Rincón</t>
  </si>
  <si>
    <t xml:space="preserve">del 15 al 19 OCTUBRE de 2018 </t>
  </si>
  <si>
    <t xml:space="preserve">del 22 al 26 OCTUBRE de 2018 </t>
  </si>
  <si>
    <t xml:space="preserve">Ana Cañon </t>
  </si>
  <si>
    <t xml:space="preserve">Juliet  Espejo </t>
  </si>
  <si>
    <t xml:space="preserve">del 29 de OCTUBRE al 02 de NOVIEMBRE </t>
  </si>
  <si>
    <t>Sandra Salas - Ana Cañon</t>
  </si>
  <si>
    <t>Juliet espejo</t>
  </si>
  <si>
    <t>Marcela Rincon</t>
  </si>
  <si>
    <t>Karol Bobadilla - Diego Rincon</t>
  </si>
  <si>
    <t xml:space="preserve">del 1 al 2 de NOVIEMBRE de 2018 </t>
  </si>
  <si>
    <t>Diana Pínzon</t>
  </si>
  <si>
    <t xml:space="preserve">del 5 al 9 de NOVIEMBRE de 2018 </t>
  </si>
  <si>
    <t xml:space="preserve">Carolina Garzon </t>
  </si>
  <si>
    <t xml:space="preserve">del 12 al 16 de NOVIEMBRE de 2018 </t>
  </si>
  <si>
    <t xml:space="preserve">del 19 al 23 de NOVIEMBRE de 2018 </t>
  </si>
  <si>
    <t xml:space="preserve">Ana  Barrero </t>
  </si>
  <si>
    <t>del 26 al 30 de NOVIEMBRE de 2018</t>
  </si>
  <si>
    <t xml:space="preserve">del 3 al 7 de diciembre de 2018 </t>
  </si>
  <si>
    <t xml:space="preserve">Diego Rincon </t>
  </si>
  <si>
    <t xml:space="preserve">del 10 al 14 de diciembre de 2018 </t>
  </si>
  <si>
    <t>NA</t>
  </si>
  <si>
    <t xml:space="preserve">Marcela Peña </t>
  </si>
  <si>
    <t xml:space="preserve">Juliet Espejo - Diana Pinzón </t>
  </si>
  <si>
    <t xml:space="preserve">del 17 al 21 de diciembre de 2018 </t>
  </si>
  <si>
    <t xml:space="preserve">Sandra Salas - July Rincón </t>
  </si>
  <si>
    <t>JULIET</t>
  </si>
  <si>
    <t>YENNY</t>
  </si>
  <si>
    <t>DIEGO</t>
  </si>
  <si>
    <t xml:space="preserve">MARCELA </t>
  </si>
  <si>
    <t>KAROL</t>
  </si>
  <si>
    <t xml:space="preserve">del 24 al 28 de diciembre de 2018 </t>
  </si>
  <si>
    <t xml:space="preserve">SANDRA </t>
  </si>
  <si>
    <t>LIQUIDACIÓN - KAROL</t>
  </si>
  <si>
    <t>LIQUIDACIÓN - CAROLINA</t>
  </si>
  <si>
    <t>LIQUIDACIÓN - SANDRA</t>
  </si>
  <si>
    <t>del 31 de diciembre de 2018 al 4 de enero 2019</t>
  </si>
  <si>
    <r>
      <rPr>
        <rFont val="Calibri, sans-serif"/>
        <b/>
        <color rgb="FF000000"/>
        <sz val="14.0"/>
      </rPr>
      <t xml:space="preserve">SEMANA 1 - </t>
    </r>
    <r>
      <rPr>
        <rFont val="Calibri, sans-serif"/>
        <b/>
        <i/>
        <color rgb="FF000000"/>
        <sz val="14.0"/>
      </rPr>
      <t>24 AL 28 DE DICIEMBRE</t>
    </r>
  </si>
  <si>
    <r>
      <rPr>
        <rFont val="Calibri, sans-serif"/>
        <b/>
        <color rgb="FF000000"/>
        <sz val="14.0"/>
      </rPr>
      <t xml:space="preserve">SEMANA 2 - </t>
    </r>
    <r>
      <rPr>
        <rFont val="Calibri, sans-serif"/>
        <b/>
        <i/>
        <color rgb="FF000000"/>
        <sz val="14.0"/>
      </rPr>
      <t>31 DIEMBRE AL 4 DE ENERO</t>
    </r>
  </si>
  <si>
    <r>
      <rPr>
        <rFont val="Calibri, sans-serif"/>
        <b/>
        <color rgb="FF000000"/>
        <sz val="14.0"/>
      </rPr>
      <t>SEMANA 3 -</t>
    </r>
    <r>
      <rPr>
        <rFont val="Calibri, sans-serif"/>
        <b/>
        <i/>
        <color rgb="FF000000"/>
        <sz val="14.0"/>
      </rPr>
      <t xml:space="preserve"> 7 AL 11 DE ENERO</t>
    </r>
  </si>
  <si>
    <t>Profesional 1</t>
  </si>
  <si>
    <t xml:space="preserve">diana pinzon </t>
  </si>
  <si>
    <t>karol Bobadilla</t>
  </si>
  <si>
    <t>del 7 al 11 de enero 2019</t>
  </si>
  <si>
    <t xml:space="preserve">Diana pinzon </t>
  </si>
  <si>
    <t xml:space="preserve">Jose Merchan </t>
  </si>
  <si>
    <t>Mayra Serrano</t>
  </si>
  <si>
    <t>José Ortiz</t>
  </si>
  <si>
    <t>del 14 al 18 de enero 2019</t>
  </si>
  <si>
    <t>DIANA PINZON - 3134935695</t>
  </si>
  <si>
    <t>del 21 al 25 de enero 2019</t>
  </si>
  <si>
    <t>JOSE ORTIZ</t>
  </si>
  <si>
    <t>MAYRA SERRANO</t>
  </si>
  <si>
    <t xml:space="preserve">Mayra Serrano </t>
  </si>
  <si>
    <t>DIANA LEON - 3123474208</t>
  </si>
  <si>
    <t>del 28 de enero al 1 de febrero 2019</t>
  </si>
  <si>
    <t xml:space="preserve">MARCELA PEÑA </t>
  </si>
  <si>
    <t xml:space="preserve">José Ortiz </t>
  </si>
  <si>
    <t>JOSE ORTIZ -  3134505544</t>
  </si>
  <si>
    <r>
      <rPr>
        <rFont val="Calibri, sans-serif"/>
        <b/>
        <color rgb="FF000000"/>
        <sz val="14.0"/>
      </rPr>
      <t xml:space="preserve">SEMANA 1 - </t>
    </r>
    <r>
      <rPr>
        <rFont val="Calibri, sans-serif"/>
        <b/>
        <i/>
        <color rgb="FF000000"/>
        <sz val="14.0"/>
      </rPr>
      <t>24 AL 28 DE DICIEMBRE</t>
    </r>
  </si>
  <si>
    <r>
      <rPr>
        <rFont val="Calibri, sans-serif"/>
        <b/>
        <color rgb="FF000000"/>
        <sz val="14.0"/>
      </rPr>
      <t xml:space="preserve">SEMANA 2 - </t>
    </r>
    <r>
      <rPr>
        <rFont val="Calibri, sans-serif"/>
        <b/>
        <i/>
        <color rgb="FF000000"/>
        <sz val="14.0"/>
      </rPr>
      <t>31 DIEMBRE AL 4 DE ENERO</t>
    </r>
  </si>
  <si>
    <r>
      <rPr>
        <rFont val="Calibri, sans-serif"/>
        <b/>
        <color rgb="FF000000"/>
        <sz val="14.0"/>
      </rPr>
      <t>SEMANA 3 -</t>
    </r>
    <r>
      <rPr>
        <rFont val="Calibri, sans-serif"/>
        <b/>
        <i/>
        <color rgb="FF000000"/>
        <sz val="14.0"/>
      </rPr>
      <t xml:space="preserve"> 7 AL 11 DE ENERO</t>
    </r>
  </si>
  <si>
    <t>del 4 de febrero al 8 de 2019</t>
  </si>
  <si>
    <t>Día sin carro</t>
  </si>
  <si>
    <t>MAYRA SERRANO - 3204266881</t>
  </si>
  <si>
    <t>del 11 de febrero al 15 de 2019</t>
  </si>
  <si>
    <t>YENNY BUITRAGO - 3204272202</t>
  </si>
  <si>
    <t>del 18 de febrero al 22 de 2019</t>
  </si>
  <si>
    <t>ANA CAÑON - 3118456587</t>
  </si>
  <si>
    <t>del 25 de febrero al 1 de marzo 2019</t>
  </si>
  <si>
    <t>ESQUEMA DE TURNOS SCASP-RH</t>
  </si>
  <si>
    <t>INICIO</t>
  </si>
  <si>
    <t>FIN</t>
  </si>
  <si>
    <t>DELEGADO</t>
  </si>
  <si>
    <t>30-ene-19</t>
  </si>
  <si>
    <t>Jose Viterbo Ortiz Merchan</t>
  </si>
  <si>
    <t>Mayra Alejandro Serrano Martinez</t>
  </si>
  <si>
    <t>Yenny Paola Buitrago</t>
  </si>
  <si>
    <t>Ana Milena Cañon Perez</t>
  </si>
  <si>
    <t>Gineth Marcela Peña Casallas</t>
  </si>
  <si>
    <t>Diana Carolina Pinzon Perez</t>
  </si>
  <si>
    <t>Diana Milena Leon Galindo</t>
  </si>
  <si>
    <t>2-abr-19</t>
  </si>
  <si>
    <t>3-abr-19</t>
  </si>
  <si>
    <t>9-abr-19</t>
  </si>
  <si>
    <t>10-abr-19</t>
  </si>
  <si>
    <t>16-abr-19</t>
  </si>
  <si>
    <t>17-abr-19</t>
  </si>
  <si>
    <t>23-abr-19</t>
  </si>
  <si>
    <t>24-abr-19</t>
  </si>
  <si>
    <t>30-abr-19</t>
  </si>
  <si>
    <t>del 4 de marzo al 8 de 2019</t>
  </si>
  <si>
    <t>Jose Ortiz</t>
  </si>
  <si>
    <t xml:space="preserve">DIANA PINZÓN  </t>
  </si>
  <si>
    <t>LIBRE
Diego Rincon - HOSPITALARIOS</t>
  </si>
  <si>
    <t>LIBRE
Mayra Serrano - HOSPITALARIOS</t>
  </si>
  <si>
    <t>del 11 de marzo al 15 de 2019</t>
  </si>
  <si>
    <t>Mayra Serrano - HOSPITALARIOS</t>
  </si>
  <si>
    <t>Marcela Peña - HOSPITALARIOS</t>
  </si>
  <si>
    <t>Karol Bobadilla - HOSPITALARIOS</t>
  </si>
  <si>
    <t>Ana Cañon - HOSPITALARIOS</t>
  </si>
  <si>
    <t xml:space="preserve">JOSÉ ORTIZ </t>
  </si>
  <si>
    <t>del 18 de MARZO al 22 de 2019</t>
  </si>
  <si>
    <t>Diana Pinzon - HOSPITALARIOS</t>
  </si>
  <si>
    <t>del 25 de MARZO al 29 de marzo 2019</t>
  </si>
  <si>
    <t>Juliet Espejo - HOSPITALARIOS</t>
  </si>
  <si>
    <t>del 1 de abril al 5 de 2019</t>
  </si>
  <si>
    <t>Sandra Salas - HOSPITALARIOS</t>
  </si>
  <si>
    <t xml:space="preserve"> Karol Bobadilla - HOSPITALARIOS</t>
  </si>
  <si>
    <t xml:space="preserve"> Mayra Serrano - HOSPITALARIOS</t>
  </si>
  <si>
    <t>Juliet Espejo  - HOSPITALARIOS</t>
  </si>
  <si>
    <t>del 8 de abril al 12 de 2019</t>
  </si>
  <si>
    <t>del 15 de abril al 19 de 2019</t>
  </si>
  <si>
    <t>EDWIN CASTRO</t>
  </si>
  <si>
    <t>del 29 de abril al 3 de mayo de 2019</t>
  </si>
  <si>
    <t>JULIET ESPAJO</t>
  </si>
  <si>
    <t>del 6 al 10 de mayo de 2019</t>
  </si>
  <si>
    <t xml:space="preserve">EDWIN CASTRO </t>
  </si>
  <si>
    <t>del 13 al 17 de mayo de 2019</t>
  </si>
  <si>
    <t xml:space="preserve">MAYRA SERRANO </t>
  </si>
  <si>
    <t>del 20 al 24 de mayo de 2019</t>
  </si>
  <si>
    <t>29/05/2019</t>
  </si>
  <si>
    <t>Sandra Milena Salas</t>
  </si>
  <si>
    <t>Julieth Espejo Cuesta</t>
  </si>
  <si>
    <t>Paola Jimenez</t>
  </si>
  <si>
    <t>Edwin Alexander Castro</t>
  </si>
  <si>
    <t>del 27 al 31 de mayo de 2019</t>
  </si>
  <si>
    <t>Karon Bobadilla</t>
  </si>
  <si>
    <t>PAOLA JIMENEZ</t>
  </si>
  <si>
    <t>del 3  al 7 de junio de 2019</t>
  </si>
  <si>
    <t>DIA SIN CARRO</t>
  </si>
  <si>
    <t>SANDRASALAS</t>
  </si>
  <si>
    <t xml:space="preserve">PAOLA JIMENEZ </t>
  </si>
  <si>
    <t>del 10  al 14 de junio de 2019</t>
  </si>
  <si>
    <t xml:space="preserve">PC en mantenimiento </t>
  </si>
  <si>
    <t>del 17 al 21 de junio de 2019</t>
  </si>
  <si>
    <t>KOROL BOBADILLA</t>
  </si>
  <si>
    <t>ANGIE BARRERO</t>
  </si>
  <si>
    <t>del 24 al 28 de junio de 2019</t>
  </si>
  <si>
    <t>del 1 al 5 de julio de 2019</t>
  </si>
  <si>
    <t xml:space="preserve">JOSE ORTIZ </t>
  </si>
  <si>
    <t xml:space="preserve">DIEGO RINCÓN </t>
  </si>
  <si>
    <t>del 1  al 5 de julio de 2019</t>
  </si>
  <si>
    <t>del 8  al 12 de julio de 2019</t>
  </si>
  <si>
    <t xml:space="preserve">ANGIE BARRERO </t>
  </si>
  <si>
    <t xml:space="preserve">MAYRA SERRANO - DIANA PINZON </t>
  </si>
  <si>
    <t>del 15 al 19 de julio de 2019</t>
  </si>
  <si>
    <t>DIEGO RINCON  - SANDRA SALAS</t>
  </si>
  <si>
    <t>EDWIN CASTRO - JULIET ESPEJO</t>
  </si>
  <si>
    <t>del 22 al 26 de julio de 2019</t>
  </si>
  <si>
    <t>del 29 de julio al 2 de agosto de 2019</t>
  </si>
  <si>
    <t>del 5  al 9 de AGOSTO de 2019</t>
  </si>
  <si>
    <t xml:space="preserve">SANDRA MONCADA </t>
  </si>
  <si>
    <t>FECHAS DE CUMPLEAÑOS</t>
  </si>
  <si>
    <t>Junio 30</t>
  </si>
  <si>
    <t>REVISIÓN BASES</t>
  </si>
  <si>
    <t xml:space="preserve">Marzo 14 </t>
  </si>
  <si>
    <t>Abril 24</t>
  </si>
  <si>
    <t>Diciembre 21</t>
  </si>
  <si>
    <t>del 12  al 16 de AGOSTO de 2019</t>
  </si>
  <si>
    <t>Enero 31</t>
  </si>
  <si>
    <t>Septiembre 22</t>
  </si>
  <si>
    <t>Mayo 4</t>
  </si>
  <si>
    <t>Junio 16</t>
  </si>
  <si>
    <t>YENNY BIUTRAGO</t>
  </si>
  <si>
    <t>ADRIANA PACHON</t>
  </si>
  <si>
    <t>Noviembre 21</t>
  </si>
  <si>
    <t>Agosto 17</t>
  </si>
  <si>
    <t>Octubre 30</t>
  </si>
  <si>
    <t>Enero 17</t>
  </si>
  <si>
    <t>Febrero 8</t>
  </si>
  <si>
    <t>del 19  al 23 de AGOSTO de 2019</t>
  </si>
  <si>
    <t>del 26  al 30 de AGOSTO de 2019</t>
  </si>
  <si>
    <t>DIEGON RINCON</t>
  </si>
  <si>
    <t>del 2  al 5 de SEPTIEMBRE de 2019</t>
  </si>
  <si>
    <t>del 30 de SEPTIEMBRE al 4 de OCTUBRE de 2019</t>
  </si>
  <si>
    <t>ANA BARRERRO</t>
  </si>
  <si>
    <t>MAIRA VEGA</t>
  </si>
  <si>
    <t xml:space="preserve">ADRIANA PACHON </t>
  </si>
  <si>
    <t>del 7  al 11 de OCTUBRE  de 2019</t>
  </si>
  <si>
    <t xml:space="preserve">ADRIANA PACHON  </t>
  </si>
  <si>
    <t>del 14 al 18 de OCTUBRE  de 2019</t>
  </si>
  <si>
    <t>DIANA  PINZON</t>
  </si>
  <si>
    <t>del 21  al 25 de OCTUBRE  de 2019</t>
  </si>
  <si>
    <t>PAOLA JIMÉNEZ</t>
  </si>
  <si>
    <t>del 28 de OCTUBRE al 1 de NOVIEMBRE de 2019</t>
  </si>
  <si>
    <t xml:space="preserve">YENNY PINZON </t>
  </si>
  <si>
    <t>BARRERO</t>
  </si>
  <si>
    <t>del 9  al 13 de SEPTIEMBRE de 2019</t>
  </si>
  <si>
    <t>EC</t>
  </si>
  <si>
    <t>del 16  al 20 de SEPTIEMBRE de 2019</t>
  </si>
  <si>
    <t>del 23  al 27de SEPTIEMBRE de 2019</t>
  </si>
  <si>
    <t>del 4 al 8 de NOVIEMBRE   de 2019</t>
  </si>
  <si>
    <t>JILIET ESPEJO</t>
  </si>
  <si>
    <t>del 11 al 15 de NOVIEMBRE   de 2019</t>
  </si>
  <si>
    <t>MAYRA VEGA</t>
  </si>
  <si>
    <t>del 18 al 22 de NOVIEMBRE   de 2019</t>
  </si>
  <si>
    <t>PENDIENTE POR ASIGNAR</t>
  </si>
  <si>
    <t>del 25 al 29 de NOVIEMBRE   de 2019</t>
  </si>
  <si>
    <t>del 2 al 6 de diciembre   de 2019</t>
  </si>
  <si>
    <t>del 2 al 6 de DICIEMBRE   de 2019</t>
  </si>
  <si>
    <t xml:space="preserve">SANDRA SLALAS </t>
  </si>
  <si>
    <t>MAYRA SERRANO - HASTA EL 29 DE DICIEMBRE</t>
  </si>
  <si>
    <t xml:space="preserve">DIEGO RINCON INICIA EL 30 DE DICIEMBRE HASTA EL 7 DE ENERO </t>
  </si>
  <si>
    <t>del 7 al 10 de enero de 2020</t>
  </si>
  <si>
    <t>del 13 al 17 de enero de 2020</t>
  </si>
  <si>
    <t>del 20 al 24 de enero de 2020</t>
  </si>
  <si>
    <t>TODOS LOS PROFESIONALES EN LA OFICINA</t>
  </si>
  <si>
    <t>del 27 al 31 de enero de 2020</t>
  </si>
  <si>
    <t>XX</t>
  </si>
  <si>
    <t>del 3 al 7 de febrero de 2020</t>
  </si>
  <si>
    <t>X</t>
  </si>
  <si>
    <t>del 13 al 16 de enero de 2020</t>
  </si>
  <si>
    <t>MAIRA SERRANO</t>
  </si>
  <si>
    <t>LIQUIDACIÓN JE</t>
  </si>
  <si>
    <t>LIQUIDACIÓN KB</t>
  </si>
  <si>
    <t>LIQUIDACIÓN PJ</t>
  </si>
  <si>
    <t>LIQUIDACIÓN YB</t>
  </si>
  <si>
    <t>LIQUIDACIÓN EC</t>
  </si>
  <si>
    <t>LIQUIDACIÓN AP</t>
  </si>
  <si>
    <t>LIQUIDACIÓN MV</t>
  </si>
  <si>
    <t>del 2 al  de MARZO de 2020</t>
  </si>
  <si>
    <t>del 9 al 13 de MARZO de 2020</t>
  </si>
  <si>
    <t>DIEGO RINCO</t>
  </si>
  <si>
    <t>DIANA PINZON.</t>
  </si>
  <si>
    <t>del 15 al 20 de MARZO de 2020</t>
  </si>
  <si>
    <t>del 23 al 27 de MARZO de 2020</t>
  </si>
  <si>
    <t>del 27 al 230 de ABRIL de 2020</t>
  </si>
  <si>
    <t>del 27 DE ABRIL al 1 de MAYO de 2020</t>
  </si>
  <si>
    <t>Lunes  4</t>
  </si>
  <si>
    <t>del 4 al 8 de MAYO de 2020</t>
  </si>
  <si>
    <t>Lunes  11</t>
  </si>
  <si>
    <t>del 11 al 15 de MAYO de 2020</t>
  </si>
  <si>
    <t>del 18 al 22 de MAYO de 2020</t>
  </si>
  <si>
    <t>del 25 al 29 de MAYO de 2020</t>
  </si>
  <si>
    <t>del 1 al 5 de JUNIO de 2020</t>
  </si>
  <si>
    <t>Lunes  8</t>
  </si>
  <si>
    <t>del 8 al 12 de JUNIO de 2020</t>
  </si>
  <si>
    <t>DANIELA FACUNDO</t>
  </si>
  <si>
    <t>Lunes  15</t>
  </si>
  <si>
    <t>del 16 al 19 de JUNIO de 2020</t>
  </si>
  <si>
    <t>del 23 al 26 de JUNIO de 2020</t>
  </si>
  <si>
    <t>del 29 de JUNIO al 3 de JULIO de 2020</t>
  </si>
  <si>
    <t>DANIELA</t>
  </si>
  <si>
    <t>TURNO</t>
  </si>
  <si>
    <t>MAYRA ALEJANDRA SERRANO</t>
  </si>
  <si>
    <t>SANDRA MILENA SALAS</t>
  </si>
  <si>
    <t>KAROL TATIANA BOBADILLA</t>
  </si>
  <si>
    <t>YINETH PAOLA JIMENEZ</t>
  </si>
  <si>
    <t>YENNY PAOLA BUITRAGO</t>
  </si>
  <si>
    <t>JULIET ANDREA ESPEJO</t>
  </si>
  <si>
    <t>JOSE VITERBO ORTIZ</t>
  </si>
  <si>
    <t>del 1 al 5 de JULIO de 2020</t>
  </si>
  <si>
    <t>Lunes  13</t>
  </si>
  <si>
    <t>del 13 al 17 de JULIO de 2020</t>
  </si>
  <si>
    <t>Lunes  20</t>
  </si>
  <si>
    <t>del 20 al 24 de JULIO de 2020</t>
  </si>
  <si>
    <t>del 27 al 31 de JULIO de 2020</t>
  </si>
  <si>
    <t>del 3 al 7 de AGOSTO de 2020</t>
  </si>
  <si>
    <t>Lunes  10</t>
  </si>
  <si>
    <t>del 10 al 14 de AGOSTO de 2020</t>
  </si>
  <si>
    <t>Lunes  17</t>
  </si>
  <si>
    <t>SEBASTIAN ARDILA</t>
  </si>
  <si>
    <t>DIANA RIVERO</t>
  </si>
  <si>
    <t>del 31 DE AGOSTO al 4 DE SEPTIEMBRE de 2020</t>
  </si>
  <si>
    <t>ANNGIE ESTUPIÑAN</t>
  </si>
  <si>
    <t>Lunes  7</t>
  </si>
  <si>
    <t>del 7 al 11 de SEPTIEMBRE de 2020</t>
  </si>
  <si>
    <t>LUISA CORONADO</t>
  </si>
  <si>
    <t>PAULA RAMOS</t>
  </si>
  <si>
    <t>EIMY CORDOBA</t>
  </si>
  <si>
    <t>Lunes  14</t>
  </si>
  <si>
    <t>del 14 al 18 de SEPTIEMBRE de 2020</t>
  </si>
  <si>
    <t>DIANA RIVEROS</t>
  </si>
  <si>
    <t>ANGGIE ESTUPIÑAN</t>
  </si>
  <si>
    <t>YENNY BUITRAGO
SEBASTIAN ARDILA</t>
  </si>
  <si>
    <t>del 21 al 25 de SEPTIEMBRE de 2020</t>
  </si>
  <si>
    <t>KAROL TATIANA BOBADILLA QUESADA</t>
  </si>
  <si>
    <t>DIANA PATRICIA RIVEROS MORENO</t>
  </si>
  <si>
    <t>CYNTHIA CAROLINA ORJUELA LEGUIZAMON</t>
  </si>
  <si>
    <t>JOHAN SEBASTIAN ARDILA RAMIREZ</t>
  </si>
  <si>
    <t>MAYRA ALEJANDRA SERRANO MARTINEZ</t>
  </si>
  <si>
    <t>YINETH PAOLA JIMÉNEZ FIGUEROA</t>
  </si>
  <si>
    <t>SANDRA MILENA SALAS POLANIA</t>
  </si>
  <si>
    <t xml:space="preserve">SEBASTIÁN ARDILA </t>
  </si>
  <si>
    <t>DANIELA FACUNDO SABOGAL</t>
  </si>
  <si>
    <t>ANNGIE CATHERINE ESTUPIÑAN CAMPOS</t>
  </si>
  <si>
    <t>del 21 de SEPTIEMBRE al 2 de OCTUBRE de 2020</t>
  </si>
  <si>
    <t>LUISA FERNANDA CORONADO CORONADO</t>
  </si>
  <si>
    <t>PAULA LISETH RAMOS DÍAZ</t>
  </si>
  <si>
    <t>EIMY YULISSA CÓRDOBA HERNÁNDEZ</t>
  </si>
  <si>
    <t>JULIET ANDREA ESPEJO CUESTA</t>
  </si>
  <si>
    <t xml:space="preserve">CAROLINA ORJUELA </t>
  </si>
  <si>
    <t>YENNY  BUITRAGO 
 EIMY CORDOBA</t>
  </si>
  <si>
    <t xml:space="preserve">DIANA PINZON 
DIANA RIVEROS </t>
  </si>
  <si>
    <t>MAYRA SERRANO
 LUISA CORONADO</t>
  </si>
  <si>
    <t>SANDRA SALAS 
CAROLINA ORJUELA</t>
  </si>
  <si>
    <t>del 5 al 9 de OCTUBRE de 2020</t>
  </si>
  <si>
    <t>KAROL BOBADILLA
 PAULA RAMOS</t>
  </si>
  <si>
    <t>PAOLA JIMENEZ 
SEBASTIAN ARDILA</t>
  </si>
  <si>
    <t xml:space="preserve">DIANA PINZON 
DIANA REVEROS </t>
  </si>
  <si>
    <t>OSCAR BERNAL</t>
  </si>
  <si>
    <t>Lunes  12</t>
  </si>
  <si>
    <t>del 12 al 16 de OCTUBRE de 2020</t>
  </si>
  <si>
    <t>CAROLINA ORJUELA
PAOLA JIMENEZ</t>
  </si>
  <si>
    <t>Lunes  19</t>
  </si>
  <si>
    <t xml:space="preserve">ANNGIE ESTUPIÑAN </t>
  </si>
  <si>
    <t>del 19 al 23 de OCTUBRE de 2020</t>
  </si>
  <si>
    <t>del 26 al 30 de OCTUBRE de 2020</t>
  </si>
  <si>
    <t xml:space="preserve">SEBASTIAN ARDILA </t>
  </si>
  <si>
    <t>del 2 al 6 de NOVIEMBRE de 2020</t>
  </si>
  <si>
    <t>Lunes  9</t>
  </si>
  <si>
    <t>"PAOLA JUMENEZ
OSCAR BERNAL"</t>
  </si>
  <si>
    <t>del 9 al 13 de NOVIEMBRE de 2020</t>
  </si>
  <si>
    <t>MAYRA SERRANO 
DIANA RIVEROS</t>
  </si>
  <si>
    <t>LUISA CORONADO
KAROL BOBADILLA</t>
  </si>
  <si>
    <t>Lunes  16</t>
  </si>
  <si>
    <t>del 16 al 20 de NOVIEMBRE de 2020</t>
  </si>
  <si>
    <t>del 23 al 27 de NOVIEMBRE de 2020</t>
  </si>
  <si>
    <t xml:space="preserve">LORENA VILLEGAS </t>
  </si>
  <si>
    <t>del 30 de NOVIEMBRE al 4 de DICIEMBRE de 2020</t>
  </si>
  <si>
    <t>del 7 al 11 de DICIEMBRE de 2020</t>
  </si>
  <si>
    <t>DIANA PINZON
MAIRA VEGA</t>
  </si>
  <si>
    <t>LUISA CORONADO
CAROLINA ORJUELA</t>
  </si>
  <si>
    <t>LORENA VILLEGAS</t>
  </si>
  <si>
    <t>del 14 al 18 de DICIEMBRE de 2020</t>
  </si>
  <si>
    <t>del 21 al 25 de DICIEMBRE de 2020</t>
  </si>
  <si>
    <t>SEBASTIAN ARDILA
OSCAR BERNAL</t>
  </si>
  <si>
    <t>MAYRA SERRANO (DE TURNO HASTA EL DOMINGO 27 DE DICIEMBRE)</t>
  </si>
  <si>
    <t>del 28 de DICIEMBRE al 1 de ENERO de 2020</t>
  </si>
  <si>
    <t>LORENA VILLEGAS (DE TURNO HASTA EL DOMINGO 3 DE ENERO)</t>
  </si>
  <si>
    <t>del 28 de DICIEMBRE DE 2020 al 1 de ENERO de 2021</t>
  </si>
  <si>
    <t>del 4 al 8 de ENERO de 2021</t>
  </si>
  <si>
    <t xml:space="preserve">DIANA RIVEROS </t>
  </si>
  <si>
    <t xml:space="preserve">PAULA RAMOS </t>
  </si>
  <si>
    <t xml:space="preserve">MAIRA VEGA </t>
  </si>
  <si>
    <t>del 12 al 15 de ENERO de 2021</t>
  </si>
  <si>
    <t>SANDRA SALAS
OSCAR BERNAL 
KAROL BOBADILLA</t>
  </si>
  <si>
    <t>LORENA VIELLEGAS</t>
  </si>
  <si>
    <t>OSCAR BERBAL</t>
  </si>
  <si>
    <t>del 18 al 22 de ENERO de 2021</t>
  </si>
  <si>
    <t>PAULA RAMMOS</t>
  </si>
  <si>
    <t>LORENA VELLEGAS</t>
  </si>
  <si>
    <t>del 25 al 29 de ENERO de 2021</t>
  </si>
  <si>
    <t xml:space="preserve"> OSCAR BERNAL </t>
  </si>
  <si>
    <t>del 1  al 5 de marzo de 2021</t>
  </si>
  <si>
    <t>del 8  al 12 de marzo de 2021</t>
  </si>
  <si>
    <t>del 15  al 19 de marzo de 2021</t>
  </si>
  <si>
    <t>ANNGIE ESTUPIÑAN - VISITA PLAN VACUNACIÓN</t>
  </si>
  <si>
    <t>JHON VELA</t>
  </si>
  <si>
    <t>del 22  al 26 de marzo de 2021</t>
  </si>
  <si>
    <t>SANDRA MONCADA - VISITA PLAN VACUNACIÓN</t>
  </si>
  <si>
    <t>CAROLINA ORJUELA - VISITA PLAN VACUNACIÓN</t>
  </si>
  <si>
    <t>del 29 al 31 de marzo de 2021</t>
  </si>
  <si>
    <t>JOSE ORTIZ - VISITA PLAN VACUNACIÓN</t>
  </si>
  <si>
    <t>del 29   de marzo al 2 de abril de 2021</t>
  </si>
  <si>
    <t>Lunes  5</t>
  </si>
  <si>
    <t>del 5  al 9 de abril de 2021</t>
  </si>
  <si>
    <t>del 12  al 16 de abril de 2021</t>
  </si>
  <si>
    <t>JULIET ESPEJO - VISITA PLAN VACUNACIÓN</t>
  </si>
  <si>
    <t xml:space="preserve">JHON JAIRO VELA SANABRIA </t>
  </si>
  <si>
    <t>MAIRA ALEJANDRA VEGA PALMA</t>
  </si>
  <si>
    <t>LAURA VANESSA PINILLOS LEÓN</t>
  </si>
  <si>
    <t xml:space="preserve">YENNY PAOLA BUITRAGO </t>
  </si>
  <si>
    <t>del 19  al 23 de abril de 2021</t>
  </si>
  <si>
    <t xml:space="preserve">DAVID PICON </t>
  </si>
  <si>
    <t>PAOLA JIMENEZ - VISITA PLAN VACUNACIÓN</t>
  </si>
  <si>
    <t xml:space="preserve">DANIELA FACUNDO SABOGAL </t>
  </si>
  <si>
    <t>LAURA PINILLOS</t>
  </si>
  <si>
    <t>DAVID PINCON</t>
  </si>
  <si>
    <t xml:space="preserve">CYNTHIA CAROLINA ORJUELA LEGUIZAMÓN </t>
  </si>
  <si>
    <t>JOSE VITERBO ORTIZ MERCHAN</t>
  </si>
  <si>
    <t>del 26 al 30 de marzo de 2021</t>
  </si>
  <si>
    <t>MAYRA SERRANO - VISITA PLAN VACUNACIÓN</t>
  </si>
  <si>
    <t>DAVID PICON</t>
  </si>
  <si>
    <t>DAVID PICON  - VISITA PLAN VACUNACIÓN</t>
  </si>
  <si>
    <t>del 8 al 11 de junio de 2021</t>
  </si>
  <si>
    <t>DIANA RIVEROS - VISITA PLAN VACUNACIÓN</t>
  </si>
  <si>
    <t>YENNY BUITRAGO - VISITA PV</t>
  </si>
  <si>
    <t xml:space="preserve">FERTIVO </t>
  </si>
  <si>
    <t xml:space="preserve">ANNGIE ESTUPIÑAN - BIMA VACUNACIÓN </t>
  </si>
  <si>
    <t>del 10 al 14 de MAYO de 2021</t>
  </si>
  <si>
    <t>MAIRA VEGA - VISITA PLAN VACUNACIÓN</t>
  </si>
  <si>
    <t>LAURA PINILLOS - COLISEO CAYETANO CANIZALES</t>
  </si>
  <si>
    <t xml:space="preserve">SANDRA MONCADA - BIMA VACUNACIÓN </t>
  </si>
  <si>
    <t>LAURA PINILLOS - VISITA PLAN VACUNACIÓN</t>
  </si>
  <si>
    <t xml:space="preserve">CAROLINA ORJULEA </t>
  </si>
  <si>
    <t>del 17 al 21 de MAYO de 2021</t>
  </si>
  <si>
    <t>YENNY BUITRAGO - VISITA PLAN VACUNACIÓN</t>
  </si>
  <si>
    <t xml:space="preserve">PAOLA JIMENEZ - CENTRO MASIVO DE VACUNACIÓN </t>
  </si>
  <si>
    <t>del 27 al 28 de MAYO de 2021</t>
  </si>
  <si>
    <t>KAROL BOBADILLA - VISITA PLAN VACUNACIÓN</t>
  </si>
  <si>
    <t>MAYRA SERRENO</t>
  </si>
  <si>
    <t xml:space="preserve">LAURA PINILLOS </t>
  </si>
  <si>
    <t>del 31 de MAYO al 4 de JUNIO de 2021</t>
  </si>
  <si>
    <t>del 14 al 18 de junio de 2021</t>
  </si>
  <si>
    <t>Lunes  21</t>
  </si>
  <si>
    <t>del 21 al 25 de junio de 2021</t>
  </si>
  <si>
    <t>DANIELA FACUNDO  - VISITA PLAN VACUNACIÓN</t>
  </si>
  <si>
    <t>DANIELA FACUNDO  - RUTA Y MOSQUERA</t>
  </si>
  <si>
    <t>CAROLINA ORJULELA</t>
  </si>
  <si>
    <t>del 28 de junio al 2 de julio 2021</t>
  </si>
  <si>
    <t>LORENA PINILLOS</t>
  </si>
  <si>
    <t>del 06 de julio al 09 de julio 2021</t>
  </si>
  <si>
    <t xml:space="preserve">DANIELA FACUNDO </t>
  </si>
  <si>
    <t>del 28 de junio al 2 de julio de 2021</t>
  </si>
  <si>
    <t>del 6 al 9 de julio de 2021</t>
  </si>
  <si>
    <t xml:space="preserve">DANIELA FACUNDO  - VISITA PLAN VACUNACIÓN </t>
  </si>
  <si>
    <t>JOHN VELA</t>
  </si>
  <si>
    <t>DANIELA FACUNDO  - SEGUIMIENTO RUTA Y VISITA MOSQUERA</t>
  </si>
  <si>
    <t xml:space="preserve">PAOLA JIMÉNEZ </t>
  </si>
  <si>
    <t>del 2  al 6 de agosto de 2021</t>
  </si>
  <si>
    <t>del 9 al 13 de agosto de 2021</t>
  </si>
  <si>
    <t>del 16 al 20 de agosto de 2021</t>
  </si>
  <si>
    <t>DIANA CHAMORRO</t>
  </si>
  <si>
    <t>del 23 al 27 de agosto de 2021</t>
  </si>
  <si>
    <t>DANIELA FACUNDO - MOSQUERA</t>
  </si>
  <si>
    <t>del 30 de agosto al 3 de septiembre 2021</t>
  </si>
  <si>
    <t>YENNY BUITROGO</t>
  </si>
  <si>
    <t>del 6  al 10 de SEPTIEMBRE de 2021</t>
  </si>
  <si>
    <t>del 13 al 17 de SEPTIEMBRE de 2021</t>
  </si>
  <si>
    <t>del 20 al 24 de SEPTIEMBRE de 2021</t>
  </si>
  <si>
    <t>del 27 de septiembre al 1 de octubre de 2021</t>
  </si>
  <si>
    <t>Lunes  18</t>
  </si>
  <si>
    <t>Lunes  25</t>
  </si>
  <si>
    <t xml:space="preserve">JHON VELA </t>
  </si>
  <si>
    <t>DANILEA FACUNDO</t>
  </si>
  <si>
    <t>Lunes  22</t>
  </si>
  <si>
    <t>PAOLA GALEANO</t>
  </si>
  <si>
    <t>JULET ESPEJO</t>
  </si>
  <si>
    <t xml:space="preserve">PAOLA GALEANO </t>
  </si>
  <si>
    <t xml:space="preserve">ADRIANA PACHÓN </t>
  </si>
  <si>
    <t xml:space="preserve">JOHN CASTRO </t>
  </si>
  <si>
    <t>Lunes  27</t>
  </si>
  <si>
    <t>HOSPITALARIOS Y MICROGENERADORES</t>
  </si>
  <si>
    <t>hrt</t>
  </si>
  <si>
    <t>SANDRA MILENA MONCADA SAAVEDRA</t>
  </si>
  <si>
    <t>ADRIANA PACHON FAJARDO</t>
  </si>
  <si>
    <t>JAIRO ALBERTO RAMOS ALVARADO</t>
  </si>
  <si>
    <t>JOHN ALEXANDER CASTRO GOMEZ</t>
  </si>
  <si>
    <t>DIANA ASTRID CHAMORRO RIVEROS</t>
  </si>
  <si>
    <t>VANESSA MENESES TABORDA</t>
  </si>
  <si>
    <t xml:space="preserve">DAVID ALONSO PICÓN GONZÁLEZ </t>
  </si>
  <si>
    <t>CESAR ARBEY PEÑA MONROY</t>
  </si>
  <si>
    <t>CRISTIAN CAMILO VILLABONA FIGUEROA</t>
  </si>
  <si>
    <t>JAVIER HERNANDO RIAÑO SÁNCHEZ</t>
  </si>
  <si>
    <t>PAULA LISETH RAMOS DIAZ</t>
  </si>
  <si>
    <t>PAOLA ANDREA GALEANO VALENZUELA</t>
  </si>
  <si>
    <t>VIVIANA MARCELA AVILA CARDENAS</t>
  </si>
  <si>
    <t>LUIS EDUARDO BOHORQUEZ PORTILLA</t>
  </si>
  <si>
    <t>KELLY TATIANA AVILES ROJAS</t>
  </si>
  <si>
    <t>YINETH PAOLA JIMENEZ FIGUEROA</t>
  </si>
  <si>
    <t>PAOLA ANDREA PINZON</t>
  </si>
  <si>
    <t>Paola Jimenez apoya la revisión del correo.</t>
  </si>
  <si>
    <t>Diana Chamorro apoya la revisión del correo.</t>
  </si>
  <si>
    <t>Carolina Orjuela apoya la revisión del correo.</t>
  </si>
  <si>
    <t>INICIO CONTRATO</t>
  </si>
  <si>
    <t>Zona</t>
  </si>
  <si>
    <t>Coordinador - Responsable de zona</t>
  </si>
  <si>
    <t>Contacto</t>
  </si>
  <si>
    <t>Correo electrónico</t>
  </si>
  <si>
    <t>19/01/2022</t>
  </si>
  <si>
    <t xml:space="preserve">YINETH PAOLA JIMENEZ FIGUEROA
</t>
  </si>
  <si>
    <t>24/01/2022</t>
  </si>
  <si>
    <t>Zona 1</t>
  </si>
  <si>
    <t>320 4272202</t>
  </si>
  <si>
    <t>yenny.buitrago
@ambientebogota.gov.co</t>
  </si>
  <si>
    <t>21/01/2022</t>
  </si>
  <si>
    <t>Zona 2</t>
  </si>
  <si>
    <t>jhon.castro
@ambientebogota.gov.co</t>
  </si>
  <si>
    <t xml:space="preserve">DIANA ASTRID CHAMORRO RIVEROS
</t>
  </si>
  <si>
    <t>Zona 3</t>
  </si>
  <si>
    <t>Diana Patricia Riveros</t>
  </si>
  <si>
    <t>320 8105205</t>
  </si>
  <si>
    <t>patricia.riveros @ambientebogota.gov.co</t>
  </si>
  <si>
    <t>Zona 4</t>
  </si>
  <si>
    <t>David Alonso Picón</t>
  </si>
  <si>
    <t>310 6287558</t>
  </si>
  <si>
    <t>david.picon
@ambientebogota.gov.co</t>
  </si>
  <si>
    <t>PAULA LIZETH RAMOS DIAZ</t>
  </si>
  <si>
    <t>Lunes  24</t>
  </si>
  <si>
    <t>IVAN DARIO CHIVATA CASTAÑEDA</t>
  </si>
  <si>
    <t xml:space="preserve">CAPACITACIÓN </t>
  </si>
  <si>
    <t>DANIELA SABOGAL</t>
  </si>
  <si>
    <t xml:space="preserve">DIANA ASTRID CHAMORRO RIVEROS
</t>
  </si>
  <si>
    <t>FECHA</t>
  </si>
  <si>
    <t>GRUPO</t>
  </si>
  <si>
    <t>PAOLA JIMENEZ  - DIANA RIVEROS - JAIRO RAMOS - VANESSA MENESE - MAIRA VEGA</t>
  </si>
  <si>
    <t xml:space="preserve">ANNGIE ESTUPIÑAN - </t>
  </si>
  <si>
    <t>-</t>
  </si>
  <si>
    <t>JAIRO RAMOS - ADRIANA PACHON  - CRISTIAN VILLABONA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</si>
  <si>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</si>
  <si>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>MICROGENERADORES</t>
  </si>
  <si>
    <t>KELLY AVILES</t>
  </si>
  <si>
    <t xml:space="preserve">JAVIER RIAÑO -  PAULA RAMOS - IVAN DARIO CHIVATA </t>
  </si>
  <si>
    <t>LUIS BOHORQUEZ</t>
  </si>
  <si>
    <t>JULIET ESPEJO - PAOLA GALEANO</t>
  </si>
  <si>
    <t>Usuario Equipo 2</t>
  </si>
  <si>
    <t xml:space="preserve"> KAROL BOBADILLA</t>
  </si>
  <si>
    <t xml:space="preserve">PAULA LIZETH RAMOS </t>
  </si>
  <si>
    <t>CESAR PEÑA</t>
  </si>
  <si>
    <t>VANESSA MENESES</t>
  </si>
  <si>
    <t>CRISTIAN VILLABONA</t>
  </si>
  <si>
    <t>PAOLA PINZON</t>
  </si>
  <si>
    <t>FIN CONTRATO</t>
  </si>
  <si>
    <t xml:space="preserve">CYNTHIA CAROLINA ORJUELA LEGUIZAMON
</t>
  </si>
  <si>
    <t>25/01/2022</t>
  </si>
  <si>
    <t>yenny.buitrago@ambientebogota.gov.co</t>
  </si>
  <si>
    <t xml:space="preserve">YINETH PAOLA JIMENEZ FIGUEROA
</t>
  </si>
  <si>
    <t>PAOLA ANDREA GALEANO</t>
  </si>
  <si>
    <t>david.picon@ambientebogota.gov.co</t>
  </si>
  <si>
    <t>KELLY AVILES ROJAS</t>
  </si>
  <si>
    <t xml:space="preserve">ITINERANTE </t>
  </si>
  <si>
    <t xml:space="preserve">PAULA LIZETH RAMOS DIAZ		</t>
  </si>
  <si>
    <t>JAIRO RAMOS</t>
  </si>
  <si>
    <t>JAVIER RIAÑO</t>
  </si>
  <si>
    <t xml:space="preserve">VANESSA MENESES </t>
  </si>
  <si>
    <t xml:space="preserve">CESAR ARBEY PEÑA </t>
  </si>
  <si>
    <t>VIVIANA AVILA</t>
  </si>
  <si>
    <t>LUIS EDU BOHORQUEZ</t>
  </si>
  <si>
    <t>JAVIER HERNANDO RIAÑO</t>
  </si>
  <si>
    <t xml:space="preserve">   PAOLA ANDREA GALEANO VALENZUELA</t>
  </si>
  <si>
    <t>KELLY TATIANA AVILES</t>
  </si>
  <si>
    <t>VANESSA MENSES</t>
  </si>
  <si>
    <t xml:space="preserve">PAOLA PINZON </t>
  </si>
  <si>
    <t xml:space="preserve">VIVIANA AVILA </t>
  </si>
  <si>
    <t xml:space="preserve">JAVIER RIAÑO </t>
  </si>
  <si>
    <t xml:space="preserve">LUIS BOHORQUEZ </t>
  </si>
  <si>
    <t>---</t>
  </si>
  <si>
    <t>TATIANA AVILES ROJAS</t>
  </si>
  <si>
    <t>VIVIANA MARCELA AVILA</t>
  </si>
  <si>
    <t>JAIRO ALBERTO RAMOS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</si>
  <si>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</si>
  <si>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>PAULA LISETH RAMOS - JULIET ESPEJO</t>
  </si>
  <si>
    <t>CAROLINA ORJUELA LEGUIZAMON</t>
  </si>
  <si>
    <t xml:space="preserve">TATIANA AVILES </t>
  </si>
  <si>
    <t xml:space="preserve">DIANA CHAMORRO </t>
  </si>
  <si>
    <t>CRISTIAN  VILLABONA</t>
  </si>
  <si>
    <t>CRISTIAN VILLAVONA</t>
  </si>
  <si>
    <t>PAOLA JUMENEZ</t>
  </si>
  <si>
    <t xml:space="preserve">CRISTIAN VILLAVONA </t>
  </si>
  <si>
    <t xml:space="preserve">VANESA MENESES </t>
  </si>
  <si>
    <t xml:space="preserve">VIVIANA  AVILA </t>
  </si>
  <si>
    <t xml:space="preserve">CESAR PEÑA </t>
  </si>
  <si>
    <t xml:space="preserve">CRISTIAN VILLABONA 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</si>
  <si>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</si>
  <si>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>TATIANA AVILES</t>
  </si>
  <si>
    <t>USUARIO</t>
  </si>
  <si>
    <t>Todo el Grupo Microgeneradores</t>
  </si>
  <si>
    <t>CRISTIAN BILLABONA</t>
  </si>
  <si>
    <t>VANESSA MENECES</t>
  </si>
  <si>
    <t>picon 4</t>
  </si>
  <si>
    <t>avila 5</t>
  </si>
  <si>
    <t>javier 6</t>
  </si>
  <si>
    <t>luis 3</t>
  </si>
  <si>
    <t>galeano 4</t>
  </si>
  <si>
    <t>tati 4</t>
  </si>
  <si>
    <t>paula 4</t>
  </si>
  <si>
    <t>dani 4</t>
  </si>
  <si>
    <t>Rotación turnos usuario SDA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</si>
  <si>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</si>
  <si>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 xml:space="preserve">LUIS EDUARDO PORTILLA </t>
  </si>
  <si>
    <t xml:space="preserve">Paola Andrea Galeano </t>
  </si>
  <si>
    <t>JAVIER RIAÑO - 
PAULA RAMOS</t>
  </si>
  <si>
    <t>JOANNA GARCIA</t>
  </si>
  <si>
    <r>
      <rPr>
        <rFont val="Arial"/>
        <b/>
        <strike/>
        <color rgb="FF000000"/>
      </rPr>
      <t>ADRIANA PACHON FAJARDO</t>
    </r>
    <r>
      <rPr>
        <rFont val="Arial"/>
        <b/>
        <color rgb="FF000000"/>
      </rPr>
      <t xml:space="preserve"> - JOANNA GARCIA</t>
    </r>
  </si>
  <si>
    <t>MAIRA VEGA - PM</t>
  </si>
  <si>
    <t>PAOLA JIMENEZ - PM</t>
  </si>
  <si>
    <t xml:space="preserve">KAROL BOBADILLA - PM
DIANA CHAMORRO </t>
  </si>
  <si>
    <t>KAROL BOBADILLA - PM
DIANA CHAMORRO</t>
  </si>
  <si>
    <t>LUIS RIAÑO</t>
  </si>
  <si>
    <t>VANESSA MENES</t>
  </si>
  <si>
    <t>CAROLINA ORJULEA</t>
  </si>
  <si>
    <t>MAIRA  VEGA - PM</t>
  </si>
  <si>
    <t>KAROL BOBADILLA - PM</t>
  </si>
  <si>
    <t>PAOLA JIMENEZ
CESAR PEÑA</t>
  </si>
  <si>
    <t>PAOLA JIMENEZ
JOANNA GARCIA</t>
  </si>
  <si>
    <t>MAIRA VEGA
DIANA CHAMORRO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</si>
  <si>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</si>
  <si>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>DIANA ASTRID CHAMORRO</t>
  </si>
  <si>
    <t>PAULA RAMOS DIAZ</t>
  </si>
  <si>
    <t xml:space="preserve">KELLY TATIANA AVILES </t>
  </si>
  <si>
    <r>
      <rPr>
        <rFont val="Arial"/>
        <b/>
        <strike/>
        <color rgb="FF000000"/>
      </rPr>
      <t>ADRIANA PACHON FAJARDO</t>
    </r>
    <r>
      <rPr>
        <rFont val="Arial"/>
        <b/>
        <color rgb="FF000000"/>
      </rPr>
      <t xml:space="preserve"> - JOANNA GARCIA</t>
    </r>
  </si>
  <si>
    <t xml:space="preserve">Suspención contato. </t>
  </si>
  <si>
    <t xml:space="preserve">MAIRA ALEJANDRA VEGA </t>
  </si>
  <si>
    <t>CESAR ARBEY PEÑA</t>
  </si>
  <si>
    <t>Termina junio Anngie, continua ciclo en Diana Chamorro.</t>
  </si>
  <si>
    <t>ADRIANA PACHON FAJARDO - JOANNA GARCIA</t>
  </si>
  <si>
    <t>PAOLA GALEANO (visita Multidisciplinaria)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</si>
  <si>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</si>
  <si>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 xml:space="preserve"> LUIS BOHORQUEZ</t>
  </si>
  <si>
    <t>DAVID PICON - JULIET ESPEJO</t>
  </si>
  <si>
    <t>Termina junio Anngie, continua ciclo Julio  en Diana Chamorro.</t>
  </si>
  <si>
    <t>? CON QUIEN CAMBIO</t>
  </si>
  <si>
    <t>NO PROGRAMAR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</si>
  <si>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</si>
  <si>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 xml:space="preserve"> CAROLINA ORJUELA</t>
  </si>
  <si>
    <t>PAOLA  JIMENEZ</t>
  </si>
  <si>
    <t>PAOLA  PINZON</t>
  </si>
  <si>
    <t xml:space="preserve">ANNGIE ESTUPIMAN </t>
  </si>
  <si>
    <t>--</t>
  </si>
  <si>
    <t>PAOLA JINEMEZ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</si>
  <si>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</si>
  <si>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>ok</t>
  </si>
  <si>
    <t>VANESSA TABORDA</t>
  </si>
  <si>
    <t>y termina la rotación de Septiembre.</t>
  </si>
  <si>
    <t>Inicia Sep.</t>
  </si>
  <si>
    <t xml:space="preserve">TODO EL GRUPO PROGRAMADO PARA OPERATIVO - LA CASTELLANA </t>
  </si>
  <si>
    <t>TODO EL GRUPO PROGRAMADO PARA OPERATIVO - LA CASTELLANA</t>
  </si>
  <si>
    <r>
      <rPr>
        <rFont val="Arial"/>
        <color rgb="FF000000"/>
        <sz val="9.0"/>
      </rPr>
      <t xml:space="preserve">TATIANA AVILA </t>
    </r>
    <r>
      <rPr>
        <rFont val="Arial"/>
        <color rgb="FF000000"/>
        <sz val="8.0"/>
      </rPr>
      <t>(Jornada socialización Alcadía Local de La Candelaria)</t>
    </r>
  </si>
  <si>
    <t xml:space="preserve">PAOLA PINZÓN </t>
  </si>
  <si>
    <t>DAVID PICON (Operativo)</t>
  </si>
  <si>
    <t>(Cambia con Paola Gleano)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</si>
  <si>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</si>
  <si>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>Inicia Noviembre.</t>
  </si>
  <si>
    <t>LUIS BOHORQUEZ PAOLA GALEANO</t>
  </si>
  <si>
    <t>SECIÓN CONTRATO</t>
  </si>
  <si>
    <t>KELLY TATIANA ROJAS</t>
  </si>
  <si>
    <t>MAIRA ALEJANDRA VEGA</t>
  </si>
  <si>
    <t>DANIELA FACUNDO (operativo)</t>
  </si>
  <si>
    <t>REUNIÓN GRUPO</t>
  </si>
  <si>
    <t>Inicia Oct.</t>
  </si>
  <si>
    <t>FINALIZO CONTRATO</t>
  </si>
  <si>
    <t>Termina Oct.</t>
  </si>
  <si>
    <t>PAULA LISETH RAMOS</t>
  </si>
  <si>
    <t>DIANA CHAMORRO 
CESAR PEÑA</t>
  </si>
  <si>
    <t xml:space="preserve"> Martes (Apoyo Juliet, Paola, Tati, Paula)</t>
  </si>
  <si>
    <t>Miercoles (Apoyo David Picon, David Reyes, Luis, Daniela)</t>
  </si>
  <si>
    <t>MAIRA AÑEJANDRA VEGA</t>
  </si>
  <si>
    <t>martes 18 - No se presento oficina.</t>
  </si>
  <si>
    <r>
      <rPr>
        <rFont val="Arial"/>
        <b/>
        <sz val="24.0"/>
      </rPr>
      <t xml:space="preserve">HOSPITALARIOS Y MICROGENERADORES </t>
    </r>
    <r>
      <rPr>
        <rFont val="Arial"/>
        <b/>
        <color rgb="FFFF0000"/>
        <sz val="24.0"/>
      </rPr>
      <t>NOVIEMBRE</t>
    </r>
  </si>
  <si>
    <t>ANNGIE ESTUPIÑAN - CESAR ARBEY PEÑA</t>
  </si>
  <si>
    <t>MAIRA VEGA - PAOLA JIMENEZ</t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</si>
  <si>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</si>
  <si>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 xml:space="preserve">Inicia Noviembre. </t>
  </si>
  <si>
    <t>TATIANA AVILA</t>
  </si>
  <si>
    <t>Termina Noviembre</t>
  </si>
  <si>
    <t xml:space="preserve">KELLY TATIANA ROJAS </t>
  </si>
  <si>
    <t>JAVIER RIAÑO  - DAVID REYES</t>
  </si>
  <si>
    <t>J</t>
  </si>
  <si>
    <t xml:space="preserve">
MAIRA VEGA</t>
  </si>
  <si>
    <t xml:space="preserve">YINETH PAOLA JIMENEZ </t>
  </si>
  <si>
    <r>
      <rPr>
        <rFont val="Arial"/>
        <b/>
        <sz val="24.0"/>
      </rPr>
      <t xml:space="preserve">HOSPITALARIOS Y MICROGENERADORES </t>
    </r>
    <r>
      <rPr>
        <rFont val="Arial"/>
        <b/>
        <color rgb="FFFF0000"/>
        <sz val="24.0"/>
      </rPr>
      <t xml:space="preserve">DICIEMRE </t>
    </r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</si>
  <si>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</si>
  <si>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 xml:space="preserve">Inicia Diciembre. </t>
  </si>
  <si>
    <t>ANNGIE CATHERINE ESTUPIÑAN</t>
  </si>
  <si>
    <r>
      <rPr>
        <rFont val="Arial"/>
        <b/>
        <sz val="18.0"/>
      </rPr>
      <t xml:space="preserve">HOSPITALARIOS Y MICROGENERADORES </t>
    </r>
    <r>
      <rPr>
        <rFont val="Arial"/>
        <b/>
        <color rgb="FFFF0000"/>
        <sz val="18.0"/>
      </rPr>
      <t xml:space="preserve">ENERO 2023 </t>
    </r>
  </si>
  <si>
    <r>
      <rPr>
        <rFont val="Arial"/>
        <b/>
      </rPr>
      <t xml:space="preserve">ESQUEMA DE  ROTACIÓN TURNOS GRUPOS RH-MICROGENERADORES </t>
    </r>
    <r>
      <rPr>
        <rFont val="Arial"/>
        <b/>
        <color rgb="FFFF0000"/>
      </rPr>
      <t>EMERGENCIAS Y ATENCIÓN AL USUARIO</t>
    </r>
  </si>
  <si>
    <t xml:space="preserve">ANNGIE CATHERINE ESTUPIÑAN		</t>
  </si>
  <si>
    <r>
      <rPr>
        <rFont val="Arial"/>
        <b/>
        <sz val="24.0"/>
      </rPr>
      <t xml:space="preserve"> HOSPITALARIOS Y MICROGENERADORES </t>
    </r>
    <r>
      <rPr>
        <rFont val="Arial"/>
        <b/>
        <color rgb="FFFF0000"/>
        <sz val="24.0"/>
      </rPr>
      <t xml:space="preserve">JULIO </t>
    </r>
    <r>
      <rPr>
        <rFont val="Arial"/>
        <b/>
        <sz val="24.0"/>
      </rPr>
      <t xml:space="preserve">2023 </t>
    </r>
  </si>
  <si>
    <t>Rotación turnos EMERGENCIAS</t>
  </si>
  <si>
    <t>ESQUEMA DE  ROTACIÓN TURNOS DE EMERGENCIAS</t>
  </si>
  <si>
    <t>Termina julio10.</t>
  </si>
  <si>
    <t>(LUIS - ALEJANDRA</t>
  </si>
  <si>
    <t xml:space="preserve">TURNO </t>
  </si>
  <si>
    <t>DIANA GARCIA</t>
  </si>
  <si>
    <t>FECHA DE INICIO</t>
  </si>
  <si>
    <t xml:space="preserve">FECHA DE FINALIZACIÓN </t>
  </si>
  <si>
    <t>FELIPE AVILA</t>
  </si>
  <si>
    <t>YESIKA RODRIGUEZ</t>
  </si>
  <si>
    <t>29/03/2023</t>
  </si>
  <si>
    <t>KAROL BIBADILLA</t>
  </si>
  <si>
    <t>Termina 4 agosto</t>
  </si>
  <si>
    <t>Inicia Sep</t>
  </si>
  <si>
    <t>ALEJANDRA GALLEGO</t>
  </si>
  <si>
    <t xml:space="preserve">FELIPE AVILA </t>
  </si>
  <si>
    <t>MARIA ALEJANDRA GALLEGO SILVA</t>
  </si>
  <si>
    <t xml:space="preserve">DAVID REYES		</t>
  </si>
  <si>
    <t xml:space="preserve">JAIRO RAMOS </t>
  </si>
  <si>
    <t>(DIANA - DAVID)</t>
  </si>
  <si>
    <t>YESSIKA RODRÍGUEZ</t>
  </si>
  <si>
    <t xml:space="preserve">ALEJANDRA GALLEGO </t>
  </si>
  <si>
    <t xml:space="preserve">YESSICA RODRÍGUEZ </t>
  </si>
  <si>
    <t xml:space="preserve">ANNGIE ESTUPIÑÁN </t>
  </si>
  <si>
    <r>
      <t>HOSPITALARIOS Y MICROGENERADORES FEBRERO</t>
    </r>
    <r>
      <rPr>
        <rFont val="Arial"/>
        <b/>
        <color rgb="FFFF0000"/>
        <sz val="24.0"/>
      </rPr>
      <t xml:space="preserve"> 2023 </t>
    </r>
  </si>
  <si>
    <t>KAREN GARCIA</t>
  </si>
  <si>
    <t xml:space="preserve"> HOSPITALARIOS Y MICROGENERADORES MARZO 2023 </t>
  </si>
  <si>
    <t xml:space="preserve">KAROL BOBADILLA  </t>
  </si>
  <si>
    <t>VANNESA MENESES</t>
  </si>
  <si>
    <t xml:space="preserve"> HOSPITALARIOS Y MICROGENERADORES ABRIL 2023 </t>
  </si>
  <si>
    <t>Termina Mayo.</t>
  </si>
  <si>
    <t>Reunión Grupo.</t>
  </si>
  <si>
    <t>Inica Mayo.</t>
  </si>
  <si>
    <t xml:space="preserve">FELIPE ÁVILA </t>
  </si>
  <si>
    <t xml:space="preserve">YESIKA RODRÍGUEZ </t>
  </si>
  <si>
    <t>YESSICA RODRIGUEZ</t>
  </si>
  <si>
    <t>VANESA MENESES</t>
  </si>
  <si>
    <t>YESSICA RODRIGUEZ - NO ASISTIO</t>
  </si>
  <si>
    <t>Inicia Abril</t>
  </si>
  <si>
    <t>Termina Abril.</t>
  </si>
  <si>
    <t>KAROL  BOBADILLA</t>
  </si>
  <si>
    <t xml:space="preserve"> HOSPITALARIOS Y MICROGENERADORES JUNIO 2023 </t>
  </si>
  <si>
    <t xml:space="preserve">YESIKA RODRIGUEZ </t>
  </si>
  <si>
    <r>
      <rPr>
        <rFont val="Arial"/>
        <b/>
        <sz val="24.0"/>
      </rPr>
      <t xml:space="preserve"> HOSPITALARIOS Y MICROGENERADORES </t>
    </r>
    <r>
      <rPr>
        <rFont val="Arial"/>
        <b/>
        <color rgb="FFFF0000"/>
        <sz val="24.0"/>
      </rPr>
      <t xml:space="preserve">AGOSTO </t>
    </r>
    <r>
      <rPr>
        <rFont val="Arial"/>
        <b/>
        <sz val="24.0"/>
      </rPr>
      <t xml:space="preserve">2023 </t>
    </r>
  </si>
  <si>
    <t>Termina Sep</t>
  </si>
  <si>
    <t xml:space="preserve">YESIKA RODRIGUEZ		</t>
  </si>
  <si>
    <t>LUIS BOHORQUEZ (Operativo)</t>
  </si>
  <si>
    <r>
      <rPr>
        <rFont val="Arial"/>
        <b/>
        <sz val="24.0"/>
      </rPr>
      <t xml:space="preserve"> HOSPITALARIOS Y MICROGENERADORES </t>
    </r>
    <r>
      <rPr>
        <rFont val="Arial"/>
        <b/>
        <color rgb="FFFF0000"/>
        <sz val="24.0"/>
      </rPr>
      <t xml:space="preserve">SEPTIEMBRE </t>
    </r>
    <r>
      <rPr>
        <rFont val="Arial"/>
        <b/>
        <sz val="24.0"/>
      </rPr>
      <t xml:space="preserve">2023 </t>
    </r>
  </si>
  <si>
    <t>POALA JIMENEZ</t>
  </si>
  <si>
    <t>Termina sep</t>
  </si>
  <si>
    <t>YESIKA RODIRGUEZ</t>
  </si>
  <si>
    <t>1
octubre</t>
  </si>
  <si>
    <t>*LUIS BOHORQUEZ</t>
  </si>
  <si>
    <t xml:space="preserve"> HOSPITALARIOS Y MICROGENERADORES OCTUBRE 2023 </t>
  </si>
  <si>
    <t>Lunes 09</t>
  </si>
  <si>
    <r>
      <rPr>
        <rFont val="Arial"/>
        <color rgb="FFFF0000"/>
        <sz val="11.0"/>
      </rPr>
      <t>LUIS BOHORQUEZ - (</t>
    </r>
    <r>
      <rPr>
        <rFont val="Arial"/>
        <color rgb="FF000000"/>
        <sz val="11.0"/>
      </rPr>
      <t xml:space="preserve"> ALEJANDRA )</t>
    </r>
  </si>
  <si>
    <t>Termina Oct</t>
  </si>
  <si>
    <t>Lunes 16 (Festivo)</t>
  </si>
  <si>
    <t xml:space="preserve"> ALEJANDRA GALLEGO</t>
  </si>
  <si>
    <t>Miércoles 01</t>
  </si>
  <si>
    <t>Jueves 02</t>
  </si>
  <si>
    <t>Viernes 03</t>
  </si>
  <si>
    <t>4
octubre</t>
  </si>
  <si>
    <r>
      <rPr>
        <rFont val="Arial"/>
        <b/>
        <sz val="24.0"/>
      </rPr>
      <t xml:space="preserve"> HOSPITALARIOS Y MICROGENERADORES </t>
    </r>
    <r>
      <rPr>
        <rFont val="Arial"/>
        <b/>
        <color rgb="FFFF0000"/>
        <sz val="24.0"/>
      </rPr>
      <t xml:space="preserve">NOVIEMBRE </t>
    </r>
    <r>
      <rPr>
        <rFont val="Arial"/>
        <b/>
        <sz val="24.0"/>
      </rPr>
      <t xml:space="preserve">2023 </t>
    </r>
  </si>
  <si>
    <t>Lunes 6 (Festivo)</t>
  </si>
  <si>
    <t>Termina Nov.</t>
  </si>
  <si>
    <t>Inicia Nov.</t>
  </si>
  <si>
    <t>Lunes 13 (Festivo)</t>
  </si>
  <si>
    <t>Viernes 01</t>
  </si>
  <si>
    <r>
      <rPr>
        <rFont val="Arial"/>
        <b/>
        <sz val="24.0"/>
      </rPr>
      <t xml:space="preserve"> HOSPITALARIOS Y MICROGENERADORES </t>
    </r>
    <r>
      <rPr>
        <rFont val="Arial"/>
        <b/>
        <color rgb="FFFF0000"/>
        <sz val="24.0"/>
      </rPr>
      <t xml:space="preserve">DICIEMBRE </t>
    </r>
    <r>
      <rPr>
        <rFont val="Arial"/>
        <b/>
        <sz val="24.0"/>
      </rPr>
      <t xml:space="preserve">2023 </t>
    </r>
  </si>
  <si>
    <t>Inicia Dic</t>
  </si>
  <si>
    <t>OK</t>
  </si>
  <si>
    <t>NO</t>
  </si>
  <si>
    <t>TATIANA AVILES (DAVID REYES)</t>
  </si>
  <si>
    <t xml:space="preserve"> JOSE ORTIZ  </t>
  </si>
  <si>
    <t>INICIAL</t>
  </si>
  <si>
    <t>DICIEMBRE</t>
  </si>
  <si>
    <t>4
dic</t>
  </si>
  <si>
    <t xml:space="preserve"> JAIRO RAMOS</t>
  </si>
  <si>
    <r>
      <rPr>
        <rFont val="Arial"/>
        <b/>
        <sz val="24.0"/>
      </rPr>
      <t xml:space="preserve"> HOSPITALARIOS Y MICROGENERADORES </t>
    </r>
    <r>
      <rPr>
        <rFont val="Arial"/>
        <b/>
        <color rgb="FFFF0000"/>
        <sz val="24.0"/>
      </rPr>
      <t xml:space="preserve">FEBRERO </t>
    </r>
    <r>
      <rPr>
        <rFont val="Arial"/>
        <b/>
        <sz val="24.0"/>
      </rPr>
      <t xml:space="preserve">2024 </t>
    </r>
  </si>
  <si>
    <t>LAURA CAMELO</t>
  </si>
  <si>
    <t xml:space="preserve">DIANA GARCIA </t>
  </si>
  <si>
    <t>RESIDUOS</t>
  </si>
  <si>
    <t xml:space="preserve">ADRIANA GUARIN </t>
  </si>
  <si>
    <t>ERIKA RUIZ</t>
  </si>
  <si>
    <t>ADRIANA GUARIN</t>
  </si>
  <si>
    <t>CAROLINA ORJULA</t>
  </si>
  <si>
    <t xml:space="preserve">LAURA CAMELO </t>
  </si>
  <si>
    <t xml:space="preserve">DAVID PEREZ </t>
  </si>
  <si>
    <r>
      <rPr>
        <rFont val="Arial"/>
        <b/>
        <sz val="24.0"/>
      </rPr>
      <t xml:space="preserve"> G- RESIDUOS MARZO</t>
    </r>
    <r>
      <rPr>
        <rFont val="Arial"/>
        <b/>
        <color rgb="FFFF0000"/>
        <sz val="24.0"/>
      </rPr>
      <t xml:space="preserve"> </t>
    </r>
    <r>
      <rPr>
        <rFont val="Arial"/>
        <b/>
        <sz val="24.0"/>
      </rPr>
      <t xml:space="preserve">2024 </t>
    </r>
  </si>
  <si>
    <t xml:space="preserve">RESIDUOS </t>
  </si>
  <si>
    <t>CAROLINA ORJUELA
DIANA RIVEROS 
DIANA GARCIA</t>
  </si>
  <si>
    <t>DAVID PEREZ</t>
  </si>
  <si>
    <t xml:space="preserve">CAROLIANA ORJUELA </t>
  </si>
  <si>
    <t>VEHICULO DISPONIBLE</t>
  </si>
  <si>
    <t>ANNGIE ESTUPIÑAM</t>
  </si>
  <si>
    <t xml:space="preserve">CAROLIAN ORJUELA </t>
  </si>
  <si>
    <t xml:space="preserve"> G- RESIDUOS ABRIL 2024 </t>
  </si>
  <si>
    <t>F Terminación</t>
  </si>
  <si>
    <t>ESQUEMA DE TURNOS 
 Servicio de respuesta: Manejo de Materiales Peligrosos y /o Residuos Peligrosos</t>
  </si>
  <si>
    <t>2 - 10 - 25</t>
  </si>
  <si>
    <t>8- 11 - 26</t>
  </si>
  <si>
    <t>15/5/2024</t>
  </si>
  <si>
    <t>Tipo de emergencia: Residuos Peligrosos Hospitalarios</t>
  </si>
  <si>
    <t>CARGO</t>
  </si>
  <si>
    <t>CELULAR
 PERSONAL</t>
  </si>
  <si>
    <t>CORREO</t>
  </si>
  <si>
    <t xml:space="preserve">DIANA MILENA GARCIA SANCHEZ </t>
  </si>
  <si>
    <t>Profesional Tecnico</t>
  </si>
  <si>
    <t>garciadiana2220@gmail.com</t>
  </si>
  <si>
    <t>4 -12 - 29</t>
  </si>
  <si>
    <t>9  - 15 - 30</t>
  </si>
  <si>
    <t>alemaga14@gmail.com</t>
  </si>
  <si>
    <t>3 - 16 - 1</t>
  </si>
  <si>
    <t>DAVID RICARDO REYES PEDRAZA</t>
  </si>
  <si>
    <t>davidreyesp11@gmail.com</t>
  </si>
  <si>
    <t>1 - 5 - 2</t>
  </si>
  <si>
    <t>Finaliza 3 mayo</t>
  </si>
  <si>
    <t>3-abr-24</t>
  </si>
  <si>
    <t>9-abr-24</t>
  </si>
  <si>
    <t>301 6451526</t>
  </si>
  <si>
    <t>anngie.estupinan@ambientebogota.gov.co</t>
  </si>
  <si>
    <t>18 - 3</t>
  </si>
  <si>
    <t>Inicia Mayo.</t>
  </si>
  <si>
    <t>10-abr-24</t>
  </si>
  <si>
    <t>16-abr-24</t>
  </si>
  <si>
    <t>313 4720240</t>
  </si>
  <si>
    <t>vanessa.meneses@ambientebogota.gov.co</t>
  </si>
  <si>
    <t>JORGE GUEVARA</t>
  </si>
  <si>
    <t>17-abr-24</t>
  </si>
  <si>
    <t>23-abr-24</t>
  </si>
  <si>
    <t>313 4063613</t>
  </si>
  <si>
    <t>karol.bobadilla@ambientebogota.gov.co</t>
  </si>
  <si>
    <t>24-abr-24</t>
  </si>
  <si>
    <t>30-abr-24</t>
  </si>
  <si>
    <t>316 5554479</t>
  </si>
  <si>
    <t>jorge.guevarad04@gmail.com</t>
  </si>
  <si>
    <t>KATHERINE SANTOS</t>
  </si>
  <si>
    <t>317 4344623</t>
  </si>
  <si>
    <t>katisq18909@gmail.com</t>
  </si>
  <si>
    <t>ANNGIE ESTUPIÑAN
DIANA GARCIA</t>
  </si>
  <si>
    <t>310 5525584</t>
  </si>
  <si>
    <t>yineth.jimenez@ambientebogota.gov.co</t>
  </si>
  <si>
    <t>cambio</t>
  </si>
  <si>
    <t>ADRIANA GUARIN 
KAROL BOBADILLA</t>
  </si>
  <si>
    <t>ANGIE ALBORNOZ</t>
  </si>
  <si>
    <t xml:space="preserve">JORGE GUEVARA </t>
  </si>
  <si>
    <t>KAROL BOBADILLA
DIANA GARCIA</t>
  </si>
  <si>
    <t>KAROL BOBADILLA
ANNGIE ESTUPIÑAN 
DIANA GARCIA</t>
  </si>
  <si>
    <t>ANNGIE ESTUPIÑAN
PAOLA JIMENEZ</t>
  </si>
  <si>
    <t>Pasa a Lunes.</t>
  </si>
  <si>
    <r>
      <rPr>
        <rFont val="Arial"/>
        <b/>
        <sz val="24.0"/>
      </rPr>
      <t xml:space="preserve"> G- RESIDUOS </t>
    </r>
    <r>
      <rPr>
        <rFont val="Arial"/>
        <b/>
        <color rgb="FFFF0000"/>
        <sz val="24.0"/>
      </rPr>
      <t xml:space="preserve">MAYO </t>
    </r>
    <r>
      <rPr>
        <rFont val="Arial"/>
        <b/>
        <sz val="24.0"/>
      </rPr>
      <t xml:space="preserve">2024 </t>
    </r>
  </si>
  <si>
    <t>VEHICULOS</t>
  </si>
  <si>
    <t>PQR</t>
  </si>
  <si>
    <t xml:space="preserve">1 - 1 - </t>
  </si>
  <si>
    <t xml:space="preserve"> CAROLINA ORJUELA </t>
  </si>
  <si>
    <t>25/09/2024</t>
  </si>
  <si>
    <t>ALEJANDRA GALLEGO SILVA</t>
  </si>
  <si>
    <t>Capacitación Ministerio.</t>
  </si>
  <si>
    <t>8 - 24 - 31</t>
  </si>
  <si>
    <t>21/7/2024</t>
  </si>
  <si>
    <t>9 - 15</t>
  </si>
  <si>
    <t>7 - 16 - 23 - 29</t>
  </si>
  <si>
    <t>10-17-21 - 29</t>
  </si>
  <si>
    <r>
      <rPr>
        <b/>
        <strike/>
        <color rgb="FFFF0000"/>
      </rPr>
      <t xml:space="preserve">9 </t>
    </r>
    <r>
      <rPr>
        <strike/>
        <color rgb="FF000000"/>
      </rPr>
      <t xml:space="preserve"> </t>
    </r>
    <r>
      <rPr>
        <color rgb="FF000000"/>
      </rPr>
      <t xml:space="preserve">-  14  -20 </t>
    </r>
    <r>
      <rPr>
        <strike/>
        <color rgb="FFFF0000"/>
      </rPr>
      <t>- 29</t>
    </r>
  </si>
  <si>
    <t>7 - 14-21 - 30</t>
  </si>
  <si>
    <t>18/8/2024</t>
  </si>
  <si>
    <r>
      <rPr>
        <b/>
        <color rgb="FF000000"/>
      </rPr>
      <t xml:space="preserve"> 6</t>
    </r>
    <r>
      <rPr>
        <b/>
        <color rgb="FFFF0000"/>
      </rPr>
      <t xml:space="preserve"> </t>
    </r>
    <r>
      <rPr>
        <color rgb="FF000000"/>
      </rPr>
      <t xml:space="preserve">- </t>
    </r>
    <r>
      <rPr>
        <color rgb="FFFF0000"/>
      </rPr>
      <t xml:space="preserve">16 </t>
    </r>
    <r>
      <rPr>
        <color rgb="FF000000"/>
      </rPr>
      <t>- 22 - 28</t>
    </r>
  </si>
  <si>
    <t xml:space="preserve">7 -15 - 23 -30 </t>
  </si>
  <si>
    <t xml:space="preserve"> 310 4897253</t>
  </si>
  <si>
    <t>angie.albornoz1983@gmail.com</t>
  </si>
  <si>
    <r>
      <rPr/>
      <t xml:space="preserve">8 - </t>
    </r>
    <r>
      <rPr>
        <strike/>
        <color rgb="FFFF0000"/>
      </rPr>
      <t>16</t>
    </r>
    <r>
      <rPr>
        <color rgb="FFFF0000"/>
      </rPr>
      <t xml:space="preserve"> </t>
    </r>
    <r>
      <rPr/>
      <t>- 20 - 21 - 27</t>
    </r>
  </si>
  <si>
    <t>314 6034452</t>
  </si>
  <si>
    <t>mairavegaud022@gmail.com</t>
  </si>
  <si>
    <t>8 - 10 - 17 - 23 -28</t>
  </si>
  <si>
    <t>31/8/2024</t>
  </si>
  <si>
    <t>ccorjuela@gmail.com</t>
  </si>
  <si>
    <t>HERNAN MOTTA</t>
  </si>
  <si>
    <t>6 - 27</t>
  </si>
  <si>
    <t xml:space="preserve">14 - 17 - 22 - 29 </t>
  </si>
  <si>
    <t>6 - 9 - 20 - 30</t>
  </si>
  <si>
    <t>10 -15 - 28 -31</t>
  </si>
  <si>
    <t>Finaliza Mayo</t>
  </si>
  <si>
    <t>16 -22 - 24 - 31</t>
  </si>
  <si>
    <t>30/9/2024</t>
  </si>
  <si>
    <t>HERNAN MOTA</t>
  </si>
  <si>
    <t xml:space="preserve"> KATHERINE SANTOS  </t>
  </si>
  <si>
    <t xml:space="preserve">MAYRA VEGA </t>
  </si>
  <si>
    <t>ORGANIZACIÓN</t>
  </si>
  <si>
    <t>REVISOR</t>
  </si>
  <si>
    <t>PROFESIONAL</t>
  </si>
  <si>
    <t>DIANA  RIVEROS</t>
  </si>
  <si>
    <t>1. David Reyes.  
2. Alejandra Gallego. 
3. Diana Garcia.  
4. Carolina Orjuela</t>
  </si>
  <si>
    <t>No asiste</t>
  </si>
  <si>
    <t>1.  Paola Jimenez.  
2.  Anngie Estupiñan. 
3. Maira Vega.  
4. Katherine Santos</t>
  </si>
  <si>
    <t xml:space="preserve">Letra roja </t>
  </si>
  <si>
    <t>Cambio turno</t>
  </si>
  <si>
    <r>
      <rPr>
        <color rgb="FF000000"/>
        <sz val="12.0"/>
      </rPr>
      <t xml:space="preserve">1. Anngie Albornoz.  
2. Jorge Guevara.
3.  Hernán
</t>
    </r>
    <r>
      <rPr>
        <color rgb="FFFF0000"/>
        <sz val="12.0"/>
      </rPr>
      <t>4. Adriana Guarin</t>
    </r>
  </si>
  <si>
    <t xml:space="preserve">1.  Karol .  
2. Vanessa Meneses. 
3. Paola Pinzon.  </t>
  </si>
  <si>
    <r>
      <rPr>
        <rFont val="Arial"/>
        <b/>
        <sz val="24.0"/>
      </rPr>
      <t xml:space="preserve"> G- RESIDUOS </t>
    </r>
    <r>
      <rPr>
        <rFont val="Arial"/>
        <b/>
        <color rgb="FFFF0000"/>
        <sz val="24.0"/>
      </rPr>
      <t xml:space="preserve">JUNIO </t>
    </r>
    <r>
      <rPr>
        <rFont val="Arial"/>
        <b/>
        <sz val="24.0"/>
      </rPr>
      <t xml:space="preserve">2024 </t>
    </r>
  </si>
  <si>
    <t>OFICINA</t>
  </si>
  <si>
    <t>PQR MES</t>
  </si>
  <si>
    <t>PQR Cons</t>
  </si>
  <si>
    <t>31/05/2024</t>
  </si>
  <si>
    <t>(visita)</t>
  </si>
  <si>
    <t>5 - 13 - 28</t>
  </si>
  <si>
    <t>Finaliza junio.</t>
  </si>
  <si>
    <t>ANNGIE ESTUPIÑAN - DAVID PEREZ</t>
  </si>
  <si>
    <t>7 - 17 - 24</t>
  </si>
  <si>
    <r>
      <rPr>
        <rFont val="Arial"/>
        <color rgb="FF434343"/>
        <sz val="11.0"/>
      </rPr>
      <t xml:space="preserve">ALEJANDRA GALLEGO </t>
    </r>
    <r>
      <rPr>
        <rFont val="Arial"/>
        <strike/>
        <color rgb="FFFF0000"/>
        <sz val="11.0"/>
      </rPr>
      <t>ANNGIE ESTUPIÑAN 14</t>
    </r>
  </si>
  <si>
    <r>
      <rPr>
        <rFont val="Arial"/>
        <color rgb="FF000000"/>
        <sz val="11.0"/>
      </rPr>
      <t xml:space="preserve">VANESSA MENESES </t>
    </r>
    <r>
      <rPr>
        <rFont val="Arial"/>
        <strike/>
        <color rgb="FFFF0000"/>
        <sz val="11.0"/>
      </rPr>
      <t>KAROL BOBADILLA 7</t>
    </r>
  </si>
  <si>
    <t>ALEJANDRA GARCIA</t>
  </si>
  <si>
    <r>
      <rPr>
        <rFont val="Arial"/>
        <color rgb="FF000000"/>
        <sz val="11.0"/>
      </rPr>
      <t xml:space="preserve">KAROL BOBADILLA  
</t>
    </r>
    <r>
      <rPr>
        <rFont val="Arial"/>
        <strike/>
        <color rgb="FFFF0000"/>
        <sz val="11.0"/>
      </rPr>
      <t>VANESSA MENESES 5</t>
    </r>
  </si>
  <si>
    <t>6 - 14 - 24</t>
  </si>
  <si>
    <r>
      <rPr>
        <rFont val="Arial"/>
        <strike val="0"/>
        <color rgb="FF000000"/>
        <sz val="11.0"/>
      </rPr>
      <t xml:space="preserve">CAROLINA ORJUELA
</t>
    </r>
    <r>
      <rPr>
        <rFont val="Arial"/>
        <strike/>
        <color rgb="FFFF0000"/>
        <sz val="11.0"/>
      </rPr>
      <t>PAOLA JIMENEZ</t>
    </r>
  </si>
  <si>
    <t>4 - 11 - 18 - 28</t>
  </si>
  <si>
    <r>
      <rPr>
        <rFont val="Arial"/>
        <b/>
        <color rgb="FF000000"/>
        <sz val="11.0"/>
      </rPr>
      <t xml:space="preserve">ANNGIE </t>
    </r>
    <r>
      <rPr>
        <rFont val="Arial"/>
        <b/>
        <i/>
        <color rgb="FF000000"/>
        <sz val="11.0"/>
      </rPr>
      <t>ESTUPIÑAN</t>
    </r>
  </si>
  <si>
    <t>12 - 19 -26</t>
  </si>
  <si>
    <t>5 - 13 - 25</t>
  </si>
  <si>
    <t>4 - 14 - 21 - 25</t>
  </si>
  <si>
    <t>5 - 17 - 26</t>
  </si>
  <si>
    <t>7 - 18 - 28</t>
  </si>
  <si>
    <t>12 - 19 - 27</t>
  </si>
  <si>
    <t>6 - 17 -21</t>
  </si>
  <si>
    <t>DIANA GARCIA 
MARIA ALEJANDRA GARCIA</t>
  </si>
  <si>
    <t>ALEJANDRA GALLEGO
KATHERINE SANTOS</t>
  </si>
  <si>
    <t>20 - 27</t>
  </si>
  <si>
    <t>12 - 19 - 24</t>
  </si>
  <si>
    <t>4 - 18- 21 - 27</t>
  </si>
  <si>
    <t>Inicia JUNIO.</t>
  </si>
  <si>
    <r>
      <rPr>
        <rFont val="Arial"/>
        <strike val="0"/>
        <color rgb="FF000000"/>
        <sz val="11.0"/>
      </rPr>
      <t xml:space="preserve">PAOLA JIMENEZ
</t>
    </r>
    <r>
      <rPr>
        <rFont val="Arial"/>
        <strike/>
        <color rgb="FFFF0000"/>
        <sz val="11.0"/>
      </rPr>
      <t>CAROLINA ORJUELA</t>
    </r>
  </si>
  <si>
    <t>6 - 13 - 20 - 25</t>
  </si>
  <si>
    <r>
      <rPr>
        <rFont val="Arial"/>
        <color rgb="FF000000"/>
        <sz val="11.0"/>
      </rPr>
      <t>ANNGIE ESTUPIÑAN</t>
    </r>
    <r>
      <rPr>
        <rFont val="Arial"/>
        <color rgb="FFFF0000"/>
        <sz val="11.0"/>
      </rPr>
      <t xml:space="preserve"> </t>
    </r>
    <r>
      <rPr>
        <rFont val="Arial"/>
        <strike/>
        <color rgb="FFFF0000"/>
        <sz val="11.0"/>
      </rPr>
      <t>ALEJANDRA GALLEGO 4</t>
    </r>
  </si>
  <si>
    <t>14 - 20 - 26</t>
  </si>
  <si>
    <t>KATHERINE SANTOS
KAROL BOBADILLA</t>
  </si>
  <si>
    <t>DIANA GARCIA
DAVID PEREZ</t>
  </si>
  <si>
    <t>ANNGIE ESTUPIÑAN
DAVID PEREZ</t>
  </si>
  <si>
    <r>
      <rPr>
        <rFont val="Arial"/>
        <color rgb="FF000000"/>
        <sz val="12.0"/>
      </rPr>
      <t xml:space="preserve">KATHERINE SANTOS 
</t>
    </r>
    <r>
      <rPr>
        <rFont val="Arial"/>
        <strike/>
        <color rgb="FFFF0000"/>
        <sz val="12.0"/>
      </rPr>
      <t>PAOLA JIMENEZ 28</t>
    </r>
  </si>
  <si>
    <t xml:space="preserve">ANNGIE ESTUPIÑAN
</t>
  </si>
  <si>
    <t>PAULA FIERRO</t>
  </si>
  <si>
    <r>
      <rPr>
        <rFont val="Arial"/>
        <b/>
        <color rgb="FF000000"/>
        <sz val="11.0"/>
      </rPr>
      <t xml:space="preserve">CAROLINA ORJUELA
</t>
    </r>
    <r>
      <rPr>
        <rFont val="Arial"/>
        <b/>
        <strike/>
        <color rgb="FFFF0000"/>
        <sz val="11.0"/>
      </rPr>
      <t xml:space="preserve"> ALEJANDRA GARCIA 28</t>
    </r>
  </si>
  <si>
    <r>
      <rPr>
        <rFont val="Arial"/>
        <b/>
        <color rgb="FF000000"/>
        <sz val="11.0"/>
      </rPr>
      <t xml:space="preserve"> MARIA ALEJANDRA GARCIA 
</t>
    </r>
    <r>
      <rPr>
        <rFont val="Arial"/>
        <b/>
        <strike/>
        <color rgb="FFFF0000"/>
        <sz val="11.0"/>
      </rPr>
      <t>CAROLINA ORJUELA 25</t>
    </r>
  </si>
  <si>
    <r>
      <rPr>
        <rFont val="Arial"/>
        <color rgb="FF000000"/>
        <sz val="11.0"/>
      </rPr>
      <t xml:space="preserve">ADRIANA GUARIN 
</t>
    </r>
    <r>
      <rPr>
        <rFont val="Arial"/>
        <strike/>
        <color rgb="FFFF0000"/>
        <sz val="11.0"/>
      </rPr>
      <t>KAROL BOBADILLA (27)</t>
    </r>
  </si>
  <si>
    <r>
      <rPr>
        <rFont val="Arial"/>
        <color rgb="FF000000"/>
        <sz val="11.0"/>
      </rPr>
      <t xml:space="preserve">PAOLA JIMENEZ 
</t>
    </r>
    <r>
      <rPr>
        <rFont val="Arial"/>
        <strike/>
        <color rgb="FFFF0000"/>
        <sz val="11.0"/>
      </rPr>
      <t>KATHERINE SANTOS  17</t>
    </r>
  </si>
  <si>
    <r>
      <rPr>
        <rFont val="Arial"/>
        <color rgb="FF000000"/>
        <sz val="11.0"/>
      </rPr>
      <t xml:space="preserve">KAROL BOBADILLA
</t>
    </r>
    <r>
      <rPr>
        <rFont val="Arial"/>
        <strike/>
        <color rgb="FFFF0000"/>
        <sz val="11.0"/>
      </rPr>
      <t>ADRIANA GUARIN (25)</t>
    </r>
  </si>
  <si>
    <t>PENDIENTE REORGANIZACIÓN</t>
  </si>
  <si>
    <t>1. Karol Bobadilla.  
2. Alejandra Gallego. 
3. Diana Garcia.  
4. Carolina Orjuela.
5. Hernan Motta</t>
  </si>
  <si>
    <t>1.  Paola Jimenez.  
2.  Anngie Estupiñan. 
3. Adriana Guarin.
4. Katherine Santos</t>
  </si>
  <si>
    <t>Diana Riveros</t>
  </si>
  <si>
    <t>1. Maira Vega.
2. Jorge Guevara.
3. Vanessa Meneses
4. David Reyes</t>
  </si>
  <si>
    <t xml:space="preserve">KATHERINE SANTOS </t>
  </si>
  <si>
    <t>Incapacidad</t>
  </si>
  <si>
    <t xml:space="preserve">1. Anngie Albornoz.
2. Maria Alejandra Garcia. 
3. Paola Pinzon.  </t>
  </si>
  <si>
    <t>David Perez</t>
  </si>
  <si>
    <t>TEMA</t>
  </si>
  <si>
    <t>RESPONSABLE</t>
  </si>
  <si>
    <t>TIEMPO (min)</t>
  </si>
  <si>
    <t>Horario</t>
  </si>
  <si>
    <t>Generalidades grupo residuos.</t>
  </si>
  <si>
    <t>SANDRA Y JOSE</t>
  </si>
  <si>
    <t>Que hace Subgrupo Residuos Hospitalarios (establecimientos objetos de control, norma aplicable).</t>
  </si>
  <si>
    <t>Generalidades tipo de actuaciones técnicas - Visitas</t>
  </si>
  <si>
    <t>IG - SIRHO</t>
  </si>
  <si>
    <t>REGISTRO RESPEL (INSCRIPCIÓN - REPORTE ANUAL)</t>
  </si>
  <si>
    <t>Paola Pinzon</t>
  </si>
  <si>
    <t>PCB (INSCRIPCIÓN - REPORTE ANUAL)</t>
  </si>
  <si>
    <t>Anngie Estupiñan</t>
  </si>
  <si>
    <t>APAU (INSCRIPCIÓN, NORMA, GENERALIDADES VISITA)</t>
  </si>
  <si>
    <t>VERTIMIENTOS (GENERALIDADES)</t>
  </si>
  <si>
    <t>ACOMPAÑAMIENTO</t>
  </si>
  <si>
    <t>Mayra Vega</t>
  </si>
  <si>
    <t>CARACTERIZACIÓN DE VERTIMIENTOS</t>
  </si>
  <si>
    <t>PERMISO VERTIMIENTOS</t>
  </si>
  <si>
    <t>DESCANSO</t>
  </si>
  <si>
    <t>PQR Y CORRESPONDENCIA</t>
  </si>
  <si>
    <t>Que hace Subgrupo Llantas (establecimientos objetos de control, normas aplicable, revisión de informe GCR Vias y parques.)</t>
  </si>
  <si>
    <t>Visitas de control
 Revisión de aplicativo web certificados de aprovechamiento 
 Revisión de informes de reencauche.</t>
  </si>
  <si>
    <t>Adriana Guarin</t>
  </si>
  <si>
    <t>Analisis reportes llantas</t>
  </si>
  <si>
    <t>Hernan Motta</t>
  </si>
  <si>
    <t>Puntos criticos</t>
  </si>
  <si>
    <t>Jorge Guevara</t>
  </si>
  <si>
    <t>ATENCIÓN DE EMERGENCIAS</t>
  </si>
  <si>
    <t>Alejandra Gallego</t>
  </si>
  <si>
    <t>ATENCIÓN AL USUARIO</t>
  </si>
  <si>
    <t>ALMUERZO</t>
  </si>
  <si>
    <t>PROCESOS SANCIONATORIOS (INCLUIR TODAS LAS TEMATICAS)</t>
  </si>
  <si>
    <t>GEOREFERENCIACIÓN DE ACTUACIONES Y BASES DE DATOS</t>
  </si>
  <si>
    <t>FOREST (TODO LO ANTERIOR SE HACE EN FOREST) (CREACIÓN TERCERO,  MESA SERVICIOS )</t>
  </si>
  <si>
    <t>Vanessa Meneses</t>
  </si>
  <si>
    <t>INTRANET - ISOLUCIÓN</t>
  </si>
  <si>
    <t xml:space="preserve">
Hernan Mota</t>
  </si>
  <si>
    <t>CUENTAS COBRO</t>
  </si>
  <si>
    <t>Diana Garcia</t>
  </si>
  <si>
    <t>PLAN DE TRABAJO MENSUAL</t>
  </si>
  <si>
    <t>ACLARACIONES Y VARIOS</t>
  </si>
  <si>
    <t>TODOS</t>
  </si>
  <si>
    <r>
      <rPr>
        <rFont val="Arial"/>
        <b/>
        <sz val="24.0"/>
      </rPr>
      <t xml:space="preserve"> G- RESIDUOS </t>
    </r>
    <r>
      <rPr>
        <rFont val="Arial"/>
        <b/>
        <color rgb="FFFF0000"/>
        <sz val="24.0"/>
      </rPr>
      <t xml:space="preserve">JULIO </t>
    </r>
    <r>
      <rPr>
        <rFont val="Arial"/>
        <b/>
        <sz val="24.0"/>
      </rPr>
      <t xml:space="preserve">2024  </t>
    </r>
  </si>
  <si>
    <t>PQR Cons Visita</t>
  </si>
  <si>
    <t>MARIA ALEJANDRA GARCIA</t>
  </si>
  <si>
    <t>5  -  12</t>
  </si>
  <si>
    <t>14/7/2024</t>
  </si>
  <si>
    <t>2  -  10 18 - 24 - 30</t>
  </si>
  <si>
    <t>Inicia JULIO.</t>
  </si>
  <si>
    <r>
      <rPr>
        <rFont val="Arial"/>
        <b/>
        <color rgb="FF000000"/>
        <sz val="11.0"/>
      </rPr>
      <t xml:space="preserve">VANESSA MENESES
</t>
    </r>
    <r>
      <rPr>
        <rFont val="Arial"/>
        <b/>
        <strike/>
        <color rgb="FFFF0000"/>
        <sz val="11.0"/>
      </rPr>
      <t>ALEJANDRA GALLEGO 5</t>
    </r>
  </si>
  <si>
    <r>
      <rPr>
        <rFont val="Arial"/>
        <b/>
        <color rgb="FF000000"/>
        <sz val="11.0"/>
      </rPr>
      <t xml:space="preserve">ALEJANDRA GALLEGO
</t>
    </r>
    <r>
      <rPr>
        <rFont val="Arial"/>
        <b/>
        <strike/>
        <color rgb="FFFF0000"/>
        <sz val="11.0"/>
      </rPr>
      <t>ANNGIE ESTUPIÑAN</t>
    </r>
  </si>
  <si>
    <r>
      <rPr>
        <rFont val="Arial"/>
        <b/>
        <color rgb="FF000000"/>
        <sz val="11.0"/>
      </rPr>
      <t>ANNIGIE ESTUPIÑAN</t>
    </r>
    <r>
      <rPr>
        <rFont val="Arial"/>
        <b/>
        <strike/>
        <color rgb="FFFF0000"/>
        <sz val="11.0"/>
      </rPr>
      <t xml:space="preserve">
 ALEJANDRA GALLEGO</t>
    </r>
    <r>
      <rPr>
        <rFont val="Arial"/>
        <b/>
        <strike/>
        <color rgb="FF000000"/>
        <sz val="11.0"/>
      </rPr>
      <t xml:space="preserve"> </t>
    </r>
    <r>
      <rPr>
        <rFont val="Arial"/>
        <b/>
        <strike/>
        <color rgb="FFFF0000"/>
        <sz val="11.0"/>
      </rPr>
      <t>VANESSA MENESES 3</t>
    </r>
  </si>
  <si>
    <t>3  - 11  - 15 - 25 - 29</t>
  </si>
  <si>
    <t>4  -  9 - 15 - 26 - 1</t>
  </si>
  <si>
    <r>
      <rPr>
        <rFont val="Arial"/>
        <b/>
        <color rgb="FF000000"/>
        <sz val="11.0"/>
      </rPr>
      <t xml:space="preserve">ANNGIE </t>
    </r>
    <r>
      <rPr>
        <rFont val="Arial"/>
        <b/>
        <i/>
        <color rgb="FF000000"/>
        <sz val="11.0"/>
      </rPr>
      <t>ESTUPIÑAN</t>
    </r>
  </si>
  <si>
    <t xml:space="preserve">PAOLA PINZON  </t>
  </si>
  <si>
    <t>5 - 11 -16 - 22 - 29</t>
  </si>
  <si>
    <t xml:space="preserve">HERNAN MOTTA </t>
  </si>
  <si>
    <t>2  -  8 - 16 - 22 - 30</t>
  </si>
  <si>
    <t>29/9/2024</t>
  </si>
  <si>
    <t>2-abr-24</t>
  </si>
  <si>
    <t>3  - 9 - 18 - 23 - 31</t>
  </si>
  <si>
    <t>25/9/2024</t>
  </si>
  <si>
    <t>*</t>
  </si>
  <si>
    <t>4  -  10 - 19</t>
  </si>
  <si>
    <t>5  - 11  -19  - 23 - 1</t>
  </si>
  <si>
    <t>4  -  9 - 19 - 24 - 2</t>
  </si>
  <si>
    <t>Finaliza JULIO.</t>
  </si>
  <si>
    <t>4  - 8  - 15 - 24 - 2</t>
  </si>
  <si>
    <t>3- 12 - 16 - 25 - 29</t>
  </si>
  <si>
    <t>2  -  8 - 18 -26 -1</t>
  </si>
  <si>
    <t>3  - 12 -17 - 25 - 30</t>
  </si>
  <si>
    <t>5  -  10 -17 - 22 - 31</t>
  </si>
  <si>
    <r>
      <rPr>
        <rFont val="Arial"/>
        <b/>
        <color rgb="FFFF0000"/>
        <sz val="11.0"/>
      </rPr>
      <t xml:space="preserve">PAOLA PINZON 
</t>
    </r>
    <r>
      <rPr>
        <rFont val="Arial"/>
        <b/>
        <strike/>
        <color rgb="FFFF0000"/>
        <sz val="11.0"/>
      </rPr>
      <t>KAROL BOBADILLA  10</t>
    </r>
  </si>
  <si>
    <t>4  -  10 -17 - 23 - 31</t>
  </si>
  <si>
    <r>
      <rPr>
        <rFont val="Arial"/>
        <b/>
        <color rgb="FFFF0000"/>
        <sz val="11.0"/>
      </rPr>
      <t>KAROL BOBADILLA  
P</t>
    </r>
    <r>
      <rPr>
        <rFont val="Arial"/>
        <b/>
        <strike/>
        <color rgb="FFFF0000"/>
        <sz val="11.0"/>
      </rPr>
      <t>AOLA PINZON 9</t>
    </r>
  </si>
  <si>
    <t>30/08/2024</t>
  </si>
  <si>
    <t>ANNGIE ALBORNOZ</t>
  </si>
  <si>
    <t>adriana.guarin@ambientebogota.gov.co</t>
  </si>
  <si>
    <t>paulaa.fierroc94@gmail.com</t>
  </si>
  <si>
    <t xml:space="preserve">JORGE GUEVARA
SANDRA MONCADA </t>
  </si>
  <si>
    <t>KATHERIN SANTOS</t>
  </si>
  <si>
    <r>
      <rPr>
        <rFont val="Arial"/>
        <b/>
        <color rgb="FFFF0000"/>
        <sz val="11.0"/>
      </rPr>
      <t xml:space="preserve">PAOLA PINZON  
</t>
    </r>
    <r>
      <rPr>
        <rFont val="Arial"/>
        <b/>
        <strike/>
        <color rgb="FFFF0000"/>
        <sz val="11.0"/>
      </rPr>
      <t>VANESSA MENESES 17</t>
    </r>
  </si>
  <si>
    <r>
      <rPr>
        <rFont val="Arial"/>
        <b/>
        <color rgb="FFFF0000"/>
        <sz val="11.0"/>
      </rPr>
      <t xml:space="preserve">VANESSA MENESES 
</t>
    </r>
    <r>
      <rPr>
        <rFont val="Arial"/>
        <b/>
        <strike/>
        <color rgb="FFFF0000"/>
        <sz val="11.0"/>
      </rPr>
      <t>PAOLA PINZON 16</t>
    </r>
    <r>
      <rPr>
        <rFont val="Arial"/>
        <b/>
        <color rgb="FFFF0000"/>
        <sz val="11.0"/>
      </rPr>
      <t xml:space="preserve">
</t>
    </r>
  </si>
  <si>
    <t>PAOLA PINZON
(Recepción actas)</t>
  </si>
  <si>
    <r>
      <rPr>
        <rFont val="Arial"/>
        <b/>
        <color rgb="FF000000"/>
        <sz val="11.0"/>
      </rPr>
      <t>PAULA FIERRO -</t>
    </r>
    <r>
      <rPr>
        <rFont val="Arial"/>
        <b/>
        <color rgb="FFFF0000"/>
        <sz val="11.0"/>
      </rPr>
      <t xml:space="preserve"> 
</t>
    </r>
    <r>
      <rPr>
        <rFont val="Arial"/>
        <b/>
        <strike/>
        <color rgb="FFFF0000"/>
        <sz val="11.0"/>
      </rPr>
      <t>ANNGIE ESTUPIÑAN 31</t>
    </r>
  </si>
  <si>
    <r>
      <rPr>
        <rFont val="Arial"/>
        <b/>
        <color rgb="FFFF0000"/>
        <sz val="11.0"/>
      </rPr>
      <t xml:space="preserve">HERNAN MOTTA
</t>
    </r>
    <r>
      <rPr>
        <rFont val="Arial"/>
        <b/>
        <strike/>
        <color rgb="FFFF0000"/>
        <sz val="11.0"/>
      </rPr>
      <t>MARIA ALEJANDRA GARCIA</t>
    </r>
    <r>
      <rPr>
        <rFont val="Arial"/>
        <b/>
        <color rgb="FF000000"/>
        <sz val="11.0"/>
      </rPr>
      <t xml:space="preserve">
</t>
    </r>
    <r>
      <rPr>
        <rFont val="Arial"/>
        <b/>
        <strike/>
        <color rgb="FFFF0000"/>
        <sz val="11.0"/>
      </rPr>
      <t>PAOLA JIMENEZ 22</t>
    </r>
  </si>
  <si>
    <r>
      <rPr>
        <rFont val="Arial"/>
        <b/>
        <color rgb="FF000000"/>
        <sz val="11.0"/>
      </rPr>
      <t xml:space="preserve">PAOLA JIMENEZ 
</t>
    </r>
    <r>
      <rPr>
        <rFont val="Arial"/>
        <b/>
        <strike/>
        <color rgb="FFFF0000"/>
        <sz val="11.0"/>
      </rPr>
      <t>MARIA ALEJANDRA GARCIA 26</t>
    </r>
  </si>
  <si>
    <t>JORGE GUEVARA - HERNAN MOTTA</t>
  </si>
  <si>
    <r>
      <rPr>
        <rFont val="Arial"/>
        <b/>
        <color rgb="FF000000"/>
        <sz val="11.0"/>
      </rPr>
      <t>ANNGIE ESTUPIÑAN</t>
    </r>
    <r>
      <rPr>
        <rFont val="Arial"/>
        <b/>
        <color rgb="FFFF0000"/>
        <sz val="11.0"/>
      </rPr>
      <t xml:space="preserve"> </t>
    </r>
    <r>
      <rPr>
        <rFont val="Arial"/>
        <b/>
        <strike/>
        <color rgb="FFFF0000"/>
        <sz val="11.0"/>
      </rPr>
      <t>PAULA FIERRO 26</t>
    </r>
  </si>
  <si>
    <r>
      <rPr>
        <rFont val="Arial"/>
        <b/>
        <color rgb="FF000000"/>
        <sz val="11.0"/>
      </rPr>
      <t xml:space="preserve">KATHERINE SANTOS </t>
    </r>
    <r>
      <rPr>
        <rFont val="Arial"/>
        <b/>
        <color rgb="FFFF0000"/>
        <sz val="11.0"/>
      </rPr>
      <t xml:space="preserve">
</t>
    </r>
    <r>
      <rPr>
        <rFont val="Arial"/>
        <b/>
        <strike/>
        <color rgb="FFFF0000"/>
        <sz val="11.0"/>
      </rPr>
      <t>PAOLA PINZON</t>
    </r>
    <r>
      <rPr>
        <rFont val="Arial"/>
        <b/>
        <color rgb="FFFF0000"/>
        <sz val="11.0"/>
      </rPr>
      <t xml:space="preserve"> 29</t>
    </r>
  </si>
  <si>
    <r>
      <rPr>
        <rFont val="Arial"/>
        <b/>
        <color rgb="FFFF0000"/>
        <sz val="11.0"/>
      </rPr>
      <t xml:space="preserve">
</t>
    </r>
    <r>
      <rPr>
        <rFont val="Arial"/>
        <b/>
        <strike/>
        <color rgb="FFFF0000"/>
        <sz val="11.0"/>
      </rPr>
      <t>KATHERINE SANTOS 31</t>
    </r>
  </si>
  <si>
    <r>
      <rPr>
        <rFont val="Arial"/>
        <b/>
        <color rgb="FF000000"/>
        <sz val="11.0"/>
      </rPr>
      <t xml:space="preserve">MARIA ALENDRANDRA GARCIA
</t>
    </r>
    <r>
      <rPr>
        <rFont val="Arial"/>
        <b/>
        <strike/>
        <color rgb="FFFF0000"/>
        <sz val="11.0"/>
      </rPr>
      <t>HERNAN MOTTA</t>
    </r>
  </si>
  <si>
    <r>
      <rPr>
        <color rgb="FF000000"/>
        <sz val="12.0"/>
      </rPr>
      <t xml:space="preserve">1. Karol Bobadilla.  
2. Alejandra Gallego. 
3. Diana Garcia.  
</t>
    </r>
    <r>
      <rPr>
        <color rgb="FFFF0000"/>
        <sz val="12.0"/>
      </rPr>
      <t>4. Carolina Orjuela.</t>
    </r>
    <r>
      <rPr>
        <color rgb="FF000000"/>
        <sz val="12.0"/>
      </rPr>
      <t xml:space="preserve">
5. Hernan Motta.
6. Jose Ortiz</t>
    </r>
  </si>
  <si>
    <r>
      <rPr>
        <color rgb="FFFF0000"/>
        <sz val="12.0"/>
      </rPr>
      <t xml:space="preserve">1.  Paola Jimenez. </t>
    </r>
    <r>
      <rPr>
        <color rgb="FF000000"/>
        <sz val="12.0"/>
      </rPr>
      <t xml:space="preserve"> 
2.  Anngie Estupiñan. 
3. Adriana Guarin.
4. Katherine Santos.
5. Diana Riveros</t>
    </r>
  </si>
  <si>
    <r>
      <rPr>
        <color rgb="FF434343"/>
        <sz val="12.0"/>
      </rPr>
      <t xml:space="preserve">1. Maira Vega.
2. Jorge Guevara.
</t>
    </r>
    <r>
      <rPr>
        <color rgb="FFFF0000"/>
        <sz val="12.0"/>
      </rPr>
      <t>3. Vanessa Meneses</t>
    </r>
    <r>
      <rPr>
        <color rgb="FF434343"/>
        <sz val="12.0"/>
      </rPr>
      <t xml:space="preserve">
4. David Reyes.
5. Jhon Castro.</t>
    </r>
  </si>
  <si>
    <t>1. Anngie Albornoz - Paula Fierro
2. Maria Alejandra Garcia. 
3. Paola Pinzon.  
4. David Perez.</t>
  </si>
  <si>
    <r>
      <rPr>
        <rFont val="Arial"/>
        <b/>
        <sz val="24.0"/>
      </rPr>
      <t xml:space="preserve"> G- RESIDUOS </t>
    </r>
    <r>
      <rPr>
        <rFont val="Arial"/>
        <b/>
        <color rgb="FFFF0000"/>
        <sz val="24.0"/>
      </rPr>
      <t xml:space="preserve">AGOSTO </t>
    </r>
    <r>
      <rPr>
        <rFont val="Arial"/>
        <b/>
        <sz val="24.0"/>
      </rPr>
      <t xml:space="preserve">2024  </t>
    </r>
  </si>
  <si>
    <r>
      <rPr>
        <b/>
        <color rgb="FFFF0000"/>
        <sz val="12.0"/>
      </rPr>
      <t>9 -</t>
    </r>
    <r>
      <rPr/>
      <t xml:space="preserve"> 12</t>
    </r>
  </si>
  <si>
    <r>
      <rPr>
        <rFont val="Arial"/>
        <b/>
        <color rgb="FF000000"/>
        <sz val="11.0"/>
      </rPr>
      <t xml:space="preserve">ANNGIE </t>
    </r>
    <r>
      <rPr>
        <rFont val="Arial"/>
        <b/>
        <i/>
        <color rgb="FF000000"/>
        <sz val="11.0"/>
      </rPr>
      <t>ESTUPIÑAN</t>
    </r>
  </si>
  <si>
    <r>
      <rPr>
        <sz val="11.0"/>
      </rPr>
      <t xml:space="preserve">9 - </t>
    </r>
    <r>
      <rPr>
        <b/>
        <color rgb="FFFF0000"/>
        <sz val="12.0"/>
      </rPr>
      <t>12</t>
    </r>
  </si>
  <si>
    <r>
      <rPr>
        <sz val="11.0"/>
      </rPr>
      <t xml:space="preserve">8  -  </t>
    </r>
    <r>
      <rPr>
        <b/>
        <color rgb="FFFF0000"/>
        <sz val="12.0"/>
      </rPr>
      <t>13 - 23  -</t>
    </r>
    <r>
      <rPr>
        <b/>
        <sz val="12.0"/>
      </rPr>
      <t xml:space="preserve">  28</t>
    </r>
  </si>
  <si>
    <t>MARIA ALEJANDRA GARCIA RODRIGUEZ</t>
  </si>
  <si>
    <r>
      <rPr>
        <sz val="11.0"/>
      </rPr>
      <t xml:space="preserve">9 -  </t>
    </r>
    <r>
      <rPr>
        <b/>
        <color rgb="FFFF0000"/>
        <sz val="12.0"/>
      </rPr>
      <t>14</t>
    </r>
    <r>
      <rPr>
        <b/>
        <sz val="12.0"/>
      </rPr>
      <t xml:space="preserve"> - 20  - </t>
    </r>
    <r>
      <rPr>
        <b/>
        <color rgb="FFFF0000"/>
        <sz val="12.0"/>
      </rPr>
      <t>27  -</t>
    </r>
    <r>
      <rPr>
        <b/>
        <sz val="12.0"/>
      </rPr>
      <t xml:space="preserve"> 30</t>
    </r>
  </si>
  <si>
    <r>
      <rPr>
        <b/>
        <color rgb="FFFF0000"/>
        <sz val="14.0"/>
      </rPr>
      <t>6</t>
    </r>
    <r>
      <rPr>
        <sz val="11.0"/>
      </rPr>
      <t xml:space="preserve">  -  15  -</t>
    </r>
    <r>
      <rPr>
        <b/>
        <color rgb="FFFF0000"/>
        <sz val="12.0"/>
      </rPr>
      <t xml:space="preserve"> </t>
    </r>
    <r>
      <rPr>
        <sz val="12.0"/>
      </rPr>
      <t>22 -</t>
    </r>
    <r>
      <rPr>
        <b/>
        <color rgb="FFFF0000"/>
        <sz val="12.0"/>
      </rPr>
      <t xml:space="preserve"> 28</t>
    </r>
  </si>
  <si>
    <r>
      <rPr>
        <b/>
        <sz val="11.0"/>
      </rPr>
      <t xml:space="preserve">5  -  </t>
    </r>
    <r>
      <rPr>
        <b/>
        <color rgb="FFFF0000"/>
        <sz val="11.0"/>
      </rPr>
      <t>16 -</t>
    </r>
    <r>
      <rPr>
        <b/>
        <sz val="11.0"/>
      </rPr>
      <t xml:space="preserve">  23  - </t>
    </r>
    <r>
      <rPr>
        <b/>
        <color rgb="FFFF0000"/>
        <sz val="11.0"/>
      </rPr>
      <t xml:space="preserve"> </t>
    </r>
    <r>
      <rPr>
        <b/>
        <color rgb="FFFF0000"/>
        <sz val="12.0"/>
      </rPr>
      <t>29</t>
    </r>
  </si>
  <si>
    <r>
      <rPr>
        <b val="0"/>
        <sz val="11.0"/>
      </rPr>
      <t>5</t>
    </r>
    <r>
      <rPr>
        <b/>
        <sz val="11.0"/>
      </rPr>
      <t xml:space="preserve">  -13 - </t>
    </r>
    <r>
      <rPr>
        <b/>
        <color rgb="FFFF0000"/>
        <sz val="11.0"/>
      </rPr>
      <t>20  -  30</t>
    </r>
  </si>
  <si>
    <t>O</t>
  </si>
  <si>
    <r>
      <rPr>
        <b/>
        <sz val="11.0"/>
      </rPr>
      <t xml:space="preserve">8  - 14  </t>
    </r>
    <r>
      <rPr>
        <b/>
        <color rgb="FFFF0000"/>
        <sz val="11.0"/>
      </rPr>
      <t>21 -</t>
    </r>
    <r>
      <rPr>
        <b/>
        <sz val="11.0"/>
      </rPr>
      <t xml:space="preserve"> 27</t>
    </r>
  </si>
  <si>
    <t>Ó</t>
  </si>
  <si>
    <r>
      <rPr>
        <b/>
        <sz val="11.0"/>
      </rPr>
      <t xml:space="preserve">6  -16 - </t>
    </r>
    <r>
      <rPr>
        <b/>
        <color rgb="FFFF0000"/>
        <sz val="11.0"/>
      </rPr>
      <t xml:space="preserve">22 - </t>
    </r>
    <r>
      <rPr>
        <b/>
        <sz val="11.0"/>
      </rPr>
      <t xml:space="preserve"> 29</t>
    </r>
  </si>
  <si>
    <t>JORGE GUEVARA (operativo)</t>
  </si>
  <si>
    <r>
      <rPr>
        <b/>
        <sz val="11.0"/>
      </rPr>
      <t xml:space="preserve">9  - </t>
    </r>
    <r>
      <rPr>
        <b/>
        <color rgb="FFFF0000"/>
        <sz val="11.0"/>
      </rPr>
      <t xml:space="preserve">15 </t>
    </r>
    <r>
      <rPr>
        <b/>
        <sz val="11.0"/>
      </rPr>
      <t>- 21 -</t>
    </r>
    <r>
      <rPr>
        <b/>
        <color rgb="FFFF0000"/>
        <sz val="11.0"/>
      </rPr>
      <t xml:space="preserve"> 26</t>
    </r>
  </si>
  <si>
    <t>KAROL BOBADILLA (reemplaza usuario)</t>
  </si>
  <si>
    <r>
      <rPr>
        <rFont val="Arial"/>
        <color rgb="FF000000"/>
        <sz val="11.0"/>
      </rPr>
      <t xml:space="preserve">PAOLA JIMENEZ
 </t>
    </r>
    <r>
      <rPr>
        <rFont val="Arial"/>
        <strike/>
        <color rgb="FFFF0000"/>
        <sz val="11.0"/>
      </rPr>
      <t>(MAIRA VEGA)</t>
    </r>
  </si>
  <si>
    <t>Operativo llantas Ciudad Bolivar.</t>
  </si>
  <si>
    <t xml:space="preserve">JHON CASTRO - MARIA ALEJANDRA GARCIA -  PAULA FIERRO - JORGE GUEVARA - KATHERINE SANTOS - HERNAN MOTTA - JOSE ORTIZ. </t>
  </si>
  <si>
    <r>
      <rPr>
        <rFont val="Arial"/>
        <b/>
        <color rgb="FF000000"/>
        <sz val="11.0"/>
      </rPr>
      <t xml:space="preserve">JORGE GUEVARA 
</t>
    </r>
    <r>
      <rPr>
        <rFont val="Arial"/>
        <b/>
        <strike/>
        <color rgb="FFFF0000"/>
        <sz val="11.0"/>
      </rPr>
      <t>HERNAN MOTTA 23</t>
    </r>
  </si>
  <si>
    <r>
      <rPr>
        <rFont val="Arial"/>
        <b/>
        <color rgb="FF000000"/>
        <sz val="11.0"/>
      </rPr>
      <t xml:space="preserve"> HERNAN MOTTA 
</t>
    </r>
    <r>
      <rPr>
        <rFont val="Arial"/>
        <b/>
        <strike/>
        <color rgb="FFFF0000"/>
        <sz val="11.0"/>
      </rPr>
      <t>(JORGE GUEVARA 21)</t>
    </r>
  </si>
  <si>
    <t>KATERIN SANTOS</t>
  </si>
  <si>
    <r>
      <rPr>
        <rFont val="Arial"/>
        <b/>
        <color rgb="FF000000"/>
        <sz val="11.0"/>
      </rPr>
      <t xml:space="preserve">KAROL BOBADILLA
</t>
    </r>
    <r>
      <rPr>
        <rFont val="Arial"/>
        <b/>
        <strike/>
        <color rgb="FFFF0000"/>
        <sz val="11.0"/>
      </rPr>
      <t xml:space="preserve">HERNAN MOTTA  28 </t>
    </r>
  </si>
  <si>
    <r>
      <rPr>
        <rFont val="Arial"/>
        <b/>
        <color rgb="FF000000"/>
        <sz val="11.0"/>
      </rPr>
      <t xml:space="preserve">HERNAN MOTTA 
</t>
    </r>
    <r>
      <rPr>
        <rFont val="Arial"/>
        <b/>
        <strike/>
        <color rgb="FFFF0000"/>
        <sz val="11.0"/>
      </rPr>
      <t>KAROL BOBADILLA 26</t>
    </r>
  </si>
  <si>
    <r>
      <rPr>
        <rFont val="Arial"/>
        <color rgb="FF000000"/>
        <sz val="11.0"/>
      </rPr>
      <t xml:space="preserve">MAIRA VEGA 
</t>
    </r>
    <r>
      <rPr>
        <rFont val="Arial"/>
        <strike/>
        <color rgb="FFFF0000"/>
        <sz val="11.0"/>
      </rPr>
      <t>PAOLA JIMENEZ</t>
    </r>
  </si>
  <si>
    <r>
      <rPr>
        <rFont val="Arial"/>
        <b/>
        <strike val="0"/>
        <color rgb="FF434343"/>
        <sz val="11.0"/>
      </rPr>
      <t xml:space="preserve">PAULA FIERRO
</t>
    </r>
    <r>
      <rPr>
        <rFont val="Arial"/>
        <b/>
        <strike/>
        <color rgb="FFFF0000"/>
        <sz val="11.0"/>
      </rPr>
      <t>KATHERINE SANTOS</t>
    </r>
  </si>
  <si>
    <r>
      <rPr>
        <color rgb="FF000000"/>
        <sz val="12.0"/>
      </rPr>
      <t xml:space="preserve">1.  Paola Jimenez.  (transmisiones)
</t>
    </r>
    <r>
      <rPr>
        <strike/>
        <color rgb="FFFF0000"/>
        <sz val="12.0"/>
      </rPr>
      <t xml:space="preserve">2.  Anngie Estupiñan.  (13 ag) </t>
    </r>
    <r>
      <rPr>
        <color rgb="FF000000"/>
        <sz val="12.0"/>
      </rPr>
      <t xml:space="preserve">
3. Katherine Santos.
</t>
    </r>
    <r>
      <rPr>
        <strike/>
        <color rgb="FFFF0000"/>
        <sz val="12.0"/>
      </rPr>
      <t xml:space="preserve">4. Alejandra gallego  (10 ag) </t>
    </r>
  </si>
  <si>
    <t xml:space="preserve">1. Katherine Santos.
</t>
  </si>
  <si>
    <r>
      <rPr>
        <color rgb="FF000000"/>
        <sz val="12.0"/>
      </rPr>
      <t xml:space="preserve">1. Maira Vega. 
2. Jorge Guevara.
3. Hernan Motta.
</t>
    </r>
    <r>
      <rPr>
        <strike/>
        <color rgb="FFFF0000"/>
        <sz val="12.0"/>
      </rPr>
      <t>3. Vanessa Meneses (18 ag) (trasnmisiones)
4. David Reyes. (7 ag)</t>
    </r>
  </si>
  <si>
    <t>1. Maira Vega. 
2. Jorge Guevara.
3. Hernan Motta.</t>
  </si>
  <si>
    <t>1. Paula Fierro
2. Maria Alejandra Garcia. 
3. Karol Bovadilla.</t>
  </si>
  <si>
    <t>1. Paula Fierro
2. Maria Alejandra Garcia. 
3. Karol Bovadilla.
PQR</t>
  </si>
  <si>
    <r>
      <rPr>
        <rFont val="Arial"/>
        <b/>
        <sz val="24.0"/>
      </rPr>
      <t xml:space="preserve"> G- RESIDUOS </t>
    </r>
    <r>
      <rPr>
        <rFont val="Arial"/>
        <b/>
        <color rgb="FFFF0000"/>
        <sz val="24.0"/>
      </rPr>
      <t xml:space="preserve">SEPTIEMBRE </t>
    </r>
    <r>
      <rPr>
        <rFont val="Arial"/>
        <b/>
        <sz val="24.0"/>
      </rPr>
      <t xml:space="preserve">2024  </t>
    </r>
  </si>
  <si>
    <t>PQR Visita consolidado</t>
  </si>
  <si>
    <r>
      <rPr>
        <rFont val="Arial"/>
        <b/>
        <color rgb="FF000000"/>
        <sz val="11.0"/>
      </rPr>
      <t xml:space="preserve">PAULA FIERRO
</t>
    </r>
    <r>
      <rPr>
        <rFont val="Arial"/>
        <b/>
        <strike/>
        <color rgb="FFFF0000"/>
        <sz val="11.0"/>
      </rPr>
      <t>JORGE GEVARA</t>
    </r>
  </si>
  <si>
    <t>JORGE GEVARA</t>
  </si>
  <si>
    <t>PAOLAJIMENEZ</t>
  </si>
  <si>
    <t xml:space="preserve">PAULA FIERRO </t>
  </si>
  <si>
    <r>
      <rPr>
        <rFont val="Arial"/>
        <b/>
        <color rgb="FF000000"/>
        <sz val="11.0"/>
      </rPr>
      <t xml:space="preserve">ANNGIE </t>
    </r>
    <r>
      <rPr>
        <rFont val="Arial"/>
        <b/>
        <i/>
        <color rgb="FF000000"/>
        <sz val="11.0"/>
      </rPr>
      <t>ESTUPIÑAN</t>
    </r>
  </si>
  <si>
    <r>
      <rPr>
        <rFont val="Arial"/>
        <b/>
        <sz val="24.0"/>
      </rPr>
      <t xml:space="preserve"> G- RESIDUOS </t>
    </r>
    <r>
      <rPr>
        <rFont val="Arial"/>
        <b/>
        <color rgb="FFFF0000"/>
        <sz val="24.0"/>
      </rPr>
      <t xml:space="preserve">OCTUBRE </t>
    </r>
    <r>
      <rPr>
        <rFont val="Arial"/>
        <b/>
        <sz val="24.0"/>
      </rPr>
      <t xml:space="preserve">2024  </t>
    </r>
  </si>
  <si>
    <t>EMERGENCIAS</t>
  </si>
  <si>
    <t>Miercoles 16</t>
  </si>
  <si>
    <r>
      <rPr>
        <rFont val="Arial"/>
        <b/>
        <color rgb="FF000000"/>
        <sz val="11.0"/>
      </rPr>
      <t xml:space="preserve">ANNGIE </t>
    </r>
    <r>
      <rPr>
        <rFont val="Arial"/>
        <b/>
        <i/>
        <color rgb="FF000000"/>
        <sz val="11.0"/>
      </rPr>
      <t>ESTUPIÑAN</t>
    </r>
  </si>
  <si>
    <t xml:space="preserve">CAROLINA ORJUELA		</t>
  </si>
  <si>
    <t>Miercoles 23</t>
  </si>
  <si>
    <r>
      <rPr>
        <rFont val="Arial"/>
        <b/>
        <strike/>
        <color rgb="FFFF0000"/>
        <sz val="11.0"/>
      </rPr>
      <t xml:space="preserve">ADRIANA GUARIN </t>
    </r>
    <r>
      <rPr>
        <rFont val="Arial"/>
        <b/>
        <color rgb="FF000000"/>
        <sz val="11.0"/>
      </rPr>
      <t xml:space="preserve">
DAVID REYES</t>
    </r>
  </si>
  <si>
    <r>
      <rPr>
        <rFont val="Arial"/>
        <b/>
        <strike/>
        <color rgb="FFFF0000"/>
        <sz val="11.0"/>
      </rPr>
      <t>DAVID REYES</t>
    </r>
    <r>
      <rPr>
        <rFont val="Arial"/>
        <b/>
        <color rgb="FF000000"/>
        <sz val="11.0"/>
      </rPr>
      <t xml:space="preserve">
ADRIANA GUARIN</t>
    </r>
  </si>
  <si>
    <r>
      <rPr>
        <rFont val="Arial"/>
        <strike/>
        <color rgb="FFFF0000"/>
      </rPr>
      <t xml:space="preserve">CAROLINA ORJUELA 
</t>
    </r>
    <r>
      <rPr>
        <rFont val="Arial"/>
      </rPr>
      <t>DAVID REYES</t>
    </r>
  </si>
  <si>
    <r>
      <rPr>
        <rFont val="Arial"/>
        <strike/>
        <color rgb="FFFF0000"/>
      </rPr>
      <t xml:space="preserve">DAVID REYES
</t>
    </r>
    <r>
      <rPr>
        <rFont val="Arial"/>
      </rPr>
      <t>CAROLINA ORJULEA</t>
    </r>
  </si>
  <si>
    <r>
      <rPr>
        <rFont val="Arial"/>
        <b/>
        <strike/>
        <color rgb="FFFF0000"/>
        <sz val="11.0"/>
      </rPr>
      <t xml:space="preserve">KATHERINE SANTOS
</t>
    </r>
    <r>
      <rPr>
        <rFont val="Arial"/>
        <b/>
        <color rgb="FF000000"/>
        <sz val="11.0"/>
      </rPr>
      <t>PAOLA PINZON</t>
    </r>
  </si>
  <si>
    <r>
      <rPr>
        <rFont val="Arial"/>
        <b/>
        <strike/>
        <color rgb="FFFF0000"/>
        <sz val="11.0"/>
      </rPr>
      <t xml:space="preserve">PAOLA PINZON 
</t>
    </r>
    <r>
      <rPr>
        <rFont val="Arial"/>
        <b/>
        <color rgb="FF000000"/>
        <sz val="11.0"/>
      </rPr>
      <t>KATHERINE SANTOS</t>
    </r>
  </si>
  <si>
    <r>
      <rPr>
        <rFont val="Arial"/>
        <b/>
        <sz val="24.0"/>
      </rPr>
      <t xml:space="preserve"> G- RESIDUOS </t>
    </r>
    <r>
      <rPr>
        <rFont val="Arial"/>
        <b/>
        <color rgb="FFFF0000"/>
        <sz val="24.0"/>
      </rPr>
      <t xml:space="preserve">NOVIEMBRE </t>
    </r>
    <r>
      <rPr>
        <rFont val="Arial"/>
        <b/>
        <sz val="24.0"/>
      </rPr>
      <t xml:space="preserve">2024  </t>
    </r>
  </si>
  <si>
    <r>
      <rPr>
        <rFont val="Arial"/>
        <b/>
        <strike/>
        <color rgb="FFFF0000"/>
        <sz val="11.0"/>
      </rPr>
      <t xml:space="preserve">DAVID REYES
</t>
    </r>
    <r>
      <rPr>
        <rFont val="Arial"/>
        <b/>
        <color rgb="FFFF0000"/>
        <sz val="11.0"/>
      </rPr>
      <t>ADRIANA GUARIN</t>
    </r>
  </si>
  <si>
    <r>
      <rPr>
        <rFont val="Arial"/>
        <strike/>
        <color rgb="FFFF0000"/>
        <sz val="11.0"/>
      </rPr>
      <t xml:space="preserve">ADRIANA GUARIN 
</t>
    </r>
    <r>
      <rPr>
        <rFont val="Arial"/>
        <color rgb="FFFF0000"/>
        <sz val="11.0"/>
      </rPr>
      <t>DAVID REYES</t>
    </r>
  </si>
  <si>
    <r>
      <rPr>
        <rFont val="Arial"/>
        <strike/>
        <color rgb="FFFF0000"/>
        <sz val="11.0"/>
      </rPr>
      <t xml:space="preserve">CAROLINA ORJULEA
</t>
    </r>
    <r>
      <rPr>
        <rFont val="Arial"/>
        <color rgb="FFFF0000"/>
        <sz val="11.0"/>
      </rPr>
      <t>KAROL BOBADILLA</t>
    </r>
  </si>
  <si>
    <r>
      <rPr>
        <rFont val="Arial"/>
        <strike/>
        <color rgb="FFFF0000"/>
        <sz val="11.0"/>
      </rPr>
      <t>VANESSA MENESES</t>
    </r>
    <r>
      <rPr>
        <rFont val="Arial"/>
        <color rgb="FFFF0000"/>
        <sz val="11.0"/>
      </rPr>
      <t xml:space="preserve">
ALEJANDRA GALLEGO</t>
    </r>
  </si>
  <si>
    <r>
      <rPr>
        <rFont val="Arial"/>
        <strike/>
        <color rgb="FFFF0000"/>
        <sz val="11.0"/>
      </rPr>
      <t xml:space="preserve">ALEJANDRA GALLEGO
</t>
    </r>
    <r>
      <rPr>
        <rFont val="Arial"/>
        <color rgb="FFFF0000"/>
        <sz val="11.0"/>
      </rPr>
      <t>VANESSA MENESES</t>
    </r>
  </si>
  <si>
    <r>
      <rPr>
        <rFont val="Arial"/>
        <strike/>
        <color rgb="FFFF0000"/>
        <sz val="11.0"/>
      </rPr>
      <t xml:space="preserve">KAROL BOBADILLA
</t>
    </r>
    <r>
      <rPr>
        <rFont val="Arial"/>
        <color rgb="FFFF0000"/>
        <sz val="11.0"/>
      </rPr>
      <t>CAROLINA ORJUELA</t>
    </r>
  </si>
  <si>
    <t>KOROL BONADILLA</t>
  </si>
  <si>
    <t>Miercoles 13</t>
  </si>
  <si>
    <t>ADRIANA GUARIN
KARON BOBADILLA</t>
  </si>
  <si>
    <t>VANESSA MENESES 
ALEJANDRA GALLEGO</t>
  </si>
  <si>
    <r>
      <rPr>
        <rFont val="Arial"/>
        <b/>
        <strike/>
        <color rgb="FFFF0000"/>
        <sz val="11.0"/>
      </rPr>
      <t>ALEJANDRA GALLEGO</t>
    </r>
    <r>
      <rPr>
        <rFont val="Arial"/>
        <b/>
        <color rgb="FF000000"/>
        <sz val="11.0"/>
      </rPr>
      <t xml:space="preserve">
</t>
    </r>
    <r>
      <rPr>
        <rFont val="Arial"/>
        <b/>
        <color rgb="FFFF0000"/>
        <sz val="11.0"/>
      </rPr>
      <t>VANESSA MENESES</t>
    </r>
    <r>
      <rPr>
        <rFont val="Arial"/>
        <b/>
        <color rgb="FF000000"/>
        <sz val="11.0"/>
      </rPr>
      <t xml:space="preserve"> </t>
    </r>
  </si>
  <si>
    <t>MARIA ALEJANDRA GARCA</t>
  </si>
  <si>
    <r>
      <rPr>
        <rFont val="Arial"/>
        <strike/>
        <color rgb="FFFF0000"/>
        <sz val="11.0"/>
      </rPr>
      <t>VANESSA MENESES</t>
    </r>
    <r>
      <rPr>
        <rFont val="Arial"/>
        <color rgb="FFFF0000"/>
        <sz val="11.0"/>
      </rPr>
      <t xml:space="preserve">
ALEJANDRA GALLEGO</t>
    </r>
  </si>
  <si>
    <t>Miercoles 20</t>
  </si>
  <si>
    <r>
      <rPr>
        <rFont val="Arial"/>
        <b/>
        <strike/>
        <color rgb="FFFF0000"/>
        <sz val="11.0"/>
      </rPr>
      <t xml:space="preserve">VANESSA MENESES
</t>
    </r>
    <r>
      <rPr>
        <rFont val="Arial"/>
        <b/>
        <color rgb="FFFF0000"/>
        <sz val="11.0"/>
      </rPr>
      <t>ALEJANDRA GALLEGO</t>
    </r>
  </si>
  <si>
    <r>
      <rPr>
        <rFont val="Arial"/>
        <strike/>
        <color rgb="FFFF0000"/>
      </rPr>
      <t xml:space="preserve">JORGE GUEVARA
</t>
    </r>
    <r>
      <rPr>
        <rFont val="Arial"/>
        <color rgb="FFFF0000"/>
      </rPr>
      <t>ADRIANA GUARIN</t>
    </r>
  </si>
  <si>
    <r>
      <rPr>
        <rFont val="Arial"/>
        <strike/>
        <color rgb="FFFF0000"/>
      </rPr>
      <t>ADRIANA GUARIN</t>
    </r>
    <r>
      <rPr>
        <rFont val="Arial"/>
      </rPr>
      <t xml:space="preserve"> 
</t>
    </r>
    <r>
      <rPr>
        <rFont val="Arial"/>
        <color rgb="FFFF0000"/>
      </rPr>
      <t>JORGE GUEVARA</t>
    </r>
  </si>
  <si>
    <r>
      <rPr>
        <rFont val="Arial"/>
        <strike/>
        <color rgb="FFFF0000"/>
      </rPr>
      <t>ALEJANDRA GALLEGO</t>
    </r>
    <r>
      <rPr>
        <rFont val="Arial"/>
        <color rgb="FFFF0000"/>
      </rPr>
      <t xml:space="preserve">
VANESSA MENESES</t>
    </r>
  </si>
  <si>
    <r>
      <rPr>
        <rFont val="Arial"/>
        <strike/>
        <color rgb="FFFF0000"/>
      </rPr>
      <t>MAIRA VEGA</t>
    </r>
    <r>
      <rPr>
        <rFont val="Arial"/>
        <color rgb="FFFF0000"/>
      </rPr>
      <t xml:space="preserve">
VANESSA MENESES </t>
    </r>
  </si>
  <si>
    <t>VANESSA MENESES
MAIRA VEGA</t>
  </si>
  <si>
    <t>KAROL BODADILLA</t>
  </si>
  <si>
    <t>Martes  26</t>
  </si>
  <si>
    <t>Miercoles  27</t>
  </si>
  <si>
    <r>
      <t xml:space="preserve"> G- RESIDUOS DICIEMBRE</t>
    </r>
    <r>
      <rPr>
        <rFont val="Arial"/>
        <b/>
        <color rgb="FFFF0000"/>
        <sz val="24.0"/>
      </rPr>
      <t xml:space="preserve"> </t>
    </r>
    <r>
      <rPr>
        <rFont val="Arial"/>
        <b/>
        <sz val="24.0"/>
      </rPr>
      <t xml:space="preserve">2024  </t>
    </r>
  </si>
  <si>
    <r>
      <rPr>
        <rFont val="Arial"/>
        <b/>
        <strike/>
        <color rgb="FFFF0000"/>
        <sz val="11.0"/>
      </rPr>
      <t xml:space="preserve">MARIA ALEJANDRA GARCIA
</t>
    </r>
    <r>
      <rPr>
        <rFont val="Arial"/>
        <b/>
        <color rgb="FFFF0000"/>
        <sz val="11.0"/>
      </rPr>
      <t>MAIRA VEGA</t>
    </r>
  </si>
  <si>
    <r>
      <rPr>
        <rFont val="Arial"/>
        <b/>
        <strike/>
        <color rgb="FFFF0000"/>
        <sz val="11.0"/>
      </rPr>
      <t xml:space="preserve">MAIRA VEGA 
</t>
    </r>
    <r>
      <rPr>
        <rFont val="Arial"/>
        <b/>
        <color rgb="FFFF0000"/>
        <sz val="11.0"/>
      </rPr>
      <t>DAVID REYES</t>
    </r>
  </si>
  <si>
    <t>Miercoles 11</t>
  </si>
  <si>
    <r>
      <rPr>
        <rFont val="Arial"/>
        <b/>
        <strike/>
        <color rgb="FFFF0000"/>
        <sz val="11.0"/>
      </rPr>
      <t>DAVID REYES</t>
    </r>
    <r>
      <rPr>
        <rFont val="Arial"/>
        <b/>
        <color rgb="FFFF0000"/>
        <sz val="11.0"/>
      </rPr>
      <t xml:space="preserve">
MARIA ALEJANDRA GARCIA</t>
    </r>
  </si>
  <si>
    <r>
      <rPr>
        <rFont val="Arial"/>
        <strike/>
        <color rgb="FFFF0000"/>
        <sz val="11.0"/>
      </rPr>
      <t xml:space="preserve">DAVID REYES 
</t>
    </r>
    <r>
      <rPr>
        <rFont val="Arial"/>
        <color rgb="FFFF0000"/>
        <sz val="11.0"/>
      </rPr>
      <t>KATHERINE SANTOS</t>
    </r>
  </si>
  <si>
    <r>
      <rPr>
        <rFont val="Arial"/>
        <strike/>
        <color rgb="FFFF0000"/>
      </rPr>
      <t xml:space="preserve">KATHERINE SANTOS
</t>
    </r>
    <r>
      <rPr>
        <rFont val="Arial"/>
        <color rgb="FFFF0000"/>
      </rPr>
      <t>DAVID REYES</t>
    </r>
  </si>
  <si>
    <t>DIANA GRACIA</t>
  </si>
  <si>
    <t>Miercoles 18</t>
  </si>
  <si>
    <r>
      <rPr>
        <rFont val="Arial"/>
        <b/>
        <strike/>
        <color rgb="FFFF0000"/>
        <sz val="11.0"/>
      </rPr>
      <t>CAROLINA ORJUELA</t>
    </r>
    <r>
      <rPr>
        <rFont val="Arial"/>
        <b/>
        <color rgb="FFFF0000"/>
        <sz val="11.0"/>
      </rPr>
      <t xml:space="preserve"> 
DIANA GARCIA</t>
    </r>
  </si>
  <si>
    <r>
      <rPr>
        <rFont val="Arial"/>
        <b/>
        <strike/>
        <color rgb="FFFF0000"/>
        <sz val="11.0"/>
      </rPr>
      <t xml:space="preserve">DIANA GARCIA
</t>
    </r>
    <r>
      <rPr>
        <rFont val="Arial"/>
        <b/>
        <color rgb="FFFF0000"/>
        <sz val="11.0"/>
      </rPr>
      <t>CAROLINA ORJUELA</t>
    </r>
  </si>
  <si>
    <r>
      <rPr>
        <rFont val="Arial"/>
        <strike/>
        <color rgb="FFFF0000"/>
        <sz val="11.0"/>
      </rPr>
      <t xml:space="preserve">MAIRA VEGA </t>
    </r>
    <r>
      <rPr>
        <rFont val="Arial"/>
        <color rgb="FFFF0000"/>
        <sz val="11.0"/>
      </rPr>
      <t xml:space="preserve">
MARIA ALEJANDRA GARCIA</t>
    </r>
  </si>
  <si>
    <r>
      <rPr>
        <rFont val="Arial"/>
        <strike/>
        <color rgb="FFFF0000"/>
      </rPr>
      <t>JORGE GUEVARA</t>
    </r>
    <r>
      <rPr>
        <rFont val="Arial"/>
        <color rgb="FFFF0000"/>
      </rPr>
      <t xml:space="preserve">
KAROL BOBADILLA </t>
    </r>
  </si>
  <si>
    <r>
      <rPr>
        <rFont val="Arial"/>
        <strike/>
        <color rgb="FFFF0000"/>
      </rPr>
      <t xml:space="preserve">MARIA ALEJANDRA GARCIA
</t>
    </r>
    <r>
      <rPr>
        <rFont val="Arial"/>
        <color rgb="FFFF0000"/>
      </rPr>
      <t>MAIRA VEGA</t>
    </r>
  </si>
  <si>
    <r>
      <rPr>
        <rFont val="Arial"/>
        <strike/>
        <color rgb="FFFF0000"/>
      </rPr>
      <t xml:space="preserve">KAROL BOBADILLA </t>
    </r>
    <r>
      <rPr>
        <rFont val="Arial"/>
        <color rgb="FFFF0000"/>
      </rPr>
      <t xml:space="preserve">
JORGE GUEVERA</t>
    </r>
  </si>
  <si>
    <t>Martes  24</t>
  </si>
  <si>
    <t>Miercoles  25</t>
  </si>
  <si>
    <t>--p</t>
  </si>
  <si>
    <r>
      <t xml:space="preserve"> G- RESIDUOS DICIEMBRE</t>
    </r>
    <r>
      <rPr>
        <rFont val="Arial"/>
        <b/>
        <color rgb="FFFF0000"/>
        <sz val="24.0"/>
      </rPr>
      <t xml:space="preserve"> </t>
    </r>
    <r>
      <rPr>
        <rFont val="Arial"/>
        <b/>
        <sz val="24.0"/>
      </rPr>
      <t xml:space="preserve">2024  </t>
    </r>
  </si>
  <si>
    <t xml:space="preserve">MARIA ALEJANDRA GARCÍA </t>
  </si>
  <si>
    <t>Miercoles 15</t>
  </si>
  <si>
    <t>Miercoles 22</t>
  </si>
  <si>
    <t>Martes  28</t>
  </si>
  <si>
    <t>Miercoles  29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</si>
</sst>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d-mmm-yy"/>
    <numFmt numFmtId="165" formatCode="D/M/YYYY"/>
    <numFmt numFmtId="166" formatCode="d/m/yyyy"/>
    <numFmt numFmtId="167" formatCode="d/mm/yyyy"/>
    <numFmt numFmtId="168" formatCode="mm/dd/yyyy"/>
    <numFmt numFmtId="169" formatCode="mmm-dd"/>
    <numFmt numFmtId="170" formatCode="m/d/yyyy"/>
    <numFmt numFmtId="171" formatCode="d-mmmm-yy"/>
  </numFmts>
  <fonts count="72">
    <font>
      <sz val="10.0"/>
      <color rgb="FF000000"/>
      <name val="Arial"/>
    </font>
    <font>
      <b/>
      <sz val="24.0"/>
      <name val="Arial"/>
    </font>
    <font/>
    <font>
      <sz val="10.0"/>
      <name val="Arial"/>
    </font>
    <font>
      <sz val="10.0"/>
      <color rgb="FFFFFFFF"/>
      <name val="Arial"/>
    </font>
    <font>
      <sz val="11.0"/>
      <color rgb="FF000000"/>
      <name val="Calibri"/>
    </font>
    <font>
      <b/>
      <sz val="12.0"/>
      <color rgb="FF000000"/>
      <name val="Calibri"/>
    </font>
    <font>
      <sz val="11.0"/>
      <color rgb="FFF3F3F3"/>
      <name val="Calibri"/>
    </font>
    <font>
      <b/>
      <sz val="10.0"/>
      <name val="Arial"/>
    </font>
    <font>
      <color rgb="FF000000"/>
      <name val="Arial"/>
    </font>
    <font>
      <name val="Arial"/>
    </font>
    <font>
      <b/>
      <name val="Arial"/>
    </font>
    <font>
      <b/>
      <sz val="14.0"/>
      <color rgb="FF000000"/>
      <name val="Calibri"/>
    </font>
    <font>
      <b/>
      <color rgb="FF000000"/>
      <name val="Arial"/>
    </font>
    <font>
      <color rgb="FFFF0000"/>
      <name val="Arial"/>
    </font>
    <font>
      <b/>
      <sz val="11.0"/>
      <color rgb="FF000000"/>
      <name val="Arial"/>
    </font>
    <font>
      <sz val="11.0"/>
      <color rgb="FF000000"/>
      <name val="Arial"/>
    </font>
    <font>
      <sz val="11.0"/>
      <color rgb="FF434343"/>
      <name val="Calibri"/>
    </font>
    <font>
      <sz val="11.0"/>
      <name val="&quot;Arial Narrow&quot;"/>
    </font>
    <font>
      <sz val="11.0"/>
      <color rgb="FF000000"/>
      <name val="&quot;Arial Narrow&quot;"/>
    </font>
    <font>
      <sz val="12.0"/>
      <color rgb="FF000000"/>
      <name val="&quot;Arial Narrow&quot;"/>
    </font>
    <font>
      <color rgb="FF000000"/>
      <name val="Roboto"/>
    </font>
    <font>
      <sz val="8.0"/>
      <name val="Arial"/>
    </font>
    <font>
      <sz val="12.0"/>
      <color rgb="FFFF0000"/>
      <name val="&quot;Arial Narrow&quot;"/>
    </font>
    <font>
      <sz val="9.0"/>
      <name val="Arial"/>
    </font>
    <font>
      <b/>
      <sz val="9.0"/>
      <name val="Arial"/>
    </font>
    <font>
      <b/>
      <sz val="11.0"/>
      <color rgb="FF000000"/>
      <name val="Calibri"/>
    </font>
    <font>
      <strike/>
      <color rgb="FFFF0000"/>
      <name val="Arial"/>
    </font>
    <font>
      <sz val="9.0"/>
      <color rgb="FF000000"/>
      <name val="Arial"/>
    </font>
    <font>
      <b/>
      <color rgb="FFFF0000"/>
    </font>
    <font>
      <b/>
    </font>
    <font>
      <i/>
      <color rgb="FF980000"/>
      <name val="Arial"/>
    </font>
    <font>
      <b/>
      <i/>
      <sz val="12.0"/>
      <color rgb="FFFF0000"/>
      <name val="&quot;Arial Narrow&quot;"/>
    </font>
    <font>
      <b/>
      <sz val="12.0"/>
      <color rgb="FF000000"/>
      <name val="&quot;Arial Narrow&quot;"/>
    </font>
    <font>
      <b/>
      <sz val="12.0"/>
      <color rgb="FFFF0000"/>
      <name val="&quot;Arial Narrow&quot;"/>
    </font>
    <font>
      <b/>
      <sz val="11.0"/>
      <color rgb="FF000000"/>
      <name val="&quot;Arial Narrow&quot;"/>
    </font>
    <font>
      <b/>
      <color rgb="FFFF0000"/>
      <name val="Arial"/>
    </font>
    <font>
      <sz val="11.0"/>
    </font>
    <font>
      <sz val="11.0"/>
      <color rgb="FFFF0000"/>
      <name val="Arial"/>
    </font>
    <font>
      <color rgb="FFFF0000"/>
    </font>
    <font>
      <b/>
      <color rgb="FF980000"/>
      <name val="Arial"/>
    </font>
    <font>
      <sz val="11.0"/>
      <name val="Arial"/>
    </font>
    <font>
      <b/>
      <sz val="11.0"/>
      <color rgb="FFFF0000"/>
      <name val="Arial"/>
    </font>
    <font>
      <b/>
      <sz val="12.0"/>
      <color rgb="FF980000"/>
      <name val="&quot;Arial Narrow&quot;"/>
    </font>
    <font>
      <b/>
      <strike/>
      <sz val="11.0"/>
      <color rgb="FFFF0000"/>
      <name val="Arial"/>
    </font>
    <font>
      <b/>
      <strike/>
      <sz val="11.0"/>
      <color rgb="FF000000"/>
      <name val="Arial"/>
    </font>
    <font>
      <b/>
      <sz val="18.0"/>
      <name val="Arial"/>
    </font>
    <font>
      <color rgb="FF000000"/>
    </font>
    <font>
      <b/>
      <sz val="12.0"/>
      <name val="Calibri"/>
    </font>
    <font>
      <b/>
      <sz val="11.0"/>
    </font>
    <font>
      <sz val="11.0"/>
      <color rgb="FFFF0000"/>
    </font>
    <font>
      <sz val="21.0"/>
      <color rgb="FF1F1F1F"/>
      <name val="&quot;Google Sans&quot;"/>
    </font>
    <font>
      <b/>
      <sz val="12.0"/>
      <color rgb="FF000000"/>
      <name val="Arial"/>
    </font>
    <font>
      <b/>
      <sz val="11.0"/>
      <name val="Arial"/>
    </font>
    <font>
      <sz val="12.0"/>
      <color rgb="FF000000"/>
      <name val="Arial"/>
    </font>
    <font>
      <b/>
      <sz val="14.0"/>
      <color rgb="FFFF0000"/>
    </font>
    <font>
      <b/>
      <sz val="13.0"/>
      <color rgb="FF000000"/>
      <name val="Arial"/>
    </font>
    <font>
      <b/>
      <sz val="12.0"/>
      <color rgb="FFFF0000"/>
      <name val="Arial"/>
    </font>
    <font>
      <sz val="12.0"/>
      <color rgb="FFFF0000"/>
      <name val="Arial"/>
    </font>
    <font>
      <b/>
      <color rgb="FF000000"/>
    </font>
    <font>
      <sz val="12.0"/>
      <color rgb="FF000000"/>
    </font>
    <font>
      <b/>
      <sz val="11.0"/>
      <color rgb="FFFF0000"/>
    </font>
    <font>
      <strike/>
      <sz val="11.0"/>
      <color rgb="FFFF0000"/>
      <name val="Arial"/>
    </font>
    <font>
      <b/>
      <sz val="12.0"/>
      <color rgb="FFFF0000"/>
    </font>
    <font>
      <sz val="12.0"/>
      <color rgb="FF434343"/>
    </font>
    <font>
      <b/>
      <sz val="13.0"/>
      <color rgb="FF000000"/>
    </font>
    <font>
      <u/>
      <color rgb="FF000000"/>
      <name val="Arial"/>
    </font>
    <font>
      <b/>
      <sz val="10.0"/>
      <color rgb="FF000000"/>
      <name val="Arial"/>
    </font>
    <font>
      <b/>
      <sz val="12.0"/>
      <color rgb="FF000000"/>
    </font>
    <font>
      <b/>
      <sz val="12.0"/>
    </font>
    <font>
      <sz val="14.0"/>
      <color rgb="FFFF0000"/>
    </font>
    <font>
      <sz val="14.0"/>
      <color rgb="FF000000"/>
    </font>
  </fonts>
  <fills count="41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rgb="FFB7B7B7"/>
        <bgColor rgb="FFB7B7B7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FCE5CD"/>
        <bgColor rgb="FFFCE5CD"/>
      </patternFill>
    </fill>
    <fill>
      <patternFill patternType="solid">
        <fgColor rgb="FFEAD1DC"/>
        <bgColor rgb="FFEAD1DC"/>
      </patternFill>
    </fill>
    <fill>
      <patternFill patternType="solid">
        <fgColor rgb="FFFFFF00"/>
        <bgColor rgb="FFFFFF00"/>
      </patternFill>
    </fill>
    <fill>
      <patternFill patternType="solid">
        <fgColor rgb="FFF6B26B"/>
        <bgColor rgb="FFF6B26B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3C78D8"/>
        <bgColor rgb="FF3C78D8"/>
      </patternFill>
    </fill>
    <fill>
      <patternFill patternType="solid">
        <fgColor rgb="FF4A86E8"/>
        <bgColor rgb="FF4A86E8"/>
      </patternFill>
    </fill>
    <fill>
      <patternFill patternType="solid">
        <fgColor rgb="FF00FFFF"/>
        <bgColor rgb="FF00FFFF"/>
      </patternFill>
    </fill>
    <fill>
      <patternFill patternType="solid">
        <fgColor rgb="FFFF9900"/>
        <bgColor rgb="FFFF9900"/>
      </patternFill>
    </fill>
    <fill>
      <patternFill patternType="solid">
        <fgColor rgb="FFF8CBAD"/>
        <bgColor rgb="FFF8CBAD"/>
      </patternFill>
    </fill>
    <fill>
      <patternFill patternType="solid">
        <fgColor rgb="FF00B0F0"/>
        <bgColor rgb="FF00B0F0"/>
      </patternFill>
    </fill>
    <fill>
      <patternFill patternType="solid">
        <fgColor rgb="FFF4CCCC"/>
        <bgColor rgb="FFF4CCCC"/>
      </patternFill>
    </fill>
    <fill>
      <patternFill patternType="solid">
        <fgColor rgb="FF93C47D"/>
        <bgColor rgb="FF93C47D"/>
      </patternFill>
    </fill>
    <fill>
      <patternFill patternType="solid">
        <fgColor rgb="FFD9E1F2"/>
        <bgColor rgb="FFD9E1F2"/>
      </patternFill>
    </fill>
    <fill>
      <patternFill patternType="solid">
        <fgColor rgb="FFE06666"/>
        <bgColor rgb="FFE06666"/>
      </patternFill>
    </fill>
    <fill>
      <patternFill patternType="solid">
        <fgColor rgb="FFC9DAF8"/>
        <bgColor rgb="FFC9DAF8"/>
      </patternFill>
    </fill>
    <fill>
      <patternFill patternType="solid">
        <fgColor rgb="FFA4C2F4"/>
        <bgColor rgb="FFA4C2F4"/>
      </patternFill>
    </fill>
    <fill>
      <patternFill patternType="solid">
        <fgColor rgb="FF6D9EEB"/>
        <bgColor rgb="FF6D9EEB"/>
      </patternFill>
    </fill>
    <fill>
      <patternFill patternType="solid">
        <fgColor rgb="FFFFF2CC"/>
        <bgColor rgb="FFFFF2CC"/>
      </patternFill>
    </fill>
    <fill>
      <patternFill patternType="solid">
        <fgColor rgb="FFFF00FF"/>
        <bgColor rgb="FFFF00FF"/>
      </patternFill>
    </fill>
    <fill>
      <patternFill patternType="solid">
        <fgColor rgb="FFFFE599"/>
        <bgColor rgb="FFFFE599"/>
      </patternFill>
    </fill>
    <fill>
      <patternFill patternType="solid">
        <fgColor rgb="FFD9EAD3"/>
        <bgColor rgb="FFD9EAD3"/>
      </patternFill>
    </fill>
    <fill>
      <patternFill patternType="solid">
        <fgColor rgb="FFEA9999"/>
        <bgColor rgb="FFEA9999"/>
      </patternFill>
    </fill>
    <fill>
      <patternFill patternType="solid">
        <fgColor rgb="FF999999"/>
        <bgColor rgb="FF999999"/>
      </patternFill>
    </fill>
    <fill>
      <patternFill patternType="solid">
        <fgColor rgb="FFF3F3F3"/>
        <bgColor rgb="FFF3F3F3"/>
      </patternFill>
    </fill>
    <fill>
      <patternFill patternType="solid">
        <fgColor rgb="FF92D050"/>
        <bgColor rgb="FF92D050"/>
      </patternFill>
    </fill>
    <fill>
      <patternFill patternType="solid">
        <fgColor rgb="FF38761D"/>
        <bgColor rgb="FF38761D"/>
      </patternFill>
    </fill>
    <fill>
      <patternFill patternType="solid">
        <fgColor rgb="FF9BC2E6"/>
        <bgColor rgb="FF9BC2E6"/>
      </patternFill>
    </fill>
    <fill>
      <patternFill patternType="solid">
        <fgColor rgb="FFD0E0E3"/>
        <bgColor rgb="FFD0E0E3"/>
      </patternFill>
    </fill>
    <fill>
      <patternFill patternType="solid">
        <fgColor rgb="FFA2C4C9"/>
        <bgColor rgb="FFA2C4C9"/>
      </patternFill>
    </fill>
    <fill>
      <patternFill patternType="solid">
        <fgColor rgb="FFDD7E6B"/>
        <bgColor rgb="FFDD7E6B"/>
      </patternFill>
    </fill>
  </fills>
  <borders count="3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/>
      <top style="thin">
        <color rgb="FF000000"/>
      </top>
    </border>
    <border>
      <left/>
      <right/>
      <top/>
      <bottom/>
    </border>
    <border>
      <left style="thin">
        <color rgb="FF000000"/>
      </left>
    </border>
    <border>
      <right/>
    </border>
    <border>
      <left style="thin">
        <color rgb="FF000000"/>
      </left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</border>
    <border>
      <left/>
      <right/>
      <bottom/>
    </border>
    <border>
      <left/>
      <right/>
    </border>
    <border>
      <left/>
      <top/>
      <bottom/>
    </border>
    <border>
      <top/>
      <bottom/>
    </border>
    <border>
      <right/>
      <top/>
      <bottom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/>
      <bottom style="thin">
        <color rgb="FF000000"/>
      </bottom>
    </border>
    <border>
      <right style="thin">
        <color rgb="FF000000"/>
      </right>
      <bottom/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70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shrinkToFit="0" wrapText="0"/>
    </xf>
    <xf borderId="4" fillId="4" fontId="4" numFmtId="0" xfId="0" applyAlignment="1" applyBorder="1" applyFill="1" applyFont="1">
      <alignment shrinkToFit="0" wrapText="0"/>
    </xf>
    <xf borderId="5" fillId="0" fontId="2" numFmtId="0" xfId="0" applyBorder="1" applyFont="1"/>
    <xf borderId="6" fillId="0" fontId="2" numFmtId="0" xfId="0" applyBorder="1" applyFont="1"/>
    <xf borderId="4" fillId="4" fontId="3" numFmtId="0" xfId="0" applyAlignment="1" applyBorder="1" applyFont="1">
      <alignment shrinkToFit="0" wrapText="0"/>
    </xf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4" fillId="3" fontId="5" numFmtId="0" xfId="0" applyAlignment="1" applyBorder="1" applyFont="1">
      <alignment shrinkToFit="0" wrapText="0"/>
    </xf>
    <xf borderId="10" fillId="0" fontId="6" numFmtId="0" xfId="0" applyAlignment="1" applyBorder="1" applyFont="1">
      <alignment horizontal="center" shrinkToFit="0" wrapText="0"/>
    </xf>
    <xf borderId="10" fillId="0" fontId="5" numFmtId="0" xfId="0" applyAlignment="1" applyBorder="1" applyFont="1">
      <alignment horizontal="center" shrinkToFit="0" wrapText="0"/>
    </xf>
    <xf borderId="4" fillId="4" fontId="7" numFmtId="0" xfId="0" applyAlignment="1" applyBorder="1" applyFont="1">
      <alignment shrinkToFit="0" wrapText="0"/>
    </xf>
    <xf borderId="11" fillId="0" fontId="5" numFmtId="0" xfId="0" applyAlignment="1" applyBorder="1" applyFont="1">
      <alignment horizontal="center" shrinkToFit="0" vertical="center" wrapText="0"/>
    </xf>
    <xf borderId="10" fillId="5" fontId="3" numFmtId="0" xfId="0" applyAlignment="1" applyBorder="1" applyFill="1" applyFont="1">
      <alignment shrinkToFit="0" wrapText="0"/>
    </xf>
    <xf borderId="12" fillId="6" fontId="3" numFmtId="0" xfId="0" applyAlignment="1" applyBorder="1" applyFill="1" applyFont="1">
      <alignment horizontal="center" shrinkToFit="0" vertical="center" wrapText="1"/>
    </xf>
    <xf borderId="13" fillId="0" fontId="2" numFmtId="0" xfId="0" applyBorder="1" applyFont="1"/>
    <xf borderId="10" fillId="0" fontId="5" numFmtId="0" xfId="0" applyAlignment="1" applyBorder="1" applyFont="1">
      <alignment horizontal="center" shrinkToFit="0" vertical="center" wrapText="1"/>
    </xf>
    <xf borderId="10" fillId="7" fontId="3" numFmtId="0" xfId="0" applyAlignment="1" applyBorder="1" applyFill="1" applyFont="1">
      <alignment shrinkToFit="0" wrapText="0"/>
    </xf>
    <xf borderId="10" fillId="0" fontId="5" numFmtId="0" xfId="0" applyAlignment="1" applyBorder="1" applyFont="1">
      <alignment horizontal="center" shrinkToFit="0" vertical="center" wrapText="0"/>
    </xf>
    <xf borderId="10" fillId="8" fontId="3" numFmtId="0" xfId="0" applyAlignment="1" applyBorder="1" applyFill="1" applyFont="1">
      <alignment shrinkToFit="0" wrapText="0"/>
    </xf>
    <xf borderId="13" fillId="0" fontId="5" numFmtId="0" xfId="0" applyAlignment="1" applyBorder="1" applyFont="1">
      <alignment horizontal="center" shrinkToFit="0" vertical="center" wrapText="0"/>
    </xf>
    <xf borderId="14" fillId="5" fontId="3" numFmtId="0" xfId="0" applyAlignment="1" applyBorder="1" applyFont="1">
      <alignment shrinkToFit="0" wrapText="0"/>
    </xf>
    <xf borderId="15" fillId="0" fontId="2" numFmtId="0" xfId="0" applyBorder="1" applyFont="1"/>
    <xf borderId="14" fillId="7" fontId="3" numFmtId="0" xfId="0" applyAlignment="1" applyBorder="1" applyFont="1">
      <alignment shrinkToFit="0" wrapText="0"/>
    </xf>
    <xf borderId="16" fillId="0" fontId="2" numFmtId="0" xfId="0" applyBorder="1" applyFont="1"/>
    <xf borderId="17" fillId="0" fontId="2" numFmtId="0" xfId="0" applyBorder="1" applyFont="1"/>
    <xf borderId="14" fillId="9" fontId="3" numFmtId="0" xfId="0" applyAlignment="1" applyBorder="1" applyFill="1" applyFont="1">
      <alignment shrinkToFit="0" wrapText="0"/>
    </xf>
    <xf borderId="14" fillId="10" fontId="3" numFmtId="0" xfId="0" applyAlignment="1" applyBorder="1" applyFill="1" applyFont="1">
      <alignment shrinkToFit="0" wrapText="0"/>
    </xf>
    <xf borderId="18" fillId="0" fontId="2" numFmtId="0" xfId="0" applyBorder="1" applyFont="1"/>
    <xf borderId="10" fillId="11" fontId="3" numFmtId="0" xfId="0" applyAlignment="1" applyBorder="1" applyFill="1" applyFont="1">
      <alignment shrinkToFit="0" wrapText="0"/>
    </xf>
    <xf borderId="11" fillId="6" fontId="3" numFmtId="0" xfId="0" applyAlignment="1" applyBorder="1" applyFont="1">
      <alignment horizontal="center" shrinkToFit="0" vertical="center" wrapText="1"/>
    </xf>
    <xf borderId="19" fillId="0" fontId="2" numFmtId="0" xfId="0" applyBorder="1" applyFont="1"/>
    <xf borderId="11" fillId="0" fontId="5" numFmtId="0" xfId="0" applyAlignment="1" applyBorder="1" applyFont="1">
      <alignment horizontal="center" shrinkToFit="0" vertical="center" wrapText="1"/>
    </xf>
    <xf borderId="4" fillId="4" fontId="5" numFmtId="0" xfId="0" applyAlignment="1" applyBorder="1" applyFont="1">
      <alignment horizontal="center" shrinkToFit="0" wrapText="0"/>
    </xf>
    <xf borderId="20" fillId="4" fontId="5" numFmtId="0" xfId="0" applyAlignment="1" applyBorder="1" applyFont="1">
      <alignment horizontal="center" shrinkToFit="0" vertical="center" wrapText="0"/>
    </xf>
    <xf borderId="20" fillId="4" fontId="3" numFmtId="0" xfId="0" applyAlignment="1" applyBorder="1" applyFont="1">
      <alignment horizontal="center" shrinkToFit="0" vertical="center" wrapText="1"/>
    </xf>
    <xf borderId="21" fillId="0" fontId="2" numFmtId="0" xfId="0" applyBorder="1" applyFont="1"/>
    <xf borderId="22" fillId="0" fontId="2" numFmtId="0" xfId="0" applyBorder="1" applyFont="1"/>
    <xf borderId="4" fillId="4" fontId="5" numFmtId="0" xfId="0" applyAlignment="1" applyBorder="1" applyFont="1">
      <alignment horizontal="center" shrinkToFit="0" vertical="center" wrapText="0"/>
    </xf>
    <xf borderId="4" fillId="4" fontId="5" numFmtId="0" xfId="0" applyAlignment="1" applyBorder="1" applyFont="1">
      <alignment horizontal="center" shrinkToFit="0" vertical="center" wrapText="1"/>
    </xf>
    <xf borderId="23" fillId="4" fontId="3" numFmtId="0" xfId="0" applyAlignment="1" applyBorder="1" applyFont="1">
      <alignment shrinkToFit="0" wrapText="0"/>
    </xf>
    <xf borderId="24" fillId="0" fontId="2" numFmtId="0" xfId="0" applyBorder="1" applyFont="1"/>
    <xf borderId="25" fillId="0" fontId="2" numFmtId="0" xfId="0" applyBorder="1" applyFont="1"/>
    <xf borderId="4" fillId="4" fontId="5" numFmtId="0" xfId="0" applyAlignment="1" applyBorder="1" applyFont="1">
      <alignment shrinkToFit="0" wrapText="0"/>
    </xf>
    <xf borderId="4" fillId="4" fontId="6" numFmtId="0" xfId="0" applyAlignment="1" applyBorder="1" applyFont="1">
      <alignment horizontal="center" shrinkToFit="0" wrapText="0"/>
    </xf>
    <xf borderId="0" fillId="0" fontId="0" numFmtId="0" xfId="0" applyAlignment="1" applyFont="1">
      <alignment shrinkToFit="0" wrapText="0"/>
    </xf>
    <xf borderId="0" fillId="0" fontId="2" numFmtId="0" xfId="0" applyAlignment="1" applyFont="1">
      <alignment readingOrder="0"/>
    </xf>
    <xf borderId="11" fillId="11" fontId="3" numFmtId="0" xfId="0" applyAlignment="1" applyBorder="1" applyFont="1">
      <alignment horizontal="center" shrinkToFit="0" vertical="center" wrapText="1"/>
    </xf>
    <xf borderId="25" fillId="3" fontId="3" numFmtId="0" xfId="0" applyAlignment="1" applyBorder="1" applyFont="1">
      <alignment shrinkToFit="0" wrapText="0"/>
    </xf>
    <xf borderId="10" fillId="8" fontId="3" numFmtId="0" xfId="0" applyAlignment="1" applyBorder="1" applyFont="1">
      <alignment readingOrder="0" shrinkToFit="0" wrapText="0"/>
    </xf>
    <xf borderId="10" fillId="0" fontId="6" numFmtId="0" xfId="0" applyAlignment="1" applyBorder="1" applyFont="1">
      <alignment horizontal="center" readingOrder="0" shrinkToFit="0" wrapText="0"/>
    </xf>
    <xf borderId="19" fillId="0" fontId="5" numFmtId="0" xfId="0" applyAlignment="1" applyBorder="1" applyFont="1">
      <alignment horizontal="center" shrinkToFit="0" wrapText="0"/>
    </xf>
    <xf borderId="10" fillId="5" fontId="3" numFmtId="0" xfId="0" applyAlignment="1" applyBorder="1" applyFont="1">
      <alignment readingOrder="0" shrinkToFit="0" wrapText="0"/>
    </xf>
    <xf borderId="12" fillId="6" fontId="3" numFmtId="0" xfId="0" applyAlignment="1" applyBorder="1" applyFont="1">
      <alignment horizontal="center" readingOrder="0" shrinkToFit="0" vertical="center" wrapText="1"/>
    </xf>
    <xf borderId="10" fillId="7" fontId="3" numFmtId="0" xfId="0" applyAlignment="1" applyBorder="1" applyFont="1">
      <alignment readingOrder="0" shrinkToFit="0" wrapText="0"/>
    </xf>
    <xf borderId="14" fillId="9" fontId="3" numFmtId="0" xfId="0" applyAlignment="1" applyBorder="1" applyFont="1">
      <alignment readingOrder="0" shrinkToFit="0" wrapText="0"/>
    </xf>
    <xf borderId="14" fillId="10" fontId="3" numFmtId="0" xfId="0" applyAlignment="1" applyBorder="1" applyFont="1">
      <alignment readingOrder="0" shrinkToFit="0" wrapText="0"/>
    </xf>
    <xf borderId="10" fillId="11" fontId="8" numFmtId="0" xfId="0" applyAlignment="1" applyBorder="1" applyFont="1">
      <alignment horizontal="center" readingOrder="0" shrinkToFit="0" wrapText="0"/>
    </xf>
    <xf borderId="10" fillId="11" fontId="6" numFmtId="0" xfId="0" applyAlignment="1" applyBorder="1" applyFont="1">
      <alignment horizontal="center" readingOrder="0" shrinkToFit="0" wrapText="0"/>
    </xf>
    <xf borderId="10" fillId="0" fontId="5" numFmtId="0" xfId="0" applyAlignment="1" applyBorder="1" applyFont="1">
      <alignment horizontal="center" readingOrder="0" shrinkToFit="0" vertical="center" wrapText="1"/>
    </xf>
    <xf borderId="10" fillId="12" fontId="3" numFmtId="0" xfId="0" applyAlignment="1" applyBorder="1" applyFill="1" applyFont="1">
      <alignment readingOrder="0" shrinkToFit="0" wrapText="0"/>
    </xf>
    <xf borderId="10" fillId="0" fontId="5" numFmtId="0" xfId="0" applyAlignment="1" applyBorder="1" applyFont="1">
      <alignment horizontal="center" readingOrder="0" shrinkToFit="0" vertical="center" wrapText="0"/>
    </xf>
    <xf borderId="10" fillId="4" fontId="3" numFmtId="0" xfId="0" applyAlignment="1" applyBorder="1" applyFont="1">
      <alignment readingOrder="0" shrinkToFit="0" wrapText="0"/>
    </xf>
    <xf borderId="10" fillId="4" fontId="3" numFmtId="0" xfId="0" applyAlignment="1" applyBorder="1" applyFont="1">
      <alignment readingOrder="0" shrinkToFit="0" wrapText="0"/>
    </xf>
    <xf borderId="10" fillId="5" fontId="3" numFmtId="0" xfId="0" applyAlignment="1" applyBorder="1" applyFont="1">
      <alignment horizontal="center" readingOrder="0" shrinkToFit="0" wrapText="0"/>
    </xf>
    <xf borderId="16" fillId="10" fontId="3" numFmtId="0" xfId="0" applyAlignment="1" applyBorder="1" applyFont="1">
      <alignment readingOrder="0" shrinkToFit="0" wrapText="0"/>
    </xf>
    <xf borderId="0" fillId="0" fontId="2" numFmtId="0" xfId="0" applyAlignment="1" applyFont="1">
      <alignment shrinkToFit="0" wrapText="1"/>
    </xf>
    <xf borderId="1" fillId="2" fontId="1" numFmtId="0" xfId="0" applyAlignment="1" applyBorder="1" applyFont="1">
      <alignment horizontal="center" shrinkToFit="0" vertical="center" wrapText="1"/>
    </xf>
    <xf borderId="4" fillId="3" fontId="3" numFmtId="0" xfId="0" applyAlignment="1" applyBorder="1" applyFont="1">
      <alignment shrinkToFit="0" wrapText="1"/>
    </xf>
    <xf borderId="4" fillId="3" fontId="5" numFmtId="0" xfId="0" applyAlignment="1" applyBorder="1" applyFont="1">
      <alignment shrinkToFit="0" wrapText="1"/>
    </xf>
    <xf borderId="10" fillId="0" fontId="6" numFmtId="0" xfId="0" applyAlignment="1" applyBorder="1" applyFont="1">
      <alignment horizontal="center" readingOrder="0" shrinkToFit="0" wrapText="1"/>
    </xf>
    <xf borderId="10" fillId="0" fontId="6" numFmtId="0" xfId="0" applyAlignment="1" applyBorder="1" applyFont="1">
      <alignment horizontal="center" readingOrder="0" shrinkToFit="0" vertical="center" wrapText="1"/>
    </xf>
    <xf borderId="10" fillId="0" fontId="5" numFmtId="0" xfId="0" applyAlignment="1" applyBorder="1" applyFont="1">
      <alignment horizontal="center" shrinkToFit="0" wrapText="1"/>
    </xf>
    <xf borderId="10" fillId="5" fontId="3" numFmtId="0" xfId="0" applyAlignment="1" applyBorder="1" applyFont="1">
      <alignment horizontal="center" readingOrder="0" shrinkToFit="0" vertical="center" wrapText="1"/>
    </xf>
    <xf borderId="11" fillId="13" fontId="3" numFmtId="0" xfId="0" applyAlignment="1" applyBorder="1" applyFill="1" applyFont="1">
      <alignment horizontal="center" readingOrder="0" shrinkToFit="0" vertical="center" wrapText="1"/>
    </xf>
    <xf borderId="10" fillId="8" fontId="3" numFmtId="0" xfId="0" applyAlignment="1" applyBorder="1" applyFont="1">
      <alignment readingOrder="0" shrinkToFit="0" wrapText="1"/>
    </xf>
    <xf borderId="10" fillId="8" fontId="3" numFmtId="0" xfId="0" applyAlignment="1" applyBorder="1" applyFont="1">
      <alignment shrinkToFit="0" wrapText="1"/>
    </xf>
    <xf borderId="14" fillId="9" fontId="3" numFmtId="0" xfId="0" applyAlignment="1" applyBorder="1" applyFont="1">
      <alignment readingOrder="0" shrinkToFit="0" wrapText="1"/>
    </xf>
    <xf borderId="14" fillId="10" fontId="3" numFmtId="0" xfId="0" applyAlignment="1" applyBorder="1" applyFont="1">
      <alignment readingOrder="0" shrinkToFit="0" wrapText="1"/>
    </xf>
    <xf borderId="10" fillId="5" fontId="3" numFmtId="0" xfId="0" applyAlignment="1" applyBorder="1" applyFont="1">
      <alignment readingOrder="0" shrinkToFit="0" wrapText="1"/>
    </xf>
    <xf borderId="10" fillId="5" fontId="3" numFmtId="0" xfId="0" applyAlignment="1" applyBorder="1" applyFont="1">
      <alignment shrinkToFit="0" wrapText="1"/>
    </xf>
    <xf borderId="10" fillId="7" fontId="3" numFmtId="0" xfId="0" applyAlignment="1" applyBorder="1" applyFont="1">
      <alignment shrinkToFit="0" wrapText="1"/>
    </xf>
    <xf borderId="0" fillId="0" fontId="0" numFmtId="0" xfId="0" applyAlignment="1" applyFont="1">
      <alignment shrinkToFit="0" wrapText="1"/>
    </xf>
    <xf borderId="10" fillId="5" fontId="3" numFmtId="0" xfId="0" applyAlignment="1" applyBorder="1" applyFont="1">
      <alignment horizontal="center" shrinkToFit="0" vertical="center" wrapText="1"/>
    </xf>
    <xf borderId="10" fillId="8" fontId="3" numFmtId="0" xfId="0" applyAlignment="1" applyBorder="1" applyFont="1">
      <alignment horizontal="center" readingOrder="0" shrinkToFit="0" vertical="center" wrapText="1"/>
    </xf>
    <xf borderId="10" fillId="14" fontId="6" numFmtId="0" xfId="0" applyAlignment="1" applyBorder="1" applyFill="1" applyFont="1">
      <alignment horizontal="center" readingOrder="0" shrinkToFit="0" wrapText="0"/>
    </xf>
    <xf borderId="10" fillId="15" fontId="6" numFmtId="0" xfId="0" applyAlignment="1" applyBorder="1" applyFill="1" applyFont="1">
      <alignment horizontal="center" readingOrder="0" shrinkToFit="0" wrapText="0"/>
    </xf>
    <xf borderId="11" fillId="11" fontId="8" numFmtId="0" xfId="0" applyAlignment="1" applyBorder="1" applyFont="1">
      <alignment horizontal="center" readingOrder="0" shrinkToFit="0" vertical="center" wrapText="0"/>
    </xf>
    <xf borderId="10" fillId="16" fontId="6" numFmtId="0" xfId="0" applyAlignment="1" applyBorder="1" applyFill="1" applyFont="1">
      <alignment horizontal="center" readingOrder="0" shrinkToFit="0" wrapText="0"/>
    </xf>
    <xf borderId="10" fillId="8" fontId="3" numFmtId="0" xfId="0" applyAlignment="1" applyBorder="1" applyFont="1">
      <alignment horizontal="center" readingOrder="0" shrinkToFit="0" wrapText="1"/>
    </xf>
    <xf borderId="10" fillId="0" fontId="2" numFmtId="0" xfId="0" applyAlignment="1" applyBorder="1" applyFont="1">
      <alignment readingOrder="0"/>
    </xf>
    <xf borderId="10" fillId="8" fontId="3" numFmtId="0" xfId="0" applyAlignment="1" applyBorder="1" applyFont="1">
      <alignment horizontal="center" readingOrder="0" shrinkToFit="0" wrapText="0"/>
    </xf>
    <xf borderId="10" fillId="5" fontId="3" numFmtId="0" xfId="0" applyAlignment="1" applyBorder="1" applyFont="1">
      <alignment horizontal="center" readingOrder="0" shrinkToFit="0" wrapText="1"/>
    </xf>
    <xf borderId="10" fillId="11" fontId="3" numFmtId="0" xfId="0" applyAlignment="1" applyBorder="1" applyFont="1">
      <alignment horizontal="center" shrinkToFit="0" wrapText="1"/>
    </xf>
    <xf borderId="10" fillId="5" fontId="3" numFmtId="0" xfId="0" applyAlignment="1" applyBorder="1" applyFont="1">
      <alignment horizontal="center" shrinkToFit="0" wrapText="1"/>
    </xf>
    <xf borderId="10" fillId="7" fontId="3" numFmtId="0" xfId="0" applyAlignment="1" applyBorder="1" applyFont="1">
      <alignment horizontal="center" readingOrder="0" shrinkToFit="0" vertical="center" wrapText="1"/>
    </xf>
    <xf borderId="10" fillId="11" fontId="8" numFmtId="0" xfId="0" applyAlignment="1" applyBorder="1" applyFont="1">
      <alignment horizontal="center" readingOrder="0" shrinkToFit="0" vertical="center" wrapText="1"/>
    </xf>
    <xf borderId="14" fillId="9" fontId="3" numFmtId="0" xfId="0" applyAlignment="1" applyBorder="1" applyFont="1">
      <alignment horizontal="center" readingOrder="0" shrinkToFit="0" wrapText="0"/>
    </xf>
    <xf borderId="14" fillId="10" fontId="3" numFmtId="0" xfId="0" applyAlignment="1" applyBorder="1" applyFont="1">
      <alignment horizontal="center" readingOrder="0" shrinkToFit="0" wrapText="0"/>
    </xf>
    <xf borderId="1" fillId="2" fontId="1" numFmtId="0" xfId="0" applyAlignment="1" applyBorder="1" applyFont="1">
      <alignment horizontal="center" readingOrder="0" shrinkToFit="0" vertical="center" wrapText="0"/>
    </xf>
    <xf borderId="10" fillId="5" fontId="3" numFmtId="0" xfId="0" applyAlignment="1" applyBorder="1" applyFont="1">
      <alignment horizontal="center" shrinkToFit="0" wrapText="0"/>
    </xf>
    <xf borderId="10" fillId="11" fontId="3" numFmtId="0" xfId="0" applyAlignment="1" applyBorder="1" applyFont="1">
      <alignment horizontal="center" readingOrder="0" shrinkToFit="0" wrapText="1"/>
    </xf>
    <xf borderId="10" fillId="11" fontId="3" numFmtId="0" xfId="0" applyAlignment="1" applyBorder="1" applyFont="1">
      <alignment horizontal="center" readingOrder="0" shrinkToFit="0" wrapText="0"/>
    </xf>
    <xf borderId="0" fillId="5" fontId="9" numFmtId="0" xfId="0" applyAlignment="1" applyFont="1">
      <alignment horizontal="center" readingOrder="0"/>
    </xf>
    <xf borderId="12" fillId="6" fontId="0" numFmtId="0" xfId="0" applyAlignment="1" applyBorder="1" applyFont="1">
      <alignment horizontal="center" readingOrder="0" shrinkToFit="0" vertical="center" wrapText="1"/>
    </xf>
    <xf borderId="10" fillId="11" fontId="3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shrinkToFit="0" vertical="bottom" wrapText="0"/>
    </xf>
    <xf borderId="1" fillId="2" fontId="1" numFmtId="0" xfId="0" applyAlignment="1" applyBorder="1" applyFont="1">
      <alignment horizontal="center" readingOrder="0" shrinkToFit="0" wrapText="0"/>
    </xf>
    <xf borderId="0" fillId="3" fontId="10" numFmtId="0" xfId="0" applyAlignment="1" applyFont="1">
      <alignment shrinkToFit="0" vertical="bottom" wrapText="0"/>
    </xf>
    <xf borderId="0" fillId="3" fontId="5" numFmtId="0" xfId="0" applyAlignment="1" applyFont="1">
      <alignment shrinkToFit="0" vertical="bottom" wrapText="0"/>
    </xf>
    <xf borderId="10" fillId="0" fontId="6" numFmtId="0" xfId="0" applyAlignment="1" applyBorder="1" applyFont="1">
      <alignment horizontal="center" readingOrder="0" shrinkToFit="0" vertical="bottom" wrapText="0"/>
    </xf>
    <xf borderId="10" fillId="0" fontId="5" numFmtId="0" xfId="0" applyAlignment="1" applyBorder="1" applyFont="1">
      <alignment horizontal="center" readingOrder="0" shrinkToFit="0" vertical="bottom" wrapText="0"/>
    </xf>
    <xf borderId="11" fillId="0" fontId="5" numFmtId="0" xfId="0" applyAlignment="1" applyBorder="1" applyFont="1">
      <alignment horizontal="center" readingOrder="0" shrinkToFit="0" wrapText="0"/>
    </xf>
    <xf borderId="10" fillId="5" fontId="10" numFmtId="0" xfId="0" applyAlignment="1" applyBorder="1" applyFont="1">
      <alignment horizontal="center" vertical="bottom"/>
    </xf>
    <xf borderId="13" fillId="6" fontId="10" numFmtId="0" xfId="0" applyAlignment="1" applyBorder="1" applyFont="1">
      <alignment horizontal="center" readingOrder="0"/>
    </xf>
    <xf borderId="10" fillId="5" fontId="10" numFmtId="0" xfId="0" applyAlignment="1" applyBorder="1" applyFont="1">
      <alignment shrinkToFit="0" vertical="bottom" wrapText="0"/>
    </xf>
    <xf borderId="10" fillId="0" fontId="5" numFmtId="0" xfId="0" applyAlignment="1" applyBorder="1" applyFont="1">
      <alignment horizontal="center" readingOrder="0"/>
    </xf>
    <xf borderId="10" fillId="7" fontId="10" numFmtId="0" xfId="0" applyAlignment="1" applyBorder="1" applyFont="1">
      <alignment horizontal="center" readingOrder="0"/>
    </xf>
    <xf borderId="10" fillId="0" fontId="5" numFmtId="0" xfId="0" applyAlignment="1" applyBorder="1" applyFont="1">
      <alignment horizontal="center" readingOrder="0" shrinkToFit="0" wrapText="0"/>
    </xf>
    <xf borderId="10" fillId="8" fontId="10" numFmtId="0" xfId="0" applyAlignment="1" applyBorder="1" applyFont="1">
      <alignment horizontal="center" readingOrder="0" vertical="bottom"/>
    </xf>
    <xf borderId="10" fillId="8" fontId="10" numFmtId="0" xfId="0" applyAlignment="1" applyBorder="1" applyFont="1">
      <alignment horizontal="center" readingOrder="0" shrinkToFit="0" vertical="bottom" wrapText="0"/>
    </xf>
    <xf borderId="16" fillId="9" fontId="10" numFmtId="0" xfId="0" applyAlignment="1" applyBorder="1" applyFont="1">
      <alignment horizontal="center" readingOrder="0" shrinkToFit="0" vertical="bottom" wrapText="0"/>
    </xf>
    <xf borderId="16" fillId="10" fontId="10" numFmtId="0" xfId="0" applyAlignment="1" applyBorder="1" applyFont="1">
      <alignment horizontal="center" readingOrder="0" shrinkToFit="0" vertical="bottom" wrapText="0"/>
    </xf>
    <xf borderId="26" fillId="0" fontId="5" numFmtId="0" xfId="0" applyAlignment="1" applyBorder="1" applyFont="1">
      <alignment horizontal="center" readingOrder="0" shrinkToFit="0" vertical="bottom" wrapText="0"/>
    </xf>
    <xf borderId="10" fillId="5" fontId="10" numFmtId="0" xfId="0" applyAlignment="1" applyBorder="1" applyFont="1">
      <alignment horizontal="center" readingOrder="0" vertical="bottom"/>
    </xf>
    <xf borderId="10" fillId="5" fontId="10" numFmtId="0" xfId="0" applyAlignment="1" applyBorder="1" applyFont="1">
      <alignment horizontal="center"/>
    </xf>
    <xf borderId="10" fillId="7" fontId="10" numFmtId="0" xfId="0" applyAlignment="1" applyBorder="1" applyFont="1">
      <alignment horizontal="center"/>
    </xf>
    <xf borderId="10" fillId="8" fontId="10" numFmtId="0" xfId="0" applyAlignment="1" applyBorder="1" applyFont="1">
      <alignment horizontal="center" vertical="bottom"/>
    </xf>
    <xf borderId="10" fillId="8" fontId="10" numFmtId="0" xfId="0" applyAlignment="1" applyBorder="1" applyFont="1">
      <alignment horizontal="center" shrinkToFit="0" vertical="bottom" wrapText="0"/>
    </xf>
    <xf borderId="0" fillId="0" fontId="10" numFmtId="0" xfId="0" applyAlignment="1" applyFont="1">
      <alignment readingOrder="0" shrinkToFit="0" vertical="bottom" wrapText="0"/>
    </xf>
    <xf borderId="10" fillId="5" fontId="10" numFmtId="0" xfId="0" applyAlignment="1" applyBorder="1" applyFont="1">
      <alignment shrinkToFit="0" vertical="bottom" wrapText="0"/>
    </xf>
    <xf borderId="27" fillId="7" fontId="10" numFmtId="0" xfId="0" applyAlignment="1" applyBorder="1" applyFont="1">
      <alignment horizontal="center" readingOrder="0"/>
    </xf>
    <xf borderId="13" fillId="6" fontId="10" numFmtId="0" xfId="0" applyAlignment="1" applyBorder="1" applyFont="1">
      <alignment horizontal="center"/>
    </xf>
    <xf borderId="13" fillId="6" fontId="10" numFmtId="0" xfId="0" applyAlignment="1" applyBorder="1" applyFont="1">
      <alignment horizontal="center" readingOrder="0" shrinkToFit="0" vertical="center" wrapText="1"/>
    </xf>
    <xf borderId="10" fillId="5" fontId="10" numFmtId="0" xfId="0" applyAlignment="1" applyBorder="1" applyFont="1">
      <alignment horizontal="center" readingOrder="0" shrinkToFit="0" vertical="bottom" wrapText="0"/>
    </xf>
    <xf borderId="11" fillId="0" fontId="5" numFmtId="0" xfId="0" applyAlignment="1" applyBorder="1" applyFont="1">
      <alignment horizontal="center" readingOrder="0" shrinkToFit="0" vertical="center" wrapText="0"/>
    </xf>
    <xf borderId="0" fillId="0" fontId="5" numFmtId="0" xfId="0" applyAlignment="1" applyFont="1">
      <alignment horizontal="center" readingOrder="0" shrinkToFit="0" vertical="center" wrapText="0"/>
    </xf>
    <xf borderId="18" fillId="8" fontId="10" numFmtId="0" xfId="0" applyAlignment="1" applyBorder="1" applyFont="1">
      <alignment horizontal="center" readingOrder="0" vertical="bottom"/>
    </xf>
    <xf borderId="18" fillId="8" fontId="10" numFmtId="0" xfId="0" applyAlignment="1" applyBorder="1" applyFont="1">
      <alignment horizontal="center" readingOrder="0" shrinkToFit="0" vertical="bottom" wrapText="0"/>
    </xf>
    <xf borderId="10" fillId="5" fontId="10" numFmtId="0" xfId="0" applyAlignment="1" applyBorder="1" applyFont="1">
      <alignment horizontal="center" readingOrder="0"/>
    </xf>
    <xf borderId="0" fillId="0" fontId="9" numFmtId="0" xfId="0" applyAlignment="1" applyFont="1">
      <alignment shrinkToFit="0" vertical="center" wrapText="0"/>
    </xf>
    <xf borderId="10" fillId="0" fontId="5" numFmtId="0" xfId="0" applyAlignment="1" applyBorder="1" applyFont="1">
      <alignment horizontal="center" readingOrder="0" vertical="center"/>
    </xf>
    <xf borderId="10" fillId="7" fontId="10" numFmtId="0" xfId="0" applyAlignment="1" applyBorder="1" applyFont="1">
      <alignment horizontal="center" readingOrder="0" vertical="center"/>
    </xf>
    <xf borderId="0" fillId="3" fontId="10" numFmtId="0" xfId="0" applyAlignment="1" applyFont="1">
      <alignment shrinkToFit="0" vertical="center" wrapText="0"/>
    </xf>
    <xf borderId="0" fillId="0" fontId="2" numFmtId="0" xfId="0" applyAlignment="1" applyFont="1">
      <alignment vertical="center"/>
    </xf>
    <xf borderId="18" fillId="8" fontId="10" numFmtId="0" xfId="0" applyAlignment="1" applyBorder="1" applyFont="1">
      <alignment horizontal="center" vertical="bottom"/>
    </xf>
    <xf borderId="19" fillId="8" fontId="10" numFmtId="0" xfId="0" applyAlignment="1" applyBorder="1" applyFont="1">
      <alignment horizontal="center" vertical="bottom"/>
    </xf>
    <xf borderId="26" fillId="8" fontId="10" numFmtId="0" xfId="0" applyAlignment="1" applyBorder="1" applyFont="1">
      <alignment horizontal="center" vertical="bottom"/>
    </xf>
    <xf borderId="26" fillId="8" fontId="10" numFmtId="0" xfId="0" applyAlignment="1" applyBorder="1" applyFont="1">
      <alignment horizontal="center" readingOrder="0" vertical="bottom"/>
    </xf>
    <xf borderId="10" fillId="5" fontId="10" numFmtId="0" xfId="0" applyAlignment="1" applyBorder="1" applyFont="1">
      <alignment readingOrder="0" shrinkToFit="0" vertical="bottom" wrapText="0"/>
    </xf>
    <xf borderId="10" fillId="0" fontId="6" numFmtId="0" xfId="0" applyAlignment="1" applyBorder="1" applyFont="1">
      <alignment horizontal="center" vertical="bottom"/>
    </xf>
    <xf borderId="18" fillId="0" fontId="6" numFmtId="0" xfId="0" applyAlignment="1" applyBorder="1" applyFont="1">
      <alignment horizontal="center" vertical="bottom"/>
    </xf>
    <xf borderId="18" fillId="0" fontId="5" numFmtId="0" xfId="0" applyAlignment="1" applyBorder="1" applyFont="1">
      <alignment horizontal="center" vertical="bottom"/>
    </xf>
    <xf borderId="19" fillId="5" fontId="10" numFmtId="0" xfId="0" applyAlignment="1" applyBorder="1" applyFont="1">
      <alignment vertical="bottom"/>
    </xf>
    <xf borderId="26" fillId="5" fontId="10" numFmtId="0" xfId="0" applyAlignment="1" applyBorder="1" applyFont="1">
      <alignment horizontal="center" vertical="bottom"/>
    </xf>
    <xf borderId="26" fillId="5" fontId="10" numFmtId="0" xfId="0" applyAlignment="1" applyBorder="1" applyFont="1">
      <alignment vertical="bottom"/>
    </xf>
    <xf borderId="27" fillId="6" fontId="11" numFmtId="0" xfId="0" applyAlignment="1" applyBorder="1" applyFont="1">
      <alignment horizontal="center" shrinkToFit="0" vertical="center" wrapText="1"/>
    </xf>
    <xf borderId="27" fillId="0" fontId="2" numFmtId="0" xfId="0" applyBorder="1" applyFont="1"/>
    <xf borderId="19" fillId="7" fontId="10" numFmtId="0" xfId="0" applyAlignment="1" applyBorder="1" applyFont="1">
      <alignment horizontal="center" vertical="center"/>
    </xf>
    <xf borderId="26" fillId="7" fontId="10" numFmtId="0" xfId="0" applyAlignment="1" applyBorder="1" applyFont="1">
      <alignment horizontal="center" readingOrder="0" vertical="center"/>
    </xf>
    <xf borderId="26" fillId="7" fontId="10" numFmtId="0" xfId="0" applyAlignment="1" applyBorder="1" applyFont="1">
      <alignment horizontal="center" vertical="center"/>
    </xf>
    <xf borderId="26" fillId="8" fontId="10" numFmtId="0" xfId="0" applyAlignment="1" applyBorder="1" applyFont="1">
      <alignment horizontal="center"/>
    </xf>
    <xf borderId="19" fillId="8" fontId="10" numFmtId="0" xfId="0" applyAlignment="1" applyBorder="1" applyFont="1">
      <alignment horizontal="center" readingOrder="0"/>
    </xf>
    <xf borderId="26" fillId="8" fontId="10" numFmtId="0" xfId="0" applyAlignment="1" applyBorder="1" applyFont="1">
      <alignment horizontal="center" readingOrder="0"/>
    </xf>
    <xf borderId="19" fillId="8" fontId="10" numFmtId="0" xfId="0" applyAlignment="1" applyBorder="1" applyFont="1">
      <alignment horizontal="center"/>
    </xf>
    <xf borderId="28" fillId="9" fontId="10" numFmtId="0" xfId="0" applyAlignment="1" applyBorder="1" applyFont="1">
      <alignment horizontal="center" vertical="bottom"/>
    </xf>
    <xf borderId="26" fillId="0" fontId="2" numFmtId="0" xfId="0" applyBorder="1" applyFont="1"/>
    <xf borderId="29" fillId="10" fontId="10" numFmtId="0" xfId="0" applyAlignment="1" applyBorder="1" applyFont="1">
      <alignment horizontal="center" vertical="bottom"/>
    </xf>
    <xf borderId="29" fillId="0" fontId="2" numFmtId="0" xfId="0" applyBorder="1" applyFont="1"/>
    <xf borderId="30" fillId="0" fontId="2" numFmtId="0" xfId="0" applyBorder="1" applyFont="1"/>
    <xf borderId="31" fillId="0" fontId="2" numFmtId="0" xfId="0" applyBorder="1" applyFont="1"/>
    <xf borderId="10" fillId="8" fontId="10" numFmtId="0" xfId="0" applyAlignment="1" applyBorder="1" applyFont="1">
      <alignment horizontal="center"/>
    </xf>
    <xf borderId="19" fillId="5" fontId="10" numFmtId="0" xfId="0" applyAlignment="1" applyBorder="1" applyFont="1">
      <alignment horizontal="center" vertical="bottom"/>
    </xf>
    <xf borderId="19" fillId="8" fontId="10" numFmtId="0" xfId="0" applyAlignment="1" applyBorder="1" applyFont="1">
      <alignment horizontal="center"/>
    </xf>
    <xf borderId="10" fillId="7" fontId="11" numFmtId="0" xfId="0" applyAlignment="1" applyBorder="1" applyFont="1">
      <alignment horizontal="center" vertical="center"/>
    </xf>
    <xf borderId="10" fillId="7" fontId="10" numFmtId="0" xfId="0" applyAlignment="1" applyBorder="1" applyFont="1">
      <alignment horizontal="center" vertical="center"/>
    </xf>
    <xf borderId="19" fillId="8" fontId="11" numFmtId="0" xfId="0" applyAlignment="1" applyBorder="1" applyFont="1">
      <alignment horizontal="center" vertical="bottom"/>
    </xf>
    <xf borderId="18" fillId="7" fontId="10" numFmtId="0" xfId="0" applyAlignment="1" applyBorder="1" applyFont="1">
      <alignment horizontal="center" vertical="center"/>
    </xf>
    <xf borderId="18" fillId="7" fontId="10" numFmtId="0" xfId="0" applyAlignment="1" applyBorder="1" applyFont="1">
      <alignment horizontal="center" readingOrder="0" vertical="center"/>
    </xf>
    <xf borderId="11" fillId="6" fontId="10" numFmtId="0" xfId="0" applyAlignment="1" applyBorder="1" applyFont="1">
      <alignment horizontal="center" readingOrder="0" shrinkToFit="0" vertical="center" wrapText="1"/>
    </xf>
    <xf borderId="26" fillId="8" fontId="10" numFmtId="0" xfId="0" applyAlignment="1" applyBorder="1" applyFont="1">
      <alignment horizontal="center" readingOrder="0" shrinkToFit="0" wrapText="1"/>
    </xf>
    <xf borderId="27" fillId="0" fontId="10" numFmtId="0" xfId="0" applyAlignment="1" applyBorder="1" applyFont="1">
      <alignment vertical="bottom"/>
    </xf>
    <xf borderId="25" fillId="3" fontId="10" numFmtId="0" xfId="0" applyAlignment="1" applyBorder="1" applyFont="1">
      <alignment vertical="bottom"/>
    </xf>
    <xf borderId="9" fillId="3" fontId="10" numFmtId="0" xfId="0" applyAlignment="1" applyBorder="1" applyFont="1">
      <alignment vertical="bottom"/>
    </xf>
    <xf borderId="6" fillId="0" fontId="10" numFmtId="0" xfId="0" applyAlignment="1" applyBorder="1" applyFont="1">
      <alignment vertical="bottom"/>
    </xf>
    <xf borderId="26" fillId="3" fontId="10" numFmtId="0" xfId="0" applyAlignment="1" applyBorder="1" applyFont="1">
      <alignment vertical="bottom"/>
    </xf>
    <xf borderId="26" fillId="0" fontId="6" numFmtId="0" xfId="0" applyAlignment="1" applyBorder="1" applyFont="1">
      <alignment horizontal="center" vertical="bottom"/>
    </xf>
    <xf borderId="26" fillId="0" fontId="5" numFmtId="0" xfId="0" applyAlignment="1" applyBorder="1" applyFont="1">
      <alignment horizontal="center" vertical="bottom"/>
    </xf>
    <xf borderId="27" fillId="0" fontId="5" numFmtId="0" xfId="0" applyAlignment="1" applyBorder="1" applyFont="1">
      <alignment horizontal="center" vertical="bottom"/>
    </xf>
    <xf borderId="26" fillId="5" fontId="10" numFmtId="0" xfId="0" applyAlignment="1" applyBorder="1" applyFont="1">
      <alignment vertical="bottom"/>
    </xf>
    <xf borderId="27" fillId="6" fontId="11" numFmtId="0" xfId="0" applyAlignment="1" applyBorder="1" applyFont="1">
      <alignment horizontal="center" shrinkToFit="0" vertical="center" wrapText="1"/>
    </xf>
    <xf borderId="26" fillId="0" fontId="10" numFmtId="0" xfId="0" applyAlignment="1" applyBorder="1" applyFont="1">
      <alignment vertical="center"/>
    </xf>
    <xf borderId="26" fillId="0" fontId="5" numFmtId="0" xfId="0" applyAlignment="1" applyBorder="1" applyFont="1">
      <alignment horizontal="center" vertical="center"/>
    </xf>
    <xf borderId="9" fillId="3" fontId="10" numFmtId="0" xfId="0" applyAlignment="1" applyBorder="1" applyFont="1">
      <alignment vertical="center"/>
    </xf>
    <xf borderId="13" fillId="0" fontId="5" numFmtId="0" xfId="0" applyAlignment="1" applyBorder="1" applyFont="1">
      <alignment horizontal="center" vertical="bottom"/>
    </xf>
    <xf borderId="26" fillId="5" fontId="10" numFmtId="0" xfId="0" applyAlignment="1" applyBorder="1" applyFont="1">
      <alignment horizontal="center" readingOrder="0" vertical="bottom"/>
    </xf>
    <xf borderId="26" fillId="7" fontId="11" numFmtId="0" xfId="0" applyAlignment="1" applyBorder="1" applyFont="1">
      <alignment horizontal="center" readingOrder="0" vertical="center"/>
    </xf>
    <xf borderId="19" fillId="8" fontId="10" numFmtId="0" xfId="0" applyAlignment="1" applyBorder="1" applyFont="1">
      <alignment horizontal="center" vertical="center"/>
    </xf>
    <xf borderId="26" fillId="8" fontId="11" numFmtId="0" xfId="0" applyAlignment="1" applyBorder="1" applyFont="1">
      <alignment horizontal="center" vertical="bottom"/>
    </xf>
    <xf borderId="29" fillId="9" fontId="10" numFmtId="0" xfId="0" applyAlignment="1" applyBorder="1" applyFont="1">
      <alignment horizontal="center" vertical="bottom"/>
    </xf>
    <xf borderId="29" fillId="10" fontId="10" numFmtId="0" xfId="0" applyAlignment="1" applyBorder="1" applyFont="1">
      <alignment horizontal="center" readingOrder="0" vertical="bottom"/>
    </xf>
    <xf borderId="26" fillId="0" fontId="10" numFmtId="0" xfId="0" applyAlignment="1" applyBorder="1" applyFont="1">
      <alignment horizontal="center" vertical="center"/>
    </xf>
    <xf borderId="9" fillId="3" fontId="10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26" fillId="0" fontId="6" numFmtId="0" xfId="0" applyAlignment="1" applyBorder="1" applyFont="1">
      <alignment horizontal="center" readingOrder="0" vertical="bottom"/>
    </xf>
    <xf borderId="26" fillId="8" fontId="10" numFmtId="0" xfId="0" applyAlignment="1" applyBorder="1" applyFont="1">
      <alignment vertical="bottom"/>
    </xf>
    <xf borderId="0" fillId="0" fontId="10" numFmtId="0" xfId="0" applyAlignment="1" applyFont="1">
      <alignment vertical="bottom"/>
    </xf>
    <xf borderId="27" fillId="6" fontId="11" numFmtId="0" xfId="0" applyAlignment="1" applyBorder="1" applyFont="1">
      <alignment horizontal="center" readingOrder="0" shrinkToFit="0" vertical="center" wrapText="1"/>
    </xf>
    <xf borderId="0" fillId="17" fontId="2" numFmtId="0" xfId="0" applyFill="1" applyFont="1"/>
    <xf borderId="0" fillId="18" fontId="2" numFmtId="0" xfId="0" applyFill="1" applyFont="1"/>
    <xf borderId="0" fillId="0" fontId="2" numFmtId="0" xfId="0" applyAlignment="1" applyFont="1">
      <alignment readingOrder="0" vertical="center"/>
    </xf>
    <xf borderId="26" fillId="5" fontId="10" numFmtId="0" xfId="0" applyAlignment="1" applyBorder="1" applyFont="1">
      <alignment readingOrder="0" vertical="bottom"/>
    </xf>
    <xf borderId="14" fillId="0" fontId="5" numFmtId="0" xfId="0" applyAlignment="1" applyBorder="1" applyFont="1">
      <alignment shrinkToFit="0" vertical="bottom" wrapText="0"/>
    </xf>
    <xf borderId="14" fillId="0" fontId="12" numFmtId="0" xfId="0" applyAlignment="1" applyBorder="1" applyFont="1">
      <alignment horizontal="center" readingOrder="0" shrinkToFit="0" wrapText="0"/>
    </xf>
    <xf borderId="16" fillId="0" fontId="12" numFmtId="0" xfId="0" applyAlignment="1" applyBorder="1" applyFont="1">
      <alignment horizontal="center" readingOrder="0" shrinkToFit="0" wrapText="0"/>
    </xf>
    <xf borderId="28" fillId="0" fontId="5" numFmtId="0" xfId="0" applyAlignment="1" applyBorder="1" applyFont="1">
      <alignment readingOrder="0" shrinkToFit="0" vertical="bottom" wrapText="0"/>
    </xf>
    <xf borderId="28" fillId="19" fontId="5" numFmtId="0" xfId="0" applyAlignment="1" applyBorder="1" applyFill="1" applyFont="1">
      <alignment readingOrder="0" shrinkToFit="0" vertical="bottom" wrapText="0"/>
    </xf>
    <xf borderId="28" fillId="19" fontId="5" numFmtId="0" xfId="0" applyAlignment="1" applyBorder="1" applyFont="1">
      <alignment shrinkToFit="0" vertical="bottom" wrapText="0"/>
    </xf>
    <xf borderId="27" fillId="0" fontId="5" numFmtId="0" xfId="0" applyAlignment="1" applyBorder="1" applyFont="1">
      <alignment horizontal="center" vertical="center"/>
    </xf>
    <xf borderId="18" fillId="7" fontId="10" numFmtId="0" xfId="0" applyAlignment="1" applyBorder="1" applyFont="1">
      <alignment horizontal="center" readingOrder="0" shrinkToFit="0" vertical="center" wrapText="1"/>
    </xf>
    <xf borderId="0" fillId="3" fontId="10" numFmtId="0" xfId="0" applyAlignment="1" applyFont="1">
      <alignment vertical="bottom"/>
    </xf>
    <xf borderId="6" fillId="3" fontId="10" numFmtId="0" xfId="0" applyAlignment="1" applyBorder="1" applyFont="1">
      <alignment vertical="bottom"/>
    </xf>
    <xf borderId="26" fillId="8" fontId="11" numFmtId="0" xfId="0" applyAlignment="1" applyBorder="1" applyFont="1">
      <alignment horizontal="center" readingOrder="0" vertical="bottom"/>
    </xf>
    <xf borderId="14" fillId="20" fontId="13" numFmtId="0" xfId="0" applyAlignment="1" applyBorder="1" applyFill="1" applyFont="1">
      <alignment horizontal="center" readingOrder="0" shrinkToFit="0" wrapText="0"/>
    </xf>
    <xf borderId="10" fillId="20" fontId="13" numFmtId="0" xfId="0" applyAlignment="1" applyBorder="1" applyFont="1">
      <alignment horizontal="center" readingOrder="0" shrinkToFit="0" wrapText="0"/>
    </xf>
    <xf borderId="10" fillId="4" fontId="9" numFmtId="0" xfId="0" applyAlignment="1" applyBorder="1" applyFont="1">
      <alignment horizontal="center" readingOrder="0" shrinkToFit="0" wrapText="0"/>
    </xf>
    <xf borderId="10" fillId="4" fontId="9" numFmtId="164" xfId="0" applyAlignment="1" applyBorder="1" applyFont="1" applyNumberFormat="1">
      <alignment horizontal="center" readingOrder="0" shrinkToFit="0" wrapText="0"/>
    </xf>
    <xf borderId="10" fillId="4" fontId="9" numFmtId="0" xfId="0" applyAlignment="1" applyBorder="1" applyFont="1">
      <alignment horizontal="left" readingOrder="0"/>
    </xf>
    <xf borderId="10" fillId="0" fontId="9" numFmtId="0" xfId="0" applyAlignment="1" applyBorder="1" applyFont="1">
      <alignment readingOrder="0" shrinkToFit="0" vertical="bottom" wrapText="0"/>
    </xf>
    <xf borderId="10" fillId="4" fontId="9" numFmtId="0" xfId="0" applyAlignment="1" applyBorder="1" applyFont="1">
      <alignment horizontal="center" shrinkToFit="0" wrapText="0"/>
    </xf>
    <xf borderId="10" fillId="0" fontId="9" numFmtId="0" xfId="0" applyAlignment="1" applyBorder="1" applyFont="1">
      <alignment shrinkToFit="0" vertical="bottom" wrapText="0"/>
    </xf>
    <xf borderId="10" fillId="4" fontId="9" numFmtId="0" xfId="0" applyAlignment="1" applyBorder="1" applyFont="1">
      <alignment horizontal="left"/>
    </xf>
    <xf borderId="26" fillId="8" fontId="14" numFmtId="0" xfId="0" applyAlignment="1" applyBorder="1" applyFont="1">
      <alignment horizontal="center" readingOrder="0" vertical="bottom"/>
    </xf>
    <xf borderId="29" fillId="9" fontId="10" numFmtId="0" xfId="0" applyAlignment="1" applyBorder="1" applyFont="1">
      <alignment horizontal="center" readingOrder="0" vertical="bottom"/>
    </xf>
    <xf borderId="26" fillId="5" fontId="10" numFmtId="0" xfId="0" applyAlignment="1" applyBorder="1" applyFont="1">
      <alignment horizontal="center" readingOrder="0" shrinkToFit="0" vertical="bottom" wrapText="1"/>
    </xf>
    <xf borderId="10" fillId="8" fontId="9" numFmtId="0" xfId="0" applyAlignment="1" applyBorder="1" applyFont="1">
      <alignment horizontal="center" readingOrder="0" vertical="bottom"/>
    </xf>
    <xf borderId="26" fillId="8" fontId="9" numFmtId="0" xfId="0" applyAlignment="1" applyBorder="1" applyFont="1">
      <alignment horizontal="center" readingOrder="0" vertical="bottom"/>
    </xf>
    <xf borderId="19" fillId="8" fontId="10" numFmtId="0" xfId="0" applyAlignment="1" applyBorder="1" applyFont="1">
      <alignment horizontal="center" readingOrder="0" vertical="bottom"/>
    </xf>
    <xf borderId="1" fillId="2" fontId="1" numFmtId="0" xfId="0" applyAlignment="1" applyBorder="1" applyFont="1">
      <alignment horizontal="center" readingOrder="0" shrinkToFit="0" vertical="center" wrapText="1"/>
    </xf>
    <xf borderId="26" fillId="3" fontId="10" numFmtId="0" xfId="0" applyAlignment="1" applyBorder="1" applyFont="1">
      <alignment shrinkToFit="0" vertical="bottom" wrapText="1"/>
    </xf>
    <xf borderId="27" fillId="0" fontId="5" numFmtId="0" xfId="0" applyAlignment="1" applyBorder="1" applyFont="1">
      <alignment horizontal="center" shrinkToFit="0" vertical="center" wrapText="1"/>
    </xf>
    <xf borderId="26" fillId="5" fontId="10" numFmtId="0" xfId="0" applyAlignment="1" applyBorder="1" applyFont="1">
      <alignment horizontal="center" shrinkToFit="0" vertical="bottom" wrapText="1"/>
    </xf>
    <xf borderId="26" fillId="0" fontId="5" numFmtId="0" xfId="0" applyAlignment="1" applyBorder="1" applyFont="1">
      <alignment horizontal="center" shrinkToFit="0" vertical="center" wrapText="1"/>
    </xf>
    <xf borderId="26" fillId="0" fontId="5" numFmtId="0" xfId="0" applyAlignment="1" applyBorder="1" applyFont="1">
      <alignment horizontal="center" shrinkToFit="0" vertical="bottom" wrapText="1"/>
    </xf>
    <xf borderId="26" fillId="5" fontId="10" numFmtId="0" xfId="0" applyAlignment="1" applyBorder="1" applyFont="1">
      <alignment horizontal="center" readingOrder="0" vertical="center"/>
    </xf>
    <xf borderId="0" fillId="3" fontId="10" numFmtId="0" xfId="0" applyAlignment="1" applyFont="1">
      <alignment shrinkToFit="0" vertical="bottom" wrapText="1"/>
    </xf>
    <xf borderId="26" fillId="21" fontId="10" numFmtId="0" xfId="0" applyAlignment="1" applyBorder="1" applyFill="1" applyFont="1">
      <alignment horizontal="center" readingOrder="0" vertical="center"/>
    </xf>
    <xf borderId="18" fillId="21" fontId="10" numFmtId="0" xfId="0" applyAlignment="1" applyBorder="1" applyFont="1">
      <alignment horizontal="center" readingOrder="0" vertical="center"/>
    </xf>
    <xf borderId="0" fillId="21" fontId="2" numFmtId="0" xfId="0" applyAlignment="1" applyFont="1">
      <alignment readingOrder="0"/>
    </xf>
    <xf borderId="19" fillId="21" fontId="10" numFmtId="0" xfId="0" applyAlignment="1" applyBorder="1" applyFont="1">
      <alignment horizontal="center"/>
    </xf>
    <xf borderId="26" fillId="13" fontId="6" numFmtId="0" xfId="0" applyAlignment="1" applyBorder="1" applyFont="1">
      <alignment horizontal="center" readingOrder="0" vertical="bottom"/>
    </xf>
    <xf borderId="0" fillId="0" fontId="2" numFmtId="0" xfId="0" applyAlignment="1" applyFont="1">
      <alignment horizontal="center" readingOrder="0" vertical="center"/>
    </xf>
    <xf borderId="14" fillId="0" fontId="2" numFmtId="0" xfId="0" applyAlignment="1" applyBorder="1" applyFont="1">
      <alignment horizontal="center" readingOrder="0"/>
    </xf>
    <xf borderId="10" fillId="4" fontId="10" numFmtId="0" xfId="0" applyAlignment="1" applyBorder="1" applyFont="1">
      <alignment horizontal="center" readingOrder="0" vertical="center"/>
    </xf>
    <xf borderId="10" fillId="0" fontId="2" numFmtId="0" xfId="0" applyAlignment="1" applyBorder="1" applyFont="1">
      <alignment readingOrder="0" vertical="center"/>
    </xf>
    <xf borderId="26" fillId="0" fontId="5" numFmtId="0" xfId="0" applyAlignment="1" applyBorder="1" applyFont="1">
      <alignment horizontal="center" readingOrder="0" shrinkToFit="0" vertical="bottom" wrapText="1"/>
    </xf>
    <xf borderId="0" fillId="21" fontId="2" numFmtId="0" xfId="0" applyAlignment="1" applyFont="1">
      <alignment horizontal="center" readingOrder="0"/>
    </xf>
    <xf borderId="18" fillId="8" fontId="10" numFmtId="0" xfId="0" applyAlignment="1" applyBorder="1" applyFont="1">
      <alignment horizontal="center" readingOrder="0" vertical="center"/>
    </xf>
    <xf borderId="26" fillId="8" fontId="10" numFmtId="0" xfId="0" applyAlignment="1" applyBorder="1" applyFont="1">
      <alignment horizontal="center" readingOrder="0" vertical="center"/>
    </xf>
    <xf borderId="29" fillId="21" fontId="10" numFmtId="0" xfId="0" applyAlignment="1" applyBorder="1" applyFont="1">
      <alignment horizontal="center" readingOrder="0" vertical="bottom"/>
    </xf>
    <xf borderId="26" fillId="14" fontId="10" numFmtId="0" xfId="0" applyAlignment="1" applyBorder="1" applyFont="1">
      <alignment horizontal="center" readingOrder="0" vertical="center"/>
    </xf>
    <xf borderId="26" fillId="22" fontId="10" numFmtId="0" xfId="0" applyAlignment="1" applyBorder="1" applyFill="1" applyFont="1">
      <alignment horizontal="center" readingOrder="0" vertical="center"/>
    </xf>
    <xf borderId="27" fillId="8" fontId="10" numFmtId="0" xfId="0" applyAlignment="1" applyBorder="1" applyFont="1">
      <alignment horizontal="center" readingOrder="0" shrinkToFit="0" vertical="center" wrapText="1"/>
    </xf>
    <xf borderId="18" fillId="14" fontId="10" numFmtId="0" xfId="0" applyAlignment="1" applyBorder="1" applyFont="1">
      <alignment horizontal="center" readingOrder="0" vertical="center"/>
    </xf>
    <xf borderId="18" fillId="22" fontId="10" numFmtId="0" xfId="0" applyAlignment="1" applyBorder="1" applyFont="1">
      <alignment horizontal="center" readingOrder="0" vertical="center"/>
    </xf>
    <xf borderId="0" fillId="14" fontId="2" numFmtId="0" xfId="0" applyFont="1"/>
    <xf borderId="31" fillId="6" fontId="11" numFmtId="0" xfId="0" applyAlignment="1" applyBorder="1" applyFont="1">
      <alignment horizontal="center" readingOrder="0" shrinkToFit="0" vertical="center" wrapText="1"/>
    </xf>
    <xf borderId="0" fillId="20" fontId="11" numFmtId="0" xfId="0" applyAlignment="1" applyFont="1">
      <alignment horizontal="center"/>
    </xf>
    <xf borderId="14" fillId="11" fontId="11" numFmtId="165" xfId="0" applyAlignment="1" applyBorder="1" applyFont="1" applyNumberFormat="1">
      <alignment horizontal="center"/>
    </xf>
    <xf borderId="10" fillId="20" fontId="11" numFmtId="165" xfId="0" applyAlignment="1" applyBorder="1" applyFont="1" applyNumberFormat="1">
      <alignment horizontal="center"/>
    </xf>
    <xf borderId="10" fillId="20" fontId="11" numFmtId="0" xfId="0" applyAlignment="1" applyBorder="1" applyFont="1">
      <alignment horizontal="center"/>
    </xf>
    <xf borderId="10" fillId="4" fontId="9" numFmtId="15" xfId="0" applyAlignment="1" applyBorder="1" applyFont="1" applyNumberFormat="1">
      <alignment horizontal="center"/>
    </xf>
    <xf borderId="10" fillId="0" fontId="9" numFmtId="0" xfId="0" applyAlignment="1" applyBorder="1" applyFont="1">
      <alignment horizontal="center" shrinkToFit="0" wrapText="1"/>
    </xf>
    <xf borderId="10" fillId="4" fontId="9" numFmtId="0" xfId="0" applyAlignment="1" applyBorder="1" applyFont="1">
      <alignment horizontal="center" shrinkToFit="0" wrapText="1"/>
    </xf>
    <xf borderId="0" fillId="21" fontId="2" numFmtId="0" xfId="0" applyFont="1"/>
    <xf borderId="0" fillId="20" fontId="15" numFmtId="0" xfId="0" applyAlignment="1" applyFont="1">
      <alignment horizontal="center" vertical="bottom"/>
    </xf>
    <xf borderId="10" fillId="20" fontId="15" numFmtId="0" xfId="0" applyAlignment="1" applyBorder="1" applyFont="1">
      <alignment horizontal="center" vertical="bottom"/>
    </xf>
    <xf borderId="10" fillId="4" fontId="16" numFmtId="15" xfId="0" applyAlignment="1" applyBorder="1" applyFont="1" applyNumberFormat="1">
      <alignment horizontal="center" vertical="bottom"/>
    </xf>
    <xf borderId="10" fillId="4" fontId="17" numFmtId="0" xfId="0" applyAlignment="1" applyBorder="1" applyFont="1">
      <alignment horizontal="center" shrinkToFit="0" wrapText="1"/>
    </xf>
    <xf borderId="27" fillId="0" fontId="10" numFmtId="0" xfId="0" applyAlignment="1" applyBorder="1" applyFont="1">
      <alignment readingOrder="0" vertical="bottom"/>
    </xf>
    <xf borderId="14" fillId="11" fontId="11" numFmtId="166" xfId="0" applyAlignment="1" applyBorder="1" applyFont="1" applyNumberFormat="1">
      <alignment horizontal="center"/>
    </xf>
    <xf borderId="10" fillId="20" fontId="11" numFmtId="166" xfId="0" applyAlignment="1" applyBorder="1" applyFont="1" applyNumberFormat="1">
      <alignment horizontal="center"/>
    </xf>
    <xf borderId="10" fillId="4" fontId="16" numFmtId="167" xfId="0" applyAlignment="1" applyBorder="1" applyFont="1" applyNumberFormat="1">
      <alignment horizontal="center" shrinkToFit="0" vertical="bottom" wrapText="1"/>
    </xf>
    <xf borderId="10" fillId="4" fontId="16" numFmtId="0" xfId="0" applyAlignment="1" applyBorder="1" applyFont="1">
      <alignment horizontal="center" shrinkToFit="0" wrapText="1"/>
    </xf>
    <xf borderId="18" fillId="0" fontId="2" numFmtId="0" xfId="0" applyAlignment="1" applyBorder="1" applyFont="1">
      <alignment horizontal="center" readingOrder="0"/>
    </xf>
    <xf borderId="0" fillId="21" fontId="10" numFmtId="0" xfId="0" applyAlignment="1" applyFont="1">
      <alignment horizontal="center"/>
    </xf>
    <xf borderId="10" fillId="21" fontId="10" numFmtId="0" xfId="0" applyAlignment="1" applyBorder="1" applyFont="1">
      <alignment horizontal="center"/>
    </xf>
    <xf borderId="10" fillId="23" fontId="10" numFmtId="0" xfId="0" applyAlignment="1" applyBorder="1" applyFill="1" applyFont="1">
      <alignment horizontal="center"/>
    </xf>
    <xf borderId="10" fillId="22" fontId="18" numFmtId="0" xfId="0" applyAlignment="1" applyBorder="1" applyFont="1">
      <alignment horizontal="center" vertical="bottom"/>
    </xf>
    <xf borderId="10" fillId="20" fontId="11" numFmtId="0" xfId="0" applyAlignment="1" applyBorder="1" applyFont="1">
      <alignment horizontal="center" readingOrder="0" shrinkToFit="0" wrapText="1"/>
    </xf>
    <xf borderId="10" fillId="4" fontId="13" numFmtId="0" xfId="0" applyAlignment="1" applyBorder="1" applyFont="1">
      <alignment horizontal="center" readingOrder="0" shrinkToFit="0" wrapText="1"/>
    </xf>
    <xf borderId="10" fillId="0" fontId="19" numFmtId="0" xfId="0" applyAlignment="1" applyBorder="1" applyFont="1">
      <alignment horizontal="center" readingOrder="0"/>
    </xf>
    <xf borderId="10" fillId="23" fontId="20" numFmtId="0" xfId="0" applyAlignment="1" applyBorder="1" applyFont="1">
      <alignment horizontal="left" readingOrder="0"/>
    </xf>
    <xf borderId="10" fillId="4" fontId="9" numFmtId="0" xfId="0" applyAlignment="1" applyBorder="1" applyFont="1">
      <alignment horizontal="center" readingOrder="0" shrinkToFit="0" wrapText="1"/>
    </xf>
    <xf borderId="10" fillId="4" fontId="9" numFmtId="0" xfId="0" applyAlignment="1" applyBorder="1" applyFont="1">
      <alignment horizontal="left" readingOrder="0" shrinkToFit="0" wrapText="1"/>
    </xf>
    <xf borderId="10" fillId="4" fontId="21" numFmtId="0" xfId="0" applyAlignment="1" applyBorder="1" applyFont="1">
      <alignment horizontal="left" readingOrder="0" shrinkToFit="0" wrapText="1"/>
    </xf>
    <xf borderId="10" fillId="4" fontId="9" numFmtId="168" xfId="0" applyAlignment="1" applyBorder="1" applyFont="1" applyNumberFormat="1">
      <alignment horizontal="center" readingOrder="0" shrinkToFit="0" wrapText="1"/>
    </xf>
    <xf borderId="10" fillId="18" fontId="20" numFmtId="0" xfId="0" applyAlignment="1" applyBorder="1" applyFont="1">
      <alignment horizontal="left" readingOrder="0"/>
    </xf>
    <xf borderId="18" fillId="7" fontId="11" numFmtId="0" xfId="0" applyAlignment="1" applyBorder="1" applyFont="1">
      <alignment horizontal="center" readingOrder="0" vertical="center"/>
    </xf>
    <xf borderId="27" fillId="0" fontId="10" numFmtId="0" xfId="0" applyAlignment="1" applyBorder="1" applyFont="1">
      <alignment horizontal="center" vertical="center"/>
    </xf>
    <xf borderId="32" fillId="0" fontId="2" numFmtId="0" xfId="0" applyBorder="1" applyFont="1"/>
    <xf borderId="28" fillId="0" fontId="2" numFmtId="0" xfId="0" applyBorder="1" applyFont="1"/>
    <xf borderId="0" fillId="0" fontId="10" numFmtId="0" xfId="0" applyAlignment="1" applyFont="1">
      <alignment horizontal="center" vertical="center"/>
    </xf>
    <xf borderId="10" fillId="0" fontId="6" numFmtId="0" xfId="0" applyAlignment="1" applyBorder="1" applyFont="1">
      <alignment horizontal="center" readingOrder="0" vertical="bottom"/>
    </xf>
    <xf borderId="10" fillId="0" fontId="5" numFmtId="0" xfId="0" applyAlignment="1" applyBorder="1" applyFont="1">
      <alignment horizontal="center" vertical="center"/>
    </xf>
    <xf borderId="26" fillId="8" fontId="22" numFmtId="0" xfId="0" applyAlignment="1" applyBorder="1" applyFont="1">
      <alignment horizontal="center" readingOrder="0" shrinkToFit="0" vertical="bottom" wrapText="1"/>
    </xf>
    <xf borderId="11" fillId="6" fontId="11" numFmtId="0" xfId="0" applyAlignment="1" applyBorder="1" applyFont="1">
      <alignment horizontal="center" readingOrder="0" shrinkToFit="0" vertical="center" wrapText="1"/>
    </xf>
    <xf borderId="0" fillId="20" fontId="11" numFmtId="0" xfId="0" applyAlignment="1" applyFont="1">
      <alignment horizontal="center" readingOrder="0" shrinkToFit="0" wrapText="1"/>
    </xf>
    <xf borderId="10" fillId="5" fontId="10" numFmtId="0" xfId="0" applyAlignment="1" applyBorder="1" applyFont="1">
      <alignment horizontal="center" readingOrder="0" shrinkToFit="0" vertical="bottom" wrapText="1"/>
    </xf>
    <xf borderId="10" fillId="7" fontId="11" numFmtId="0" xfId="0" applyAlignment="1" applyBorder="1" applyFont="1">
      <alignment horizontal="center" readingOrder="0" vertical="center"/>
    </xf>
    <xf borderId="13" fillId="0" fontId="5" numFmtId="0" xfId="0" applyAlignment="1" applyBorder="1" applyFont="1">
      <alignment horizontal="center" vertical="center"/>
    </xf>
    <xf borderId="10" fillId="0" fontId="5" numFmtId="0" xfId="0" applyAlignment="1" applyBorder="1" applyFont="1">
      <alignment horizontal="center" readingOrder="0" shrinkToFit="0" vertical="bottom" wrapText="1"/>
    </xf>
    <xf borderId="10" fillId="18" fontId="11" numFmtId="0" xfId="0" applyAlignment="1" applyBorder="1" applyFont="1">
      <alignment horizontal="center" readingOrder="0" shrinkToFit="0" wrapText="1"/>
    </xf>
    <xf borderId="10" fillId="18" fontId="13" numFmtId="0" xfId="0" applyAlignment="1" applyBorder="1" applyFont="1">
      <alignment horizontal="center" readingOrder="0" shrinkToFit="0" wrapText="1"/>
    </xf>
    <xf borderId="10" fillId="21" fontId="23" numFmtId="0" xfId="0" applyAlignment="1" applyBorder="1" applyFont="1">
      <alignment horizontal="left" readingOrder="0"/>
    </xf>
    <xf borderId="10" fillId="0" fontId="5" numFmtId="0" xfId="0" applyAlignment="1" applyBorder="1" applyFont="1">
      <alignment horizontal="center" shrinkToFit="0" vertical="bottom" wrapText="1"/>
    </xf>
    <xf borderId="10" fillId="5" fontId="24" numFmtId="0" xfId="0" applyAlignment="1" applyBorder="1" applyFont="1">
      <alignment horizontal="center" readingOrder="0" vertical="bottom"/>
    </xf>
    <xf borderId="10" fillId="2" fontId="10" numFmtId="0" xfId="0" applyAlignment="1" applyBorder="1" applyFont="1">
      <alignment horizontal="center" readingOrder="0" vertical="bottom"/>
    </xf>
    <xf borderId="10" fillId="24" fontId="11" numFmtId="0" xfId="0" applyAlignment="1" applyBorder="1" applyFill="1" applyFont="1">
      <alignment horizontal="center" readingOrder="0" vertical="bottom"/>
    </xf>
    <xf borderId="10" fillId="24" fontId="10" numFmtId="0" xfId="0" applyAlignment="1" applyBorder="1" applyFont="1">
      <alignment horizontal="center" readingOrder="0" vertical="bottom"/>
    </xf>
    <xf borderId="14" fillId="24" fontId="10" numFmtId="0" xfId="0" applyAlignment="1" applyBorder="1" applyFont="1">
      <alignment horizontal="center" readingOrder="0" vertical="bottom"/>
    </xf>
    <xf borderId="10" fillId="4" fontId="10" numFmtId="15" xfId="0" applyAlignment="1" applyBorder="1" applyFont="1" applyNumberFormat="1">
      <alignment horizontal="center"/>
    </xf>
    <xf borderId="0" fillId="3" fontId="10" numFmtId="0" xfId="0" applyAlignment="1" applyFont="1">
      <alignment horizontal="center" vertical="center"/>
    </xf>
    <xf borderId="26" fillId="3" fontId="6" numFmtId="0" xfId="0" applyAlignment="1" applyBorder="1" applyFont="1">
      <alignment horizontal="center" readingOrder="0" vertical="bottom"/>
    </xf>
    <xf borderId="27" fillId="3" fontId="5" numFmtId="0" xfId="0" applyAlignment="1" applyBorder="1" applyFont="1">
      <alignment horizontal="center" vertical="center"/>
    </xf>
    <xf borderId="10" fillId="25" fontId="20" numFmtId="0" xfId="0" applyAlignment="1" applyBorder="1" applyFill="1" applyFont="1">
      <alignment horizontal="left" readingOrder="0"/>
    </xf>
    <xf borderId="6" fillId="0" fontId="10" numFmtId="0" xfId="0" applyAlignment="1" applyBorder="1" applyFont="1">
      <alignment horizontal="center" vertical="center"/>
    </xf>
    <xf borderId="26" fillId="5" fontId="24" numFmtId="0" xfId="0" applyAlignment="1" applyBorder="1" applyFont="1">
      <alignment horizontal="center" readingOrder="0" vertical="bottom"/>
    </xf>
    <xf borderId="10" fillId="26" fontId="20" numFmtId="0" xfId="0" applyAlignment="1" applyBorder="1" applyFill="1" applyFont="1">
      <alignment horizontal="left" readingOrder="0"/>
    </xf>
    <xf borderId="26" fillId="2" fontId="10" numFmtId="0" xfId="0" applyAlignment="1" applyBorder="1" applyFont="1">
      <alignment horizontal="center" readingOrder="0" vertical="bottom"/>
    </xf>
    <xf borderId="26" fillId="24" fontId="11" numFmtId="0" xfId="0" applyAlignment="1" applyBorder="1" applyFont="1">
      <alignment horizontal="center" readingOrder="0" vertical="bottom"/>
    </xf>
    <xf borderId="26" fillId="24" fontId="10" numFmtId="0" xfId="0" applyAlignment="1" applyBorder="1" applyFont="1">
      <alignment horizontal="center" readingOrder="0" vertical="bottom"/>
    </xf>
    <xf borderId="29" fillId="24" fontId="10" numFmtId="0" xfId="0" applyAlignment="1" applyBorder="1" applyFont="1">
      <alignment horizontal="center" readingOrder="0" vertical="bottom"/>
    </xf>
    <xf borderId="27" fillId="3" fontId="10" numFmtId="0" xfId="0" applyAlignment="1" applyBorder="1" applyFont="1">
      <alignment horizontal="center" vertical="center"/>
    </xf>
    <xf borderId="10" fillId="7" fontId="25" numFmtId="0" xfId="0" applyAlignment="1" applyBorder="1" applyFont="1">
      <alignment horizontal="center" readingOrder="0" vertical="center"/>
    </xf>
    <xf borderId="0" fillId="0" fontId="9" numFmtId="0" xfId="0" applyFont="1"/>
    <xf borderId="26" fillId="3" fontId="5" numFmtId="0" xfId="0" applyAlignment="1" applyBorder="1" applyFont="1">
      <alignment horizontal="center" readingOrder="0" shrinkToFit="0" vertical="bottom" wrapText="1"/>
    </xf>
    <xf borderId="26" fillId="3" fontId="10" numFmtId="0" xfId="0" applyAlignment="1" applyBorder="1" applyFont="1">
      <alignment horizontal="center" readingOrder="0" vertical="bottom"/>
    </xf>
    <xf borderId="10" fillId="27" fontId="20" numFmtId="0" xfId="0" applyAlignment="1" applyBorder="1" applyFill="1" applyFont="1">
      <alignment horizontal="left" readingOrder="0"/>
    </xf>
    <xf borderId="10" fillId="7" fontId="10" numFmtId="0" xfId="0" applyAlignment="1" applyBorder="1" applyFont="1">
      <alignment horizontal="center" vertical="bottom"/>
    </xf>
    <xf borderId="11" fillId="0" fontId="26" numFmtId="0" xfId="0" applyAlignment="1" applyBorder="1" applyFont="1">
      <alignment horizontal="center" shrinkToFit="0" vertical="center" wrapText="1"/>
    </xf>
    <xf borderId="10" fillId="7" fontId="10" numFmtId="0" xfId="0" applyAlignment="1" applyBorder="1" applyFont="1">
      <alignment horizontal="center" readingOrder="0" vertical="bottom"/>
    </xf>
    <xf borderId="10" fillId="7" fontId="10" numFmtId="0" xfId="0" applyAlignment="1" applyBorder="1" applyFont="1">
      <alignment horizontal="center" readingOrder="0" shrinkToFit="0" vertical="bottom" wrapText="0"/>
    </xf>
    <xf borderId="10" fillId="21" fontId="10" numFmtId="0" xfId="0" applyAlignment="1" applyBorder="1" applyFont="1">
      <alignment horizontal="center" readingOrder="0"/>
    </xf>
    <xf borderId="10" fillId="5" fontId="10" numFmtId="0" xfId="0" applyAlignment="1" applyBorder="1" applyFont="1">
      <alignment horizontal="center" readingOrder="0" vertical="bottom"/>
    </xf>
    <xf borderId="10" fillId="11" fontId="20" numFmtId="0" xfId="0" applyAlignment="1" applyBorder="1" applyFont="1">
      <alignment horizontal="left" readingOrder="0"/>
    </xf>
    <xf borderId="0" fillId="22" fontId="18" numFmtId="0" xfId="0" applyAlignment="1" applyFont="1">
      <alignment horizontal="center" vertical="bottom"/>
    </xf>
    <xf borderId="0" fillId="7" fontId="10" numFmtId="0" xfId="0" applyAlignment="1" applyFont="1">
      <alignment horizontal="center" readingOrder="0" vertical="bottom"/>
    </xf>
    <xf borderId="10" fillId="7" fontId="14" numFmtId="0" xfId="0" applyAlignment="1" applyBorder="1" applyFont="1">
      <alignment horizontal="center" readingOrder="0" vertical="bottom"/>
    </xf>
    <xf borderId="10" fillId="8" fontId="10" numFmtId="0" xfId="0" applyAlignment="1" applyBorder="1" applyFont="1">
      <alignment horizontal="center" readingOrder="0" vertical="center"/>
    </xf>
    <xf borderId="10" fillId="11" fontId="9" numFmtId="0" xfId="0" applyAlignment="1" applyBorder="1" applyFont="1">
      <alignment horizontal="center" readingOrder="0"/>
    </xf>
    <xf borderId="10" fillId="21" fontId="9" numFmtId="0" xfId="0" applyAlignment="1" applyBorder="1" applyFont="1">
      <alignment horizontal="left"/>
    </xf>
    <xf borderId="10" fillId="5" fontId="10" numFmtId="0" xfId="0" applyAlignment="1" applyBorder="1" applyFont="1">
      <alignment horizontal="center" readingOrder="0" vertical="center"/>
    </xf>
    <xf borderId="26" fillId="5" fontId="10" numFmtId="0" xfId="0" applyAlignment="1" applyBorder="1" applyFont="1">
      <alignment horizontal="center" readingOrder="0" shrinkToFit="0" vertical="center" wrapText="1"/>
    </xf>
    <xf borderId="10" fillId="5" fontId="10" numFmtId="0" xfId="0" applyAlignment="1" applyBorder="1" applyFont="1">
      <alignment horizontal="center" readingOrder="0" shrinkToFit="0" vertical="center" wrapText="1"/>
    </xf>
    <xf borderId="10" fillId="21" fontId="10" numFmtId="0" xfId="0" applyAlignment="1" applyBorder="1" applyFont="1">
      <alignment horizontal="center" vertical="center"/>
    </xf>
    <xf borderId="10" fillId="11" fontId="9" numFmtId="0" xfId="0" applyAlignment="1" applyBorder="1" applyFont="1">
      <alignment horizontal="center" readingOrder="0" vertical="center"/>
    </xf>
    <xf borderId="10" fillId="23" fontId="9" numFmtId="0" xfId="0" applyAlignment="1" applyBorder="1" applyFont="1">
      <alignment horizontal="left" vertical="center"/>
    </xf>
    <xf borderId="0" fillId="0" fontId="10" numFmtId="0" xfId="0" applyAlignment="1" applyFont="1">
      <alignment vertical="center"/>
    </xf>
    <xf borderId="10" fillId="7" fontId="14" numFmtId="0" xfId="0" applyAlignment="1" applyBorder="1" applyFont="1">
      <alignment horizontal="center" readingOrder="0" vertical="center"/>
    </xf>
    <xf borderId="14" fillId="11" fontId="11" numFmtId="166" xfId="0" applyAlignment="1" applyBorder="1" applyFont="1" applyNumberFormat="1">
      <alignment horizontal="center" vertical="center"/>
    </xf>
    <xf borderId="10" fillId="21" fontId="9" numFmtId="0" xfId="0" applyAlignment="1" applyBorder="1" applyFont="1">
      <alignment horizontal="left" vertical="center"/>
    </xf>
    <xf borderId="26" fillId="8" fontId="14" numFmtId="0" xfId="0" applyAlignment="1" applyBorder="1" applyFont="1">
      <alignment horizontal="center" readingOrder="0" vertical="center"/>
    </xf>
    <xf borderId="10" fillId="20" fontId="11" numFmtId="0" xfId="0" applyAlignment="1" applyBorder="1" applyFont="1">
      <alignment horizontal="center" readingOrder="0" shrinkToFit="0" vertical="center" wrapText="1"/>
    </xf>
    <xf borderId="10" fillId="20" fontId="11" numFmtId="0" xfId="0" applyAlignment="1" applyBorder="1" applyFont="1">
      <alignment horizontal="center" vertical="center"/>
    </xf>
    <xf borderId="10" fillId="0" fontId="19" numFmtId="0" xfId="0" applyAlignment="1" applyBorder="1" applyFont="1">
      <alignment horizontal="center" readingOrder="0" vertical="center"/>
    </xf>
    <xf borderId="10" fillId="4" fontId="16" numFmtId="167" xfId="0" applyAlignment="1" applyBorder="1" applyFont="1" applyNumberFormat="1">
      <alignment horizontal="center" shrinkToFit="0" vertical="center" wrapText="1"/>
    </xf>
    <xf borderId="10" fillId="21" fontId="23" numFmtId="0" xfId="0" applyAlignment="1" applyBorder="1" applyFont="1">
      <alignment horizontal="left" readingOrder="0" vertical="center"/>
    </xf>
    <xf borderId="10" fillId="23" fontId="10" numFmtId="0" xfId="0" applyAlignment="1" applyBorder="1" applyFont="1">
      <alignment horizontal="center" vertical="center"/>
    </xf>
    <xf borderId="10" fillId="5" fontId="9" numFmtId="0" xfId="0" applyAlignment="1" applyBorder="1" applyFont="1">
      <alignment horizontal="center" readingOrder="0" vertical="center"/>
    </xf>
    <xf borderId="10" fillId="5" fontId="13" numFmtId="0" xfId="0" applyAlignment="1" applyBorder="1" applyFont="1">
      <alignment horizontal="center" readingOrder="0" shrinkToFit="0" vertical="center" wrapText="1"/>
    </xf>
    <xf borderId="10" fillId="5" fontId="9" numFmtId="0" xfId="0" applyAlignment="1" applyBorder="1" applyFont="1">
      <alignment horizontal="center" readingOrder="0" vertical="center"/>
    </xf>
    <xf borderId="10" fillId="4" fontId="9" numFmtId="168" xfId="0" applyAlignment="1" applyBorder="1" applyFont="1" applyNumberFormat="1">
      <alignment horizontal="center" readingOrder="0" shrinkToFit="0" vertical="center" wrapText="1"/>
    </xf>
    <xf borderId="10" fillId="2" fontId="10" numFmtId="0" xfId="0" applyAlignment="1" applyBorder="1" applyFont="1">
      <alignment horizontal="center" readingOrder="0" vertical="center"/>
    </xf>
    <xf borderId="10" fillId="23" fontId="9" numFmtId="0" xfId="0" applyAlignment="1" applyBorder="1" applyFont="1">
      <alignment horizontal="left"/>
    </xf>
    <xf borderId="10" fillId="4" fontId="10" numFmtId="15" xfId="0" applyAlignment="1" applyBorder="1" applyFont="1" applyNumberFormat="1">
      <alignment horizontal="center" vertical="center"/>
    </xf>
    <xf borderId="10" fillId="25" fontId="20" numFmtId="0" xfId="0" applyAlignment="1" applyBorder="1" applyFont="1">
      <alignment horizontal="left" readingOrder="0" vertical="center"/>
    </xf>
    <xf borderId="26" fillId="0" fontId="5" numFmtId="0" xfId="0" applyAlignment="1" applyBorder="1" applyFont="1">
      <alignment horizontal="center" readingOrder="0" shrinkToFit="0" vertical="center" wrapText="1"/>
    </xf>
    <xf borderId="10" fillId="26" fontId="20" numFmtId="0" xfId="0" applyAlignment="1" applyBorder="1" applyFont="1">
      <alignment horizontal="left" readingOrder="0" vertical="center"/>
    </xf>
    <xf borderId="26" fillId="2" fontId="10" numFmtId="0" xfId="0" applyAlignment="1" applyBorder="1" applyFont="1">
      <alignment horizontal="center" readingOrder="0" vertical="center"/>
    </xf>
    <xf borderId="10" fillId="0" fontId="6" numFmtId="0" xfId="0" applyAlignment="1" applyBorder="1" applyFont="1">
      <alignment horizontal="center" shrinkToFit="0" vertical="center" wrapText="1"/>
    </xf>
    <xf borderId="10" fillId="7" fontId="9" numFmtId="0" xfId="0" applyAlignment="1" applyBorder="1" applyFont="1">
      <alignment horizontal="center" vertical="center"/>
    </xf>
    <xf borderId="10" fillId="7" fontId="9" numFmtId="0" xfId="0" applyAlignment="1" applyBorder="1" applyFont="1">
      <alignment horizontal="center" readingOrder="0" vertical="center"/>
    </xf>
    <xf borderId="26" fillId="8" fontId="9" numFmtId="0" xfId="0" applyAlignment="1" applyBorder="1" applyFont="1">
      <alignment horizontal="center" readingOrder="0" vertical="center"/>
    </xf>
    <xf borderId="10" fillId="8" fontId="9" numFmtId="0" xfId="0" applyAlignment="1" applyBorder="1" applyFont="1">
      <alignment horizontal="center" readingOrder="0" vertical="center"/>
    </xf>
    <xf borderId="10" fillId="5" fontId="27" numFmtId="0" xfId="0" applyAlignment="1" applyBorder="1" applyFont="1">
      <alignment horizontal="center" readingOrder="0" vertical="center"/>
    </xf>
    <xf borderId="26" fillId="5" fontId="24" numFmtId="0" xfId="0" applyAlignment="1" applyBorder="1" applyFont="1">
      <alignment horizontal="center" readingOrder="0" vertical="center"/>
    </xf>
    <xf borderId="10" fillId="27" fontId="20" numFmtId="0" xfId="0" applyAlignment="1" applyBorder="1" applyFont="1">
      <alignment horizontal="left" readingOrder="0" vertical="center"/>
    </xf>
    <xf borderId="0" fillId="7" fontId="14" numFmtId="0" xfId="0" applyAlignment="1" applyFont="1">
      <alignment horizontal="center" readingOrder="0" vertical="center"/>
    </xf>
    <xf borderId="26" fillId="5" fontId="9" numFmtId="0" xfId="0" applyAlignment="1" applyBorder="1" applyFont="1">
      <alignment horizontal="center" readingOrder="0" vertical="center"/>
    </xf>
    <xf borderId="10" fillId="5" fontId="28" numFmtId="0" xfId="0" applyAlignment="1" applyBorder="1" applyFont="1">
      <alignment horizontal="center" readingOrder="0" vertical="center"/>
    </xf>
    <xf borderId="0" fillId="0" fontId="5" numFmtId="0" xfId="0" applyAlignment="1" applyFont="1">
      <alignment readingOrder="0" shrinkToFit="0" vertical="bottom" wrapText="0"/>
    </xf>
    <xf borderId="0" fillId="0" fontId="5" numFmtId="169" xfId="0" applyAlignment="1" applyFont="1" applyNumberFormat="1">
      <alignment horizontal="right" readingOrder="0" shrinkToFit="0" vertical="bottom" wrapText="0"/>
    </xf>
    <xf borderId="0" fillId="0" fontId="5" numFmtId="0" xfId="0" applyAlignment="1" applyFont="1">
      <alignment shrinkToFit="0" vertical="bottom" wrapText="0"/>
    </xf>
    <xf borderId="0" fillId="0" fontId="2" numFmtId="0" xfId="0" applyAlignment="1" applyFont="1">
      <alignment horizontal="center"/>
    </xf>
    <xf borderId="0" fillId="0" fontId="29" numFmtId="0" xfId="0" applyAlignment="1" applyFont="1">
      <alignment horizontal="center" readingOrder="0"/>
    </xf>
    <xf borderId="10" fillId="21" fontId="13" numFmtId="0" xfId="0" applyAlignment="1" applyBorder="1" applyFont="1">
      <alignment horizontal="left"/>
    </xf>
    <xf borderId="10" fillId="23" fontId="13" numFmtId="0" xfId="0" applyAlignment="1" applyBorder="1" applyFont="1">
      <alignment horizontal="left" vertical="center"/>
    </xf>
    <xf borderId="10" fillId="21" fontId="13" numFmtId="0" xfId="0" applyAlignment="1" applyBorder="1" applyFont="1">
      <alignment horizontal="left" vertical="center"/>
    </xf>
    <xf borderId="0" fillId="0" fontId="30" numFmtId="0" xfId="0" applyAlignment="1" applyFont="1">
      <alignment horizontal="center" readingOrder="0" vertical="center"/>
    </xf>
    <xf borderId="0" fillId="0" fontId="10" numFmtId="0" xfId="0" applyAlignment="1" applyFont="1">
      <alignment readingOrder="0" vertical="center"/>
    </xf>
    <xf borderId="10" fillId="5" fontId="31" numFmtId="0" xfId="0" applyAlignment="1" applyBorder="1" applyFont="1">
      <alignment horizontal="center" readingOrder="0" shrinkToFit="0" vertical="center" wrapText="1"/>
    </xf>
    <xf borderId="10" fillId="21" fontId="13" numFmtId="0" xfId="0" applyAlignment="1" applyBorder="1" applyFont="1">
      <alignment horizontal="left" readingOrder="0" vertical="center"/>
    </xf>
    <xf borderId="10" fillId="23" fontId="13" numFmtId="0" xfId="0" applyAlignment="1" applyBorder="1" applyFont="1">
      <alignment horizontal="left"/>
    </xf>
    <xf borderId="0" fillId="0" fontId="10" numFmtId="0" xfId="0" applyAlignment="1" applyFont="1">
      <alignment readingOrder="0" vertical="bottom"/>
    </xf>
    <xf borderId="10" fillId="14" fontId="32" numFmtId="0" xfId="0" applyAlignment="1" applyBorder="1" applyFont="1">
      <alignment horizontal="left" readingOrder="0"/>
    </xf>
    <xf borderId="10" fillId="5" fontId="9" numFmtId="0" xfId="0" applyAlignment="1" applyBorder="1" applyFont="1">
      <alignment horizontal="center" readingOrder="0" shrinkToFit="0" vertical="center" wrapText="1"/>
    </xf>
    <xf borderId="10" fillId="26" fontId="33" numFmtId="0" xfId="0" applyAlignment="1" applyBorder="1" applyFont="1">
      <alignment horizontal="center" readingOrder="0" vertical="center"/>
    </xf>
    <xf borderId="10" fillId="27" fontId="33" numFmtId="0" xfId="0" applyAlignment="1" applyBorder="1" applyFont="1">
      <alignment horizontal="center" readingOrder="0"/>
    </xf>
    <xf borderId="10" fillId="8" fontId="14" numFmtId="0" xfId="0" applyAlignment="1" applyBorder="1" applyFont="1">
      <alignment horizontal="center" readingOrder="0" vertical="center"/>
    </xf>
    <xf borderId="10" fillId="14" fontId="13" numFmtId="0" xfId="0" applyAlignment="1" applyBorder="1" applyFont="1">
      <alignment horizontal="left"/>
    </xf>
    <xf borderId="10" fillId="5" fontId="14" numFmtId="0" xfId="0" applyAlignment="1" applyBorder="1" applyFont="1">
      <alignment horizontal="center" readingOrder="0" vertical="center"/>
    </xf>
    <xf borderId="10" fillId="11" fontId="34" numFmtId="0" xfId="0" applyAlignment="1" applyBorder="1" applyFont="1">
      <alignment horizontal="left" readingOrder="0"/>
    </xf>
    <xf borderId="10" fillId="11" fontId="33" numFmtId="0" xfId="0" applyAlignment="1" applyBorder="1" applyFont="1">
      <alignment horizontal="left" readingOrder="0"/>
    </xf>
    <xf borderId="10" fillId="11" fontId="35" numFmtId="0" xfId="0" applyAlignment="1" applyBorder="1" applyFont="1">
      <alignment horizontal="left" readingOrder="0" shrinkToFit="0" wrapText="1"/>
    </xf>
    <xf borderId="10" fillId="11" fontId="33" numFmtId="0" xfId="0" applyAlignment="1" applyBorder="1" applyFont="1">
      <alignment horizontal="left" readingOrder="0" vertical="center"/>
    </xf>
    <xf borderId="10" fillId="7" fontId="13" numFmtId="0" xfId="0" applyAlignment="1" applyBorder="1" applyFont="1">
      <alignment horizontal="center" readingOrder="0" vertical="center"/>
    </xf>
    <xf borderId="10" fillId="7" fontId="36" numFmtId="0" xfId="0" applyAlignment="1" applyBorder="1" applyFont="1">
      <alignment horizontal="center" readingOrder="0" vertical="center"/>
    </xf>
    <xf borderId="14" fillId="24" fontId="14" numFmtId="0" xfId="0" applyAlignment="1" applyBorder="1" applyFont="1">
      <alignment horizontal="center" readingOrder="0" vertical="bottom"/>
    </xf>
    <xf borderId="0" fillId="28" fontId="29" numFmtId="0" xfId="0" applyAlignment="1" applyFill="1" applyFont="1">
      <alignment horizontal="center" readingOrder="0"/>
    </xf>
    <xf borderId="10" fillId="21" fontId="36" numFmtId="0" xfId="0" applyAlignment="1" applyBorder="1" applyFont="1">
      <alignment horizontal="left" vertical="center"/>
    </xf>
    <xf borderId="10" fillId="11" fontId="14" numFmtId="0" xfId="0" applyAlignment="1" applyBorder="1" applyFont="1">
      <alignment horizontal="center" readingOrder="0" vertical="center"/>
    </xf>
    <xf borderId="10" fillId="5" fontId="14" numFmtId="0" xfId="0" applyAlignment="1" applyBorder="1" applyFont="1">
      <alignment horizontal="center" readingOrder="0" shrinkToFit="0" vertical="center" wrapText="1"/>
    </xf>
    <xf borderId="10" fillId="29" fontId="33" numFmtId="0" xfId="0" applyAlignment="1" applyBorder="1" applyFill="1" applyFont="1">
      <alignment horizontal="left" readingOrder="0"/>
    </xf>
    <xf borderId="0" fillId="29" fontId="2" numFmtId="0" xfId="0" applyAlignment="1" applyFont="1">
      <alignment readingOrder="0" vertical="center"/>
    </xf>
    <xf borderId="10" fillId="14" fontId="20" numFmtId="0" xfId="0" applyAlignment="1" applyBorder="1" applyFont="1">
      <alignment horizontal="left" readingOrder="0" vertical="center"/>
    </xf>
    <xf borderId="0" fillId="14" fontId="30" numFmtId="0" xfId="0" applyAlignment="1" applyFont="1">
      <alignment horizontal="center" readingOrder="0" vertical="center"/>
    </xf>
    <xf borderId="0" fillId="0" fontId="37" numFmtId="0" xfId="0" applyAlignment="1" applyFont="1">
      <alignment readingOrder="0" vertical="center"/>
    </xf>
    <xf borderId="14" fillId="24" fontId="9" numFmtId="0" xfId="0" applyAlignment="1" applyBorder="1" applyFont="1">
      <alignment horizontal="center" readingOrder="0" vertical="bottom"/>
    </xf>
    <xf borderId="10" fillId="7" fontId="14" numFmtId="0" xfId="0" applyAlignment="1" applyBorder="1" applyFont="1">
      <alignment horizontal="center" readingOrder="0"/>
    </xf>
    <xf borderId="18" fillId="7" fontId="9" numFmtId="0" xfId="0" applyAlignment="1" applyBorder="1" applyFont="1">
      <alignment horizontal="center" readingOrder="0"/>
    </xf>
    <xf borderId="26" fillId="8" fontId="9" numFmtId="0" xfId="0" applyAlignment="1" applyBorder="1" applyFont="1">
      <alignment horizontal="center" readingOrder="0" shrinkToFit="0" vertical="center" wrapText="1"/>
    </xf>
    <xf borderId="10" fillId="7" fontId="9" numFmtId="0" xfId="0" applyAlignment="1" applyBorder="1" applyFont="1">
      <alignment horizontal="center" readingOrder="0" shrinkToFit="0" vertical="center" wrapText="1"/>
    </xf>
    <xf borderId="10" fillId="30" fontId="33" numFmtId="0" xfId="0" applyAlignment="1" applyBorder="1" applyFill="1" applyFont="1">
      <alignment horizontal="left" readingOrder="0"/>
    </xf>
    <xf borderId="10" fillId="30" fontId="33" numFmtId="0" xfId="0" applyAlignment="1" applyBorder="1" applyFont="1">
      <alignment horizontal="left" readingOrder="0" vertical="center"/>
    </xf>
    <xf borderId="10" fillId="7" fontId="38" numFmtId="0" xfId="0" applyAlignment="1" applyBorder="1" applyFont="1">
      <alignment horizontal="center" readingOrder="0" vertical="center"/>
    </xf>
    <xf borderId="0" fillId="0" fontId="39" numFmtId="0" xfId="0" applyAlignment="1" applyFont="1">
      <alignment readingOrder="0" vertical="center"/>
    </xf>
    <xf borderId="14" fillId="24" fontId="40" numFmtId="0" xfId="0" applyAlignment="1" applyBorder="1" applyFont="1">
      <alignment horizontal="center" readingOrder="0" vertical="bottom"/>
    </xf>
    <xf borderId="26" fillId="8" fontId="41" numFmtId="0" xfId="0" applyAlignment="1" applyBorder="1" applyFont="1">
      <alignment horizontal="center" readingOrder="0" vertical="center"/>
    </xf>
    <xf borderId="10" fillId="21" fontId="15" numFmtId="0" xfId="0" applyAlignment="1" applyBorder="1" applyFont="1">
      <alignment horizontal="left" readingOrder="0"/>
    </xf>
    <xf borderId="0" fillId="0" fontId="42" numFmtId="0" xfId="0" applyAlignment="1" applyFont="1">
      <alignment readingOrder="0" vertical="center"/>
    </xf>
    <xf borderId="0" fillId="0" fontId="37" numFmtId="0" xfId="0" applyAlignment="1" applyFont="1">
      <alignment readingOrder="0"/>
    </xf>
    <xf borderId="26" fillId="5" fontId="41" numFmtId="0" xfId="0" applyAlignment="1" applyBorder="1" applyFont="1">
      <alignment horizontal="center" readingOrder="0" shrinkToFit="0" vertical="center" wrapText="1"/>
    </xf>
    <xf borderId="10" fillId="5" fontId="41" numFmtId="0" xfId="0" applyAlignment="1" applyBorder="1" applyFont="1">
      <alignment horizontal="center" readingOrder="0" shrinkToFit="0" vertical="center" wrapText="1"/>
    </xf>
    <xf borderId="10" fillId="23" fontId="15" numFmtId="0" xfId="0" applyAlignment="1" applyBorder="1" applyFont="1">
      <alignment horizontal="left" readingOrder="0" vertical="center"/>
    </xf>
    <xf borderId="0" fillId="0" fontId="41" numFmtId="0" xfId="0" applyAlignment="1" applyFont="1">
      <alignment readingOrder="0" vertical="center"/>
    </xf>
    <xf borderId="10" fillId="7" fontId="41" numFmtId="0" xfId="0" applyAlignment="1" applyBorder="1" applyFont="1">
      <alignment horizontal="center" readingOrder="0" vertical="center"/>
    </xf>
    <xf borderId="10" fillId="21" fontId="15" numFmtId="0" xfId="0" applyAlignment="1" applyBorder="1" applyFont="1">
      <alignment horizontal="left" readingOrder="0" vertical="center"/>
    </xf>
    <xf borderId="10" fillId="21" fontId="42" numFmtId="0" xfId="0" applyAlignment="1" applyBorder="1" applyFont="1">
      <alignment horizontal="left" readingOrder="0" vertical="center"/>
    </xf>
    <xf borderId="10" fillId="5" fontId="16" numFmtId="0" xfId="0" applyAlignment="1" applyBorder="1" applyFont="1">
      <alignment horizontal="center" readingOrder="0" vertical="center"/>
    </xf>
    <xf borderId="0" fillId="0" fontId="36" numFmtId="0" xfId="0" applyAlignment="1" applyFont="1">
      <alignment readingOrder="0" vertical="center"/>
    </xf>
    <xf borderId="14" fillId="24" fontId="41" numFmtId="0" xfId="0" applyAlignment="1" applyBorder="1" applyFont="1">
      <alignment horizontal="center" readingOrder="0" vertical="bottom"/>
    </xf>
    <xf borderId="10" fillId="23" fontId="15" numFmtId="0" xfId="0" applyAlignment="1" applyBorder="1" applyFont="1">
      <alignment horizontal="left" readingOrder="0"/>
    </xf>
    <xf borderId="0" fillId="0" fontId="41" numFmtId="0" xfId="0" applyAlignment="1" applyFont="1">
      <alignment readingOrder="0" vertical="bottom"/>
    </xf>
    <xf borderId="18" fillId="7" fontId="16" numFmtId="0" xfId="0" applyAlignment="1" applyBorder="1" applyFont="1">
      <alignment horizontal="center" readingOrder="0"/>
    </xf>
    <xf borderId="10" fillId="7" fontId="16" numFmtId="0" xfId="0" applyAlignment="1" applyBorder="1" applyFont="1">
      <alignment horizontal="center" readingOrder="0" shrinkToFit="0" vertical="center" wrapText="1"/>
    </xf>
    <xf borderId="10" fillId="11" fontId="16" numFmtId="0" xfId="0" applyAlignment="1" applyBorder="1" applyFont="1">
      <alignment horizontal="center" readingOrder="0" vertical="center"/>
    </xf>
    <xf borderId="10" fillId="5" fontId="13" numFmtId="0" xfId="0" applyAlignment="1" applyBorder="1" applyFont="1">
      <alignment horizontal="center" readingOrder="0" vertical="center"/>
    </xf>
    <xf borderId="29" fillId="24" fontId="41" numFmtId="0" xfId="0" applyAlignment="1" applyBorder="1" applyFont="1">
      <alignment horizontal="center" readingOrder="0" vertical="bottom"/>
    </xf>
    <xf borderId="10" fillId="7" fontId="16" numFmtId="0" xfId="0" applyAlignment="1" applyBorder="1" applyFont="1">
      <alignment horizontal="center" readingOrder="0" vertical="center"/>
    </xf>
    <xf borderId="26" fillId="8" fontId="16" numFmtId="0" xfId="0" applyAlignment="1" applyBorder="1" applyFont="1">
      <alignment horizontal="center" readingOrder="0" shrinkToFit="0" vertical="center" wrapText="1"/>
    </xf>
    <xf borderId="26" fillId="8" fontId="16" numFmtId="0" xfId="0" applyAlignment="1" applyBorder="1" applyFont="1">
      <alignment horizontal="center" readingOrder="0" vertical="center"/>
    </xf>
    <xf borderId="10" fillId="4" fontId="20" numFmtId="0" xfId="0" applyAlignment="1" applyBorder="1" applyFont="1">
      <alignment horizontal="left" readingOrder="0" vertical="center"/>
    </xf>
    <xf borderId="10" fillId="14" fontId="43" numFmtId="0" xfId="0" applyAlignment="1" applyBorder="1" applyFont="1">
      <alignment horizontal="left" readingOrder="0"/>
    </xf>
    <xf borderId="10" fillId="14" fontId="33" numFmtId="0" xfId="0" applyAlignment="1" applyBorder="1" applyFont="1">
      <alignment horizontal="left" readingOrder="0" vertical="center"/>
    </xf>
    <xf borderId="14" fillId="24" fontId="16" numFmtId="0" xfId="0" applyAlignment="1" applyBorder="1" applyFont="1">
      <alignment horizontal="center" readingOrder="0" vertical="bottom"/>
    </xf>
    <xf borderId="10" fillId="0" fontId="22" numFmtId="0" xfId="0" applyAlignment="1" applyBorder="1" applyFont="1">
      <alignment horizontal="center" shrinkToFit="0" vertical="center" wrapText="1"/>
    </xf>
    <xf borderId="26" fillId="8" fontId="10" numFmtId="0" xfId="0" applyAlignment="1" applyBorder="1" applyFont="1">
      <alignment horizontal="center" readingOrder="0" shrinkToFit="0" vertical="center" wrapText="1"/>
    </xf>
    <xf borderId="10" fillId="8" fontId="10" numFmtId="0" xfId="0" applyAlignment="1" applyBorder="1" applyFont="1">
      <alignment horizontal="center" readingOrder="0" shrinkToFit="0" vertical="center" wrapText="1"/>
    </xf>
    <xf borderId="10" fillId="14" fontId="15" numFmtId="0" xfId="0" applyAlignment="1" applyBorder="1" applyFont="1">
      <alignment horizontal="left" readingOrder="0"/>
    </xf>
    <xf borderId="10" fillId="11" fontId="23" numFmtId="0" xfId="0" applyAlignment="1" applyBorder="1" applyFont="1">
      <alignment horizontal="left" readingOrder="0"/>
    </xf>
    <xf borderId="10" fillId="14" fontId="23" numFmtId="0" xfId="0" applyAlignment="1" applyBorder="1" applyFont="1">
      <alignment horizontal="left" readingOrder="0"/>
    </xf>
    <xf borderId="10" fillId="31" fontId="20" numFmtId="0" xfId="0" applyAlignment="1" applyBorder="1" applyFill="1" applyFont="1">
      <alignment horizontal="left" readingOrder="0" vertical="center"/>
    </xf>
    <xf borderId="10" fillId="21" fontId="44" numFmtId="0" xfId="0" applyAlignment="1" applyBorder="1" applyFont="1">
      <alignment horizontal="left" readingOrder="0" vertical="center"/>
    </xf>
    <xf borderId="10" fillId="23" fontId="44" numFmtId="0" xfId="0" applyAlignment="1" applyBorder="1" applyFont="1">
      <alignment horizontal="left" readingOrder="0" vertical="center"/>
    </xf>
    <xf borderId="10" fillId="14" fontId="45" numFmtId="0" xfId="0" applyAlignment="1" applyBorder="1" applyFont="1">
      <alignment horizontal="left" readingOrder="0"/>
    </xf>
    <xf borderId="14" fillId="24" fontId="38" numFmtId="0" xfId="0" applyAlignment="1" applyBorder="1" applyFont="1">
      <alignment horizontal="center" readingOrder="0" vertical="bottom"/>
    </xf>
    <xf borderId="10" fillId="4" fontId="10" numFmtId="15" xfId="0" applyAlignment="1" applyBorder="1" applyFont="1" applyNumberFormat="1">
      <alignment horizontal="center" readingOrder="0" vertical="center"/>
    </xf>
    <xf borderId="1" fillId="2" fontId="46" numFmtId="0" xfId="0" applyAlignment="1" applyBorder="1" applyFont="1">
      <alignment horizontal="center" readingOrder="0" shrinkToFit="0" vertical="center" wrapText="1"/>
    </xf>
    <xf borderId="10" fillId="8" fontId="9" numFmtId="0" xfId="0" applyAlignment="1" applyBorder="1" applyFont="1">
      <alignment horizontal="center" readingOrder="0" shrinkToFit="0" vertical="center" wrapText="1"/>
    </xf>
    <xf borderId="10" fillId="32" fontId="30" numFmtId="0" xfId="0" applyAlignment="1" applyBorder="1" applyFill="1" applyFont="1">
      <alignment horizontal="center" readingOrder="0" vertical="center"/>
    </xf>
    <xf borderId="26" fillId="5" fontId="16" numFmtId="0" xfId="0" applyAlignment="1" applyBorder="1" applyFont="1">
      <alignment horizontal="center" readingOrder="0" shrinkToFit="0" vertical="center" wrapText="1"/>
    </xf>
    <xf borderId="10" fillId="5" fontId="16" numFmtId="0" xfId="0" applyAlignment="1" applyBorder="1" applyFont="1">
      <alignment horizontal="center" readingOrder="0" shrinkToFit="0" vertical="center" wrapText="1"/>
    </xf>
    <xf borderId="10" fillId="4" fontId="15" numFmtId="0" xfId="0" applyAlignment="1" applyBorder="1" applyFont="1">
      <alignment horizontal="left" readingOrder="0" vertical="center"/>
    </xf>
    <xf borderId="14" fillId="11" fontId="11" numFmtId="0" xfId="0" applyAlignment="1" applyBorder="1" applyFont="1">
      <alignment horizontal="center" readingOrder="0" vertical="center"/>
    </xf>
    <xf borderId="10" fillId="14" fontId="15" numFmtId="0" xfId="0" applyAlignment="1" applyBorder="1" applyFont="1">
      <alignment horizontal="left" readingOrder="0" vertical="center"/>
    </xf>
    <xf borderId="10" fillId="4" fontId="16" numFmtId="167" xfId="0" applyAlignment="1" applyBorder="1" applyFont="1" applyNumberFormat="1">
      <alignment horizontal="center" readingOrder="0" shrinkToFit="0" vertical="center" wrapText="1"/>
    </xf>
    <xf borderId="10" fillId="5" fontId="15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10" fillId="2" fontId="9" numFmtId="0" xfId="0" applyAlignment="1" applyBorder="1" applyFont="1">
      <alignment horizontal="center" readingOrder="0" vertical="center"/>
    </xf>
    <xf borderId="10" fillId="33" fontId="9" numFmtId="0" xfId="0" applyAlignment="1" applyBorder="1" applyFill="1" applyFont="1">
      <alignment horizontal="center" readingOrder="0" vertical="bottom"/>
    </xf>
    <xf borderId="10" fillId="8" fontId="9" numFmtId="0" xfId="0" applyAlignment="1" applyBorder="1" applyFont="1">
      <alignment horizontal="center" readingOrder="0" vertical="bottom"/>
    </xf>
    <xf borderId="26" fillId="5" fontId="9" numFmtId="0" xfId="0" applyAlignment="1" applyBorder="1" applyFont="1">
      <alignment horizontal="center" readingOrder="0" vertical="bottom"/>
    </xf>
    <xf borderId="26" fillId="5" fontId="9" numFmtId="0" xfId="0" applyAlignment="1" applyBorder="1" applyFont="1">
      <alignment horizontal="center" readingOrder="0" shrinkToFit="0" vertical="bottom" wrapText="1"/>
    </xf>
    <xf borderId="10" fillId="5" fontId="9" numFmtId="0" xfId="0" applyAlignment="1" applyBorder="1" applyFont="1">
      <alignment horizontal="center" readingOrder="0" vertical="bottom"/>
    </xf>
    <xf borderId="26" fillId="2" fontId="9" numFmtId="0" xfId="0" applyAlignment="1" applyBorder="1" applyFont="1">
      <alignment horizontal="center" readingOrder="0" vertical="center"/>
    </xf>
    <xf borderId="26" fillId="33" fontId="9" numFmtId="0" xfId="0" applyAlignment="1" applyBorder="1" applyFont="1">
      <alignment horizontal="center" readingOrder="0" vertical="center"/>
    </xf>
    <xf borderId="26" fillId="3" fontId="9" numFmtId="0" xfId="0" applyAlignment="1" applyBorder="1" applyFont="1">
      <alignment horizontal="center" readingOrder="0" vertical="bottom"/>
    </xf>
    <xf borderId="0" fillId="0" fontId="47" numFmtId="0" xfId="0" applyFont="1"/>
    <xf borderId="10" fillId="4" fontId="15" numFmtId="0" xfId="0" applyAlignment="1" applyBorder="1" applyFont="1">
      <alignment horizontal="left" readingOrder="0"/>
    </xf>
    <xf borderId="10" fillId="4" fontId="44" numFmtId="0" xfId="0" applyAlignment="1" applyBorder="1" applyFont="1">
      <alignment horizontal="left" readingOrder="0" vertical="center"/>
    </xf>
    <xf borderId="10" fillId="4" fontId="45" numFmtId="0" xfId="0" applyAlignment="1" applyBorder="1" applyFont="1">
      <alignment horizontal="left" readingOrder="0"/>
    </xf>
    <xf borderId="18" fillId="7" fontId="16" numFmtId="0" xfId="0" applyAlignment="1" applyBorder="1" applyFont="1">
      <alignment horizontal="center" readingOrder="0" vertical="center"/>
    </xf>
    <xf borderId="14" fillId="18" fontId="16" numFmtId="0" xfId="0" applyAlignment="1" applyBorder="1" applyFont="1">
      <alignment horizontal="center" readingOrder="0" vertical="bottom"/>
    </xf>
    <xf borderId="26" fillId="13" fontId="16" numFmtId="0" xfId="0" applyAlignment="1" applyBorder="1" applyFont="1">
      <alignment horizontal="center" readingOrder="0" shrinkToFit="0" vertical="center" wrapText="1"/>
    </xf>
    <xf borderId="14" fillId="24" fontId="16" numFmtId="0" xfId="0" applyAlignment="1" applyBorder="1" applyFont="1">
      <alignment horizontal="center" readingOrder="0"/>
    </xf>
    <xf borderId="26" fillId="14" fontId="16" numFmtId="0" xfId="0" applyAlignment="1" applyBorder="1" applyFont="1">
      <alignment horizontal="center" readingOrder="0" shrinkToFit="0" vertical="center" wrapText="1"/>
    </xf>
    <xf borderId="14" fillId="14" fontId="15" numFmtId="0" xfId="0" applyAlignment="1" applyBorder="1" applyFont="1">
      <alignment horizontal="center" readingOrder="0"/>
    </xf>
    <xf borderId="26" fillId="18" fontId="16" numFmtId="0" xfId="0" applyAlignment="1" applyBorder="1" applyFont="1">
      <alignment horizontal="center" readingOrder="0" shrinkToFit="0" vertical="center" wrapText="1"/>
    </xf>
    <xf borderId="14" fillId="18" fontId="9" numFmtId="0" xfId="0" applyAlignment="1" applyBorder="1" applyFont="1">
      <alignment horizontal="center" readingOrder="0" vertical="bottom"/>
    </xf>
    <xf borderId="10" fillId="17" fontId="16" numFmtId="167" xfId="0" applyAlignment="1" applyBorder="1" applyFont="1" applyNumberFormat="1">
      <alignment horizontal="center" readingOrder="0" shrinkToFit="0" vertical="center" wrapText="1"/>
    </xf>
    <xf borderId="10" fillId="17" fontId="16" numFmtId="167" xfId="0" applyAlignment="1" applyBorder="1" applyFont="1" applyNumberFormat="1">
      <alignment horizontal="center" shrinkToFit="0" vertical="center" wrapText="1"/>
    </xf>
    <xf borderId="11" fillId="6" fontId="46" numFmtId="0" xfId="0" applyAlignment="1" applyBorder="1" applyFont="1">
      <alignment horizontal="center" readingOrder="0" shrinkToFit="0" vertical="center" wrapText="1"/>
    </xf>
    <xf borderId="10" fillId="7" fontId="16" numFmtId="0" xfId="0" applyAlignment="1" applyBorder="1" applyFont="1">
      <alignment horizontal="center" shrinkToFit="0" wrapText="1"/>
    </xf>
    <xf borderId="18" fillId="7" fontId="16" numFmtId="0" xfId="0" applyAlignment="1" applyBorder="1" applyFont="1">
      <alignment horizontal="center" shrinkToFit="0" wrapText="1"/>
    </xf>
    <xf borderId="18" fillId="7" fontId="16" numFmtId="0" xfId="0" applyAlignment="1" applyBorder="1" applyFont="1">
      <alignment horizontal="center"/>
    </xf>
    <xf borderId="10" fillId="7" fontId="16" numFmtId="0" xfId="0" applyAlignment="1" applyBorder="1" applyFont="1">
      <alignment horizontal="center" readingOrder="0" shrinkToFit="0" wrapText="1"/>
    </xf>
    <xf borderId="0" fillId="0" fontId="47" numFmtId="0" xfId="0" applyAlignment="1" applyFont="1">
      <alignment readingOrder="0"/>
    </xf>
    <xf borderId="10" fillId="0" fontId="48" numFmtId="0" xfId="0" applyAlignment="1" applyBorder="1" applyFont="1">
      <alignment horizontal="center" vertical="bottom"/>
    </xf>
    <xf borderId="18" fillId="0" fontId="48" numFmtId="0" xfId="0" applyAlignment="1" applyBorder="1" applyFont="1">
      <alignment horizontal="center" vertical="bottom"/>
    </xf>
    <xf borderId="10" fillId="0" fontId="48" numFmtId="0" xfId="0" applyAlignment="1" applyBorder="1" applyFont="1">
      <alignment horizontal="center" readingOrder="0" vertical="bottom"/>
    </xf>
    <xf borderId="18" fillId="0" fontId="48" numFmtId="0" xfId="0" applyAlignment="1" applyBorder="1" applyFont="1">
      <alignment horizontal="center" readingOrder="0" vertical="bottom"/>
    </xf>
    <xf borderId="0" fillId="0" fontId="49" numFmtId="0" xfId="0" applyAlignment="1" applyFont="1">
      <alignment readingOrder="0"/>
    </xf>
    <xf borderId="0" fillId="0" fontId="30" numFmtId="0" xfId="0" applyAlignment="1" applyFont="1">
      <alignment readingOrder="0"/>
    </xf>
    <xf borderId="0" fillId="0" fontId="50" numFmtId="0" xfId="0" applyAlignment="1" applyFont="1">
      <alignment readingOrder="0"/>
    </xf>
    <xf borderId="0" fillId="0" fontId="29" numFmtId="0" xfId="0" applyAlignment="1" applyFont="1">
      <alignment readingOrder="0"/>
    </xf>
    <xf borderId="10" fillId="34" fontId="16" numFmtId="167" xfId="0" applyAlignment="1" applyBorder="1" applyFill="1" applyFont="1" applyNumberFormat="1">
      <alignment horizontal="center" readingOrder="0" shrinkToFit="0" vertical="center" wrapText="1"/>
    </xf>
    <xf borderId="10" fillId="34" fontId="16" numFmtId="167" xfId="0" applyAlignment="1" applyBorder="1" applyFont="1" applyNumberFormat="1">
      <alignment horizontal="center" shrinkToFit="0" vertical="center" wrapText="1"/>
    </xf>
    <xf borderId="10" fillId="34" fontId="15" numFmtId="0" xfId="0" applyAlignment="1" applyBorder="1" applyFont="1">
      <alignment horizontal="left" readingOrder="0" vertical="center"/>
    </xf>
    <xf borderId="10" fillId="34" fontId="15" numFmtId="0" xfId="0" applyAlignment="1" applyBorder="1" applyFont="1">
      <alignment horizontal="left" readingOrder="0"/>
    </xf>
    <xf borderId="26" fillId="8" fontId="38" numFmtId="0" xfId="0" applyAlignment="1" applyBorder="1" applyFont="1">
      <alignment horizontal="center" readingOrder="0" shrinkToFit="0" vertical="center" wrapText="1"/>
    </xf>
    <xf borderId="10" fillId="13" fontId="16" numFmtId="167" xfId="0" applyAlignment="1" applyBorder="1" applyFont="1" applyNumberFormat="1">
      <alignment horizontal="center" readingOrder="0" shrinkToFit="0" vertical="center" wrapText="1"/>
    </xf>
    <xf borderId="10" fillId="13" fontId="16" numFmtId="167" xfId="0" applyAlignment="1" applyBorder="1" applyFont="1" applyNumberFormat="1">
      <alignment horizontal="center" shrinkToFit="0" vertical="center" wrapText="1"/>
    </xf>
    <xf borderId="0" fillId="4" fontId="2" numFmtId="0" xfId="0" applyAlignment="1" applyFont="1">
      <alignment horizontal="center"/>
    </xf>
    <xf borderId="0" fillId="0" fontId="29" numFmtId="0" xfId="0" applyAlignment="1" applyFont="1">
      <alignment readingOrder="0" vertical="center"/>
    </xf>
    <xf borderId="10" fillId="13" fontId="15" numFmtId="0" xfId="0" applyAlignment="1" applyBorder="1" applyFont="1">
      <alignment horizontal="left" readingOrder="0"/>
    </xf>
    <xf borderId="0" fillId="4" fontId="51" numFmtId="0" xfId="0" applyAlignment="1" applyFont="1">
      <alignment readingOrder="0"/>
    </xf>
    <xf borderId="14" fillId="24" fontId="15" numFmtId="0" xfId="0" applyAlignment="1" applyBorder="1" applyFont="1">
      <alignment horizontal="center" readingOrder="0" vertical="bottom"/>
    </xf>
    <xf borderId="14" fillId="24" fontId="52" numFmtId="0" xfId="0" applyAlignment="1" applyBorder="1" applyFont="1">
      <alignment horizontal="center" readingOrder="0" vertical="bottom"/>
    </xf>
    <xf borderId="10" fillId="8" fontId="0" numFmtId="0" xfId="0" applyAlignment="1" applyBorder="1" applyFont="1">
      <alignment horizontal="center" readingOrder="0" vertical="center"/>
    </xf>
    <xf borderId="10" fillId="5" fontId="0" numFmtId="0" xfId="0" applyAlignment="1" applyBorder="1" applyFont="1">
      <alignment horizontal="center" readingOrder="0" vertical="center"/>
    </xf>
    <xf borderId="10" fillId="7" fontId="0" numFmtId="0" xfId="0" applyAlignment="1" applyBorder="1" applyFont="1">
      <alignment horizontal="center" readingOrder="0" shrinkToFit="0" vertical="center" wrapText="1"/>
    </xf>
    <xf borderId="26" fillId="8" fontId="0" numFmtId="0" xfId="0" applyAlignment="1" applyBorder="1" applyFont="1">
      <alignment horizontal="center" readingOrder="0" shrinkToFit="0" vertical="center" wrapText="1"/>
    </xf>
    <xf borderId="0" fillId="28" fontId="29" numFmtId="0" xfId="0" applyAlignment="1" applyFont="1">
      <alignment horizontal="left" readingOrder="0"/>
    </xf>
    <xf borderId="1" fillId="35" fontId="15" numFmtId="0" xfId="0" applyAlignment="1" applyBorder="1" applyFill="1" applyFont="1">
      <alignment horizontal="center" readingOrder="0"/>
    </xf>
    <xf borderId="0" fillId="0" fontId="2" numFmtId="0" xfId="0" applyAlignment="1" applyFont="1">
      <alignment horizontal="left" readingOrder="0"/>
    </xf>
    <xf borderId="10" fillId="32" fontId="30" numFmtId="170" xfId="0" applyAlignment="1" applyBorder="1" applyFont="1" applyNumberFormat="1">
      <alignment horizontal="center" readingOrder="0" vertical="center"/>
    </xf>
    <xf borderId="10" fillId="24" fontId="30" numFmtId="0" xfId="0" applyAlignment="1" applyBorder="1" applyFont="1">
      <alignment horizontal="center" readingOrder="0" vertical="center"/>
    </xf>
    <xf borderId="14" fillId="35" fontId="15" numFmtId="0" xfId="0" applyAlignment="1" applyBorder="1" applyFont="1">
      <alignment horizontal="center" readingOrder="0" shrinkToFit="0" wrapText="0"/>
    </xf>
    <xf borderId="10" fillId="7" fontId="15" numFmtId="0" xfId="0" applyAlignment="1" applyBorder="1" applyFont="1">
      <alignment horizontal="center" readingOrder="0" shrinkToFit="0" vertical="center" wrapText="1"/>
    </xf>
    <xf borderId="10" fillId="35" fontId="15" numFmtId="0" xfId="0" applyAlignment="1" applyBorder="1" applyFont="1">
      <alignment horizontal="center" readingOrder="0" shrinkToFit="0" wrapText="0"/>
    </xf>
    <xf borderId="11" fillId="35" fontId="15" numFmtId="0" xfId="0" applyAlignment="1" applyBorder="1" applyFont="1">
      <alignment horizontal="center" readingOrder="0" shrinkToFit="0" wrapText="0"/>
    </xf>
    <xf borderId="11" fillId="35" fontId="53" numFmtId="0" xfId="0" applyAlignment="1" applyBorder="1" applyFont="1">
      <alignment horizontal="center" readingOrder="0"/>
    </xf>
    <xf borderId="1" fillId="35" fontId="53" numFmtId="0" xfId="0" applyAlignment="1" applyBorder="1" applyFont="1">
      <alignment horizontal="center" readingOrder="0" shrinkToFit="0" wrapText="0"/>
    </xf>
    <xf borderId="10" fillId="13" fontId="38" numFmtId="167" xfId="0" applyAlignment="1" applyBorder="1" applyFont="1" applyNumberFormat="1">
      <alignment horizontal="center" readingOrder="0" shrinkToFit="0" vertical="center" wrapText="1"/>
    </xf>
    <xf borderId="10" fillId="13" fontId="38" numFmtId="167" xfId="0" applyAlignment="1" applyBorder="1" applyFont="1" applyNumberFormat="1">
      <alignment horizontal="center" shrinkToFit="0" vertical="center" wrapText="1"/>
    </xf>
    <xf borderId="10" fillId="0" fontId="9" numFmtId="0" xfId="0" applyAlignment="1" applyBorder="1" applyFont="1">
      <alignment horizontal="center" readingOrder="0"/>
    </xf>
    <xf borderId="26" fillId="0" fontId="9" numFmtId="0" xfId="0" applyAlignment="1" applyBorder="1" applyFont="1">
      <alignment horizontal="center" readingOrder="0"/>
    </xf>
    <xf borderId="18" fillId="0" fontId="10" numFmtId="0" xfId="0" applyAlignment="1" applyBorder="1" applyFont="1">
      <alignment horizontal="center"/>
    </xf>
    <xf borderId="10" fillId="0" fontId="10" numFmtId="167" xfId="0" applyAlignment="1" applyBorder="1" applyFont="1" applyNumberFormat="1">
      <alignment horizontal="center"/>
    </xf>
    <xf borderId="19" fillId="4" fontId="54" numFmtId="0" xfId="0" applyAlignment="1" applyBorder="1" applyFont="1">
      <alignment horizontal="center" readingOrder="0" shrinkToFit="0" vertical="center" wrapText="0"/>
    </xf>
    <xf borderId="26" fillId="4" fontId="54" numFmtId="0" xfId="0" applyAlignment="1" applyBorder="1" applyFont="1">
      <alignment horizontal="center" readingOrder="0" shrinkToFit="0" vertical="center" wrapText="0"/>
    </xf>
    <xf borderId="0" fillId="4" fontId="54" numFmtId="0" xfId="0" applyAlignment="1" applyFont="1">
      <alignment horizontal="center" readingOrder="0" shrinkToFit="0" vertical="center" wrapText="0"/>
    </xf>
    <xf borderId="0" fillId="4" fontId="54" numFmtId="171" xfId="0" applyAlignment="1" applyFont="1" applyNumberFormat="1">
      <alignment horizontal="center" readingOrder="0" shrinkToFit="0" vertical="center" wrapText="0"/>
    </xf>
    <xf borderId="19" fillId="4" fontId="54" numFmtId="171" xfId="0" applyAlignment="1" applyBorder="1" applyFont="1" applyNumberFormat="1">
      <alignment horizontal="center" readingOrder="0" shrinkToFit="0" vertical="center" wrapText="0"/>
    </xf>
    <xf borderId="10" fillId="4" fontId="16" numFmtId="0" xfId="0" applyAlignment="1" applyBorder="1" applyFont="1">
      <alignment horizontal="center" readingOrder="0" shrinkToFit="0" vertical="center" wrapText="1"/>
    </xf>
    <xf borderId="0" fillId="4" fontId="16" numFmtId="167" xfId="0" applyAlignment="1" applyFont="1" applyNumberFormat="1">
      <alignment horizontal="center" readingOrder="0" shrinkToFit="0" vertical="center" wrapText="1"/>
    </xf>
    <xf borderId="26" fillId="8" fontId="38" numFmtId="0" xfId="0" applyAlignment="1" applyBorder="1" applyFont="1">
      <alignment horizontal="center" readingOrder="0" vertical="center"/>
    </xf>
    <xf borderId="2" fillId="35" fontId="15" numFmtId="0" xfId="0" applyAlignment="1" applyBorder="1" applyFont="1">
      <alignment horizontal="center" readingOrder="0"/>
    </xf>
    <xf borderId="16" fillId="35" fontId="15" numFmtId="0" xfId="0" applyAlignment="1" applyBorder="1" applyFont="1">
      <alignment horizontal="center" readingOrder="0" shrinkToFit="0" wrapText="0"/>
    </xf>
    <xf borderId="10" fillId="28" fontId="29" numFmtId="0" xfId="0" applyAlignment="1" applyBorder="1" applyFont="1">
      <alignment horizontal="center" readingOrder="0"/>
    </xf>
    <xf borderId="14" fillId="28" fontId="29" numFmtId="0" xfId="0" applyAlignment="1" applyBorder="1" applyFont="1">
      <alignment horizontal="left" readingOrder="0"/>
    </xf>
    <xf borderId="16" fillId="28" fontId="29" numFmtId="0" xfId="0" applyAlignment="1" applyBorder="1" applyFont="1">
      <alignment horizontal="left" readingOrder="0"/>
    </xf>
    <xf borderId="18" fillId="28" fontId="55" numFmtId="0" xfId="0" applyAlignment="1" applyBorder="1" applyFont="1">
      <alignment horizontal="center" readingOrder="0"/>
    </xf>
    <xf borderId="26" fillId="35" fontId="15" numFmtId="0" xfId="0" applyAlignment="1" applyBorder="1" applyFont="1">
      <alignment horizontal="center" readingOrder="0" shrinkToFit="0" wrapText="0"/>
    </xf>
    <xf borderId="26" fillId="8" fontId="56" numFmtId="0" xfId="0" applyAlignment="1" applyBorder="1" applyFont="1">
      <alignment horizontal="center" readingOrder="0" shrinkToFit="0" vertical="center" wrapText="1"/>
    </xf>
    <xf borderId="10" fillId="24" fontId="15" numFmtId="0" xfId="0" applyAlignment="1" applyBorder="1" applyFont="1">
      <alignment horizontal="left" readingOrder="0"/>
    </xf>
    <xf borderId="10" fillId="13" fontId="30" numFmtId="170" xfId="0" applyAlignment="1" applyBorder="1" applyFont="1" applyNumberFormat="1">
      <alignment horizontal="center" readingOrder="0" vertical="center"/>
    </xf>
    <xf borderId="0" fillId="9" fontId="47" numFmtId="0" xfId="0" applyAlignment="1" applyFont="1">
      <alignment horizontal="center" readingOrder="0"/>
    </xf>
    <xf borderId="10" fillId="36" fontId="15" numFmtId="0" xfId="0" applyAlignment="1" applyBorder="1" applyFill="1" applyFont="1">
      <alignment horizontal="left" readingOrder="0"/>
    </xf>
    <xf borderId="10" fillId="24" fontId="30" numFmtId="170" xfId="0" applyAlignment="1" applyBorder="1" applyFont="1" applyNumberFormat="1">
      <alignment horizontal="center" readingOrder="0" vertical="center"/>
    </xf>
    <xf borderId="0" fillId="0" fontId="47" numFmtId="0" xfId="0" applyAlignment="1" applyFont="1">
      <alignment horizontal="center" readingOrder="0"/>
    </xf>
    <xf borderId="10" fillId="31" fontId="15" numFmtId="0" xfId="0" applyAlignment="1" applyBorder="1" applyFont="1">
      <alignment horizontal="left" readingOrder="0"/>
    </xf>
    <xf borderId="10" fillId="14" fontId="52" numFmtId="0" xfId="0" applyAlignment="1" applyBorder="1" applyFont="1">
      <alignment horizontal="left" readingOrder="0"/>
    </xf>
    <xf borderId="10" fillId="13" fontId="30" numFmtId="0" xfId="0" applyAlignment="1" applyBorder="1" applyFont="1">
      <alignment horizontal="center" readingOrder="0" vertical="center"/>
    </xf>
    <xf borderId="10" fillId="32" fontId="30" numFmtId="168" xfId="0" applyAlignment="1" applyBorder="1" applyFont="1" applyNumberFormat="1">
      <alignment horizontal="center" readingOrder="0" vertical="center"/>
    </xf>
    <xf borderId="10" fillId="7" fontId="57" numFmtId="0" xfId="0" applyAlignment="1" applyBorder="1" applyFont="1">
      <alignment horizontal="center" readingOrder="0" shrinkToFit="0" vertical="center" wrapText="1"/>
    </xf>
    <xf borderId="26" fillId="8" fontId="54" numFmtId="0" xfId="0" applyAlignment="1" applyBorder="1" applyFont="1">
      <alignment horizontal="center" readingOrder="0" shrinkToFit="0" vertical="center" wrapText="1"/>
    </xf>
    <xf borderId="26" fillId="8" fontId="58" numFmtId="0" xfId="0" applyAlignment="1" applyBorder="1" applyFont="1">
      <alignment horizontal="center" readingOrder="0" shrinkToFit="0" vertical="center" wrapText="1"/>
    </xf>
    <xf borderId="26" fillId="13" fontId="54" numFmtId="0" xfId="0" applyAlignment="1" applyBorder="1" applyFont="1">
      <alignment horizontal="center" readingOrder="0" shrinkToFit="0" vertical="center" wrapText="1"/>
    </xf>
    <xf borderId="14" fillId="26" fontId="59" numFmtId="0" xfId="0" applyAlignment="1" applyBorder="1" applyFont="1">
      <alignment horizontal="center" readingOrder="0"/>
    </xf>
    <xf borderId="10" fillId="26" fontId="30" numFmtId="0" xfId="0" applyAlignment="1" applyBorder="1" applyFont="1">
      <alignment readingOrder="0"/>
    </xf>
    <xf borderId="10" fillId="26" fontId="59" numFmtId="0" xfId="0" applyAlignment="1" applyBorder="1" applyFont="1">
      <alignment readingOrder="0"/>
    </xf>
    <xf borderId="10" fillId="0" fontId="60" numFmtId="0" xfId="0" applyAlignment="1" applyBorder="1" applyFont="1">
      <alignment readingOrder="0" shrinkToFit="0" wrapText="1"/>
    </xf>
    <xf borderId="0" fillId="13" fontId="47" numFmtId="0" xfId="0" applyFont="1"/>
    <xf borderId="0" fillId="0" fontId="60" numFmtId="0" xfId="0" applyAlignment="1" applyFont="1">
      <alignment readingOrder="0"/>
    </xf>
    <xf borderId="0" fillId="0" fontId="55" numFmtId="0" xfId="0" applyAlignment="1" applyFont="1">
      <alignment readingOrder="0"/>
    </xf>
    <xf borderId="0" fillId="0" fontId="49" numFmtId="0" xfId="0" applyAlignment="1" applyFont="1">
      <alignment horizontal="center"/>
    </xf>
    <xf borderId="16" fillId="28" fontId="55" numFmtId="0" xfId="0" applyAlignment="1" applyBorder="1" applyFont="1">
      <alignment horizontal="center" readingOrder="0"/>
    </xf>
    <xf borderId="18" fillId="28" fontId="61" numFmtId="0" xfId="0" applyAlignment="1" applyBorder="1" applyFont="1">
      <alignment horizontal="center" readingOrder="0"/>
    </xf>
    <xf borderId="0" fillId="0" fontId="49" numFmtId="0" xfId="0" applyAlignment="1" applyFont="1">
      <alignment horizontal="center" readingOrder="0"/>
    </xf>
    <xf borderId="10" fillId="13" fontId="15" numFmtId="0" xfId="0" applyAlignment="1" applyBorder="1" applyFont="1">
      <alignment horizontal="center" readingOrder="0" shrinkToFit="0" vertical="center" wrapText="1"/>
    </xf>
    <xf borderId="26" fillId="0" fontId="16" numFmtId="0" xfId="0" applyAlignment="1" applyBorder="1" applyFont="1">
      <alignment horizontal="center" readingOrder="0"/>
    </xf>
    <xf borderId="26" fillId="8" fontId="62" numFmtId="0" xfId="0" applyAlignment="1" applyBorder="1" applyFont="1">
      <alignment horizontal="center" readingOrder="0" shrinkToFit="0" vertical="center" wrapText="1"/>
    </xf>
    <xf borderId="19" fillId="26" fontId="54" numFmtId="0" xfId="0" applyAlignment="1" applyBorder="1" applyFont="1">
      <alignment horizontal="center" readingOrder="0" shrinkToFit="0" vertical="center" wrapText="0"/>
    </xf>
    <xf borderId="26" fillId="26" fontId="54" numFmtId="0" xfId="0" applyAlignment="1" applyBorder="1" applyFont="1">
      <alignment horizontal="center" readingOrder="0" shrinkToFit="0" vertical="center" wrapText="0"/>
    </xf>
    <xf borderId="19" fillId="26" fontId="54" numFmtId="171" xfId="0" applyAlignment="1" applyBorder="1" applyFont="1" applyNumberFormat="1">
      <alignment horizontal="center" readingOrder="0" shrinkToFit="0" vertical="center" wrapText="0"/>
    </xf>
    <xf borderId="10" fillId="13" fontId="52" numFmtId="0" xfId="0" applyAlignment="1" applyBorder="1" applyFont="1">
      <alignment horizontal="left" readingOrder="0"/>
    </xf>
    <xf borderId="0" fillId="0" fontId="63" numFmtId="0" xfId="0" applyAlignment="1" applyFont="1">
      <alignment horizontal="center" readingOrder="0"/>
    </xf>
    <xf borderId="14" fillId="26" fontId="30" numFmtId="0" xfId="0" applyAlignment="1" applyBorder="1" applyFont="1">
      <alignment horizontal="center" readingOrder="0"/>
    </xf>
    <xf borderId="10" fillId="0" fontId="60" numFmtId="0" xfId="0" applyAlignment="1" applyBorder="1" applyFont="1">
      <alignment readingOrder="0" shrinkToFit="0" vertical="center" wrapText="1"/>
    </xf>
    <xf borderId="10" fillId="0" fontId="64" numFmtId="0" xfId="0" applyAlignment="1" applyBorder="1" applyFont="1">
      <alignment readingOrder="0" shrinkToFit="0" wrapText="1"/>
    </xf>
    <xf borderId="0" fillId="0" fontId="65" numFmtId="0" xfId="0" applyAlignment="1" applyFont="1">
      <alignment horizontal="center"/>
    </xf>
    <xf borderId="10" fillId="37" fontId="9" numFmtId="0" xfId="0" applyAlignment="1" applyBorder="1" applyFill="1" applyFont="1">
      <alignment shrinkToFit="0" vertical="bottom" wrapText="0"/>
    </xf>
    <xf borderId="16" fillId="37" fontId="13" numFmtId="0" xfId="0" applyAlignment="1" applyBorder="1" applyFont="1">
      <alignment horizontal="center" readingOrder="0"/>
    </xf>
    <xf borderId="18" fillId="37" fontId="13" numFmtId="0" xfId="0" applyAlignment="1" applyBorder="1" applyFont="1">
      <alignment horizontal="center" readingOrder="0"/>
    </xf>
    <xf borderId="18" fillId="37" fontId="26" numFmtId="0" xfId="0" applyAlignment="1" applyBorder="1" applyFont="1">
      <alignment horizontal="center" readingOrder="0" shrinkToFit="0" wrapText="0"/>
    </xf>
    <xf borderId="19" fillId="0" fontId="9" numFmtId="0" xfId="0" applyAlignment="1" applyBorder="1" applyFont="1">
      <alignment horizontal="center" readingOrder="0" shrinkToFit="0" vertical="bottom" wrapText="0"/>
    </xf>
    <xf borderId="29" fillId="0" fontId="9" numFmtId="0" xfId="0" applyAlignment="1" applyBorder="1" applyFont="1">
      <alignment horizontal="left" readingOrder="0"/>
    </xf>
    <xf borderId="26" fillId="0" fontId="9" numFmtId="0" xfId="0" applyAlignment="1" applyBorder="1" applyFont="1">
      <alignment horizontal="center" readingOrder="0" vertical="bottom"/>
    </xf>
    <xf borderId="26" fillId="0" fontId="5" numFmtId="20" xfId="0" applyAlignment="1" applyBorder="1" applyFont="1" applyNumberFormat="1">
      <alignment horizontal="center" readingOrder="0" shrinkToFit="0" vertical="bottom" wrapText="0"/>
    </xf>
    <xf borderId="29" fillId="0" fontId="9" numFmtId="0" xfId="0" applyAlignment="1" applyBorder="1" applyFont="1">
      <alignment horizontal="left" readingOrder="0" shrinkToFit="0" wrapText="1"/>
    </xf>
    <xf borderId="10" fillId="38" fontId="5" numFmtId="0" xfId="0" applyAlignment="1" applyBorder="1" applyFill="1" applyFont="1">
      <alignment horizontal="center" shrinkToFit="0" vertical="bottom" wrapText="0"/>
    </xf>
    <xf borderId="29" fillId="38" fontId="13" numFmtId="0" xfId="0" applyAlignment="1" applyBorder="1" applyFont="1">
      <alignment horizontal="left" readingOrder="0" shrinkToFit="0" wrapText="1"/>
    </xf>
    <xf borderId="0" fillId="38" fontId="5" numFmtId="0" xfId="0" applyAlignment="1" applyFont="1">
      <alignment shrinkToFit="0" vertical="bottom" wrapText="0"/>
    </xf>
    <xf borderId="13" fillId="38" fontId="9" numFmtId="0" xfId="0" applyAlignment="1" applyBorder="1" applyFont="1">
      <alignment horizontal="center" readingOrder="0" vertical="bottom"/>
    </xf>
    <xf borderId="10" fillId="0" fontId="9" numFmtId="0" xfId="0" applyAlignment="1" applyBorder="1" applyFont="1">
      <alignment horizontal="center" readingOrder="0" shrinkToFit="0" vertical="bottom" wrapText="0"/>
    </xf>
    <xf borderId="18" fillId="0" fontId="9" numFmtId="0" xfId="0" applyAlignment="1" applyBorder="1" applyFont="1">
      <alignment horizontal="center" readingOrder="0"/>
    </xf>
    <xf borderId="18" fillId="0" fontId="9" numFmtId="0" xfId="0" applyAlignment="1" applyBorder="1" applyFont="1">
      <alignment horizontal="center" readingOrder="0" vertical="bottom"/>
    </xf>
    <xf borderId="18" fillId="0" fontId="5" numFmtId="20" xfId="0" applyAlignment="1" applyBorder="1" applyFont="1" applyNumberFormat="1">
      <alignment horizontal="center" readingOrder="0" shrinkToFit="0" vertical="bottom" wrapText="0"/>
    </xf>
    <xf borderId="18" fillId="0" fontId="5" numFmtId="21" xfId="0" applyAlignment="1" applyBorder="1" applyFont="1" applyNumberFormat="1">
      <alignment horizontal="center" readingOrder="0" shrinkToFit="0" vertical="bottom" wrapText="0"/>
    </xf>
    <xf borderId="10" fillId="38" fontId="5" numFmtId="0" xfId="0" applyAlignment="1" applyBorder="1" applyFont="1">
      <alignment shrinkToFit="0" vertical="bottom" wrapText="0"/>
    </xf>
    <xf borderId="10" fillId="38" fontId="9" numFmtId="0" xfId="0" applyAlignment="1" applyBorder="1" applyFont="1">
      <alignment horizontal="center" readingOrder="0" vertical="bottom"/>
    </xf>
    <xf borderId="26" fillId="0" fontId="9" numFmtId="0" xfId="0" applyAlignment="1" applyBorder="1" applyFont="1">
      <alignment horizontal="center" readingOrder="0" shrinkToFit="0" wrapText="1"/>
    </xf>
    <xf borderId="26" fillId="0" fontId="5" numFmtId="0" xfId="0" applyAlignment="1" applyBorder="1" applyFont="1">
      <alignment horizontal="center" readingOrder="0" shrinkToFit="0" vertical="bottom" wrapText="0"/>
    </xf>
    <xf borderId="29" fillId="0" fontId="13" numFmtId="0" xfId="0" applyAlignment="1" applyBorder="1" applyFont="1">
      <alignment horizontal="left" readingOrder="0" shrinkToFit="0" wrapText="1"/>
    </xf>
    <xf borderId="26" fillId="0" fontId="13" numFmtId="0" xfId="0" applyAlignment="1" applyBorder="1" applyFont="1">
      <alignment horizontal="center" readingOrder="0" vertical="bottom"/>
    </xf>
    <xf borderId="0" fillId="0" fontId="5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10" fillId="39" fontId="11" numFmtId="0" xfId="0" applyAlignment="1" applyBorder="1" applyFill="1" applyFont="1">
      <alignment horizontal="center" readingOrder="0" vertical="center"/>
    </xf>
    <xf borderId="26" fillId="39" fontId="9" numFmtId="0" xfId="0" applyAlignment="1" applyBorder="1" applyFont="1">
      <alignment horizontal="center" readingOrder="0" vertical="bottom"/>
    </xf>
    <xf borderId="26" fillId="39" fontId="16" numFmtId="0" xfId="0" applyAlignment="1" applyBorder="1" applyFont="1">
      <alignment horizontal="center" readingOrder="0" shrinkToFit="0" vertical="center" wrapText="1"/>
    </xf>
    <xf borderId="10" fillId="39" fontId="9" numFmtId="0" xfId="0" applyAlignment="1" applyBorder="1" applyFont="1">
      <alignment horizontal="center" readingOrder="0" shrinkToFit="0" vertical="center" wrapText="1"/>
    </xf>
    <xf borderId="0" fillId="21" fontId="49" numFmtId="0" xfId="0" applyAlignment="1" applyFont="1">
      <alignment horizontal="center" readingOrder="0"/>
    </xf>
    <xf borderId="10" fillId="39" fontId="16" numFmtId="0" xfId="0" applyAlignment="1" applyBorder="1" applyFont="1">
      <alignment horizontal="center" readingOrder="0" shrinkToFit="0" vertical="center" wrapText="1"/>
    </xf>
    <xf borderId="0" fillId="15" fontId="29" numFmtId="0" xfId="0" applyAlignment="1" applyFont="1">
      <alignment horizontal="center" readingOrder="0"/>
    </xf>
    <xf borderId="10" fillId="40" fontId="30" numFmtId="0" xfId="0" applyAlignment="1" applyBorder="1" applyFill="1" applyFont="1">
      <alignment horizontal="center" readingOrder="0" vertical="center"/>
    </xf>
    <xf borderId="0" fillId="21" fontId="49" numFmtId="0" xfId="0" applyAlignment="1" applyFont="1">
      <alignment horizontal="center"/>
    </xf>
    <xf borderId="26" fillId="39" fontId="9" numFmtId="0" xfId="0" applyAlignment="1" applyBorder="1" applyFont="1">
      <alignment horizontal="center" readingOrder="0" shrinkToFit="0" vertical="center" wrapText="1"/>
    </xf>
    <xf borderId="0" fillId="0" fontId="30" numFmtId="0" xfId="0" applyAlignment="1" applyFont="1">
      <alignment horizontal="center" readingOrder="0"/>
    </xf>
    <xf borderId="10" fillId="8" fontId="11" numFmtId="0" xfId="0" applyAlignment="1" applyBorder="1" applyFont="1">
      <alignment horizontal="center" readingOrder="0" vertical="center"/>
    </xf>
    <xf borderId="26" fillId="8" fontId="15" numFmtId="0" xfId="0" applyAlignment="1" applyBorder="1" applyFont="1">
      <alignment horizontal="center" readingOrder="0" shrinkToFit="0" vertical="center" wrapText="1"/>
    </xf>
    <xf borderId="10" fillId="38" fontId="16" numFmtId="0" xfId="0" applyAlignment="1" applyBorder="1" applyFont="1">
      <alignment horizontal="center" readingOrder="0" shrinkToFit="0" vertical="center" wrapText="1"/>
    </xf>
    <xf borderId="10" fillId="40" fontId="30" numFmtId="170" xfId="0" applyAlignment="1" applyBorder="1" applyFont="1" applyNumberFormat="1">
      <alignment horizontal="center" readingOrder="0" vertical="center"/>
    </xf>
    <xf borderId="10" fillId="14" fontId="54" numFmtId="0" xfId="0" applyAlignment="1" applyBorder="1" applyFont="1">
      <alignment horizontal="left" readingOrder="0"/>
    </xf>
    <xf borderId="26" fillId="8" fontId="42" numFmtId="0" xfId="0" applyAlignment="1" applyBorder="1" applyFont="1">
      <alignment horizontal="center" readingOrder="0" shrinkToFit="0" vertical="center" wrapText="1"/>
    </xf>
    <xf borderId="26" fillId="8" fontId="15" numFmtId="0" xfId="0" applyAlignment="1" applyBorder="1" applyFont="1">
      <alignment horizontal="center" readingOrder="0" vertical="center"/>
    </xf>
    <xf borderId="19" fillId="4" fontId="52" numFmtId="171" xfId="0" applyAlignment="1" applyBorder="1" applyFont="1" applyNumberFormat="1">
      <alignment horizontal="center" readingOrder="0" shrinkToFit="0" vertical="center" wrapText="0"/>
    </xf>
    <xf borderId="26" fillId="0" fontId="66" numFmtId="0" xfId="0" applyAlignment="1" applyBorder="1" applyFont="1">
      <alignment horizontal="center" readingOrder="0"/>
    </xf>
    <xf borderId="26" fillId="13" fontId="15" numFmtId="0" xfId="0" applyAlignment="1" applyBorder="1" applyFont="1">
      <alignment horizontal="center" readingOrder="0" shrinkToFit="0" vertical="center" wrapText="1"/>
    </xf>
    <xf borderId="10" fillId="18" fontId="15" numFmtId="0" xfId="0" applyAlignment="1" applyBorder="1" applyFont="1">
      <alignment horizontal="left" readingOrder="0" vertical="center"/>
    </xf>
    <xf borderId="10" fillId="18" fontId="30" numFmtId="0" xfId="0" applyAlignment="1" applyBorder="1" applyFont="1">
      <alignment horizontal="center" readingOrder="0" vertical="center"/>
    </xf>
    <xf borderId="0" fillId="15" fontId="49" numFmtId="0" xfId="0" applyAlignment="1" applyFont="1">
      <alignment horizontal="center" readingOrder="0"/>
    </xf>
    <xf borderId="0" fillId="15" fontId="49" numFmtId="0" xfId="0" applyAlignment="1" applyFont="1">
      <alignment horizontal="center"/>
    </xf>
    <xf borderId="0" fillId="13" fontId="2" numFmtId="0" xfId="0" applyAlignment="1" applyFont="1">
      <alignment horizontal="center" readingOrder="0"/>
    </xf>
    <xf borderId="10" fillId="14" fontId="15" numFmtId="0" xfId="0" applyAlignment="1" applyBorder="1" applyFont="1">
      <alignment horizontal="left" readingOrder="0" shrinkToFit="0" vertical="center" wrapText="1"/>
    </xf>
    <xf borderId="0" fillId="13" fontId="49" numFmtId="0" xfId="0" applyAlignment="1" applyFont="1">
      <alignment horizontal="center" readingOrder="0"/>
    </xf>
    <xf borderId="0" fillId="13" fontId="30" numFmtId="0" xfId="0" applyAlignment="1" applyFont="1">
      <alignment horizontal="center" readingOrder="0"/>
    </xf>
    <xf borderId="26" fillId="25" fontId="67" numFmtId="0" xfId="0" applyAlignment="1" applyBorder="1" applyFont="1">
      <alignment horizontal="center" readingOrder="0" shrinkToFit="0" vertical="center" wrapText="1"/>
    </xf>
    <xf borderId="29" fillId="25" fontId="15" numFmtId="0" xfId="0" applyAlignment="1" applyBorder="1" applyFont="1">
      <alignment horizontal="center" readingOrder="0" vertical="center"/>
    </xf>
    <xf borderId="10" fillId="5" fontId="54" numFmtId="0" xfId="0" applyAlignment="1" applyBorder="1" applyFont="1">
      <alignment horizontal="center" readingOrder="0" vertical="center"/>
    </xf>
    <xf borderId="19" fillId="11" fontId="52" numFmtId="171" xfId="0" applyAlignment="1" applyBorder="1" applyFont="1" applyNumberFormat="1">
      <alignment horizontal="center" readingOrder="0" shrinkToFit="0" vertical="center" wrapText="0"/>
    </xf>
    <xf borderId="10" fillId="7" fontId="54" numFmtId="0" xfId="0" applyAlignment="1" applyBorder="1" applyFont="1">
      <alignment horizontal="center" readingOrder="0" shrinkToFit="0" vertical="center" wrapText="1"/>
    </xf>
    <xf borderId="26" fillId="8" fontId="44" numFmtId="0" xfId="0" applyAlignment="1" applyBorder="1" applyFont="1">
      <alignment horizontal="center" readingOrder="0" shrinkToFit="0" vertical="center" wrapText="1"/>
    </xf>
    <xf borderId="14" fillId="26" fontId="68" numFmtId="0" xfId="0" applyAlignment="1" applyBorder="1" applyFont="1">
      <alignment horizontal="center" readingOrder="0"/>
    </xf>
    <xf borderId="14" fillId="26" fontId="69" numFmtId="0" xfId="0" applyAlignment="1" applyBorder="1" applyFont="1">
      <alignment horizontal="center" readingOrder="0"/>
    </xf>
    <xf borderId="10" fillId="13" fontId="15" numFmtId="0" xfId="0" applyAlignment="1" applyBorder="1" applyFont="1">
      <alignment horizontal="left" readingOrder="0" vertical="center"/>
    </xf>
    <xf borderId="10" fillId="13" fontId="47" numFmtId="0" xfId="0" applyBorder="1" applyFont="1"/>
    <xf borderId="10" fillId="0" fontId="47" numFmtId="0" xfId="0" applyAlignment="1" applyBorder="1" applyFont="1">
      <alignment readingOrder="0" vertical="center"/>
    </xf>
    <xf borderId="10" fillId="0" fontId="55" numFmtId="0" xfId="0" applyAlignment="1" applyBorder="1" applyFont="1">
      <alignment readingOrder="0" vertical="center"/>
    </xf>
    <xf borderId="32" fillId="28" fontId="61" numFmtId="0" xfId="0" applyAlignment="1" applyBorder="1" applyFont="1">
      <alignment horizontal="center" readingOrder="0" shrinkToFit="0" wrapText="1"/>
    </xf>
    <xf borderId="10" fillId="4" fontId="16" numFmtId="0" xfId="0" applyAlignment="1" applyBorder="1" applyFont="1">
      <alignment horizontal="left" readingOrder="0" vertical="center"/>
    </xf>
    <xf borderId="10" fillId="4" fontId="30" numFmtId="0" xfId="0" applyAlignment="1" applyBorder="1" applyFont="1">
      <alignment horizontal="center" readingOrder="0" vertical="center"/>
    </xf>
    <xf borderId="10" fillId="4" fontId="30" numFmtId="170" xfId="0" applyAlignment="1" applyBorder="1" applyFont="1" applyNumberFormat="1">
      <alignment horizontal="center" readingOrder="0" vertical="center"/>
    </xf>
    <xf borderId="0" fillId="0" fontId="70" numFmtId="0" xfId="0" applyAlignment="1" applyFont="1">
      <alignment horizontal="center" readingOrder="0"/>
    </xf>
    <xf borderId="0" fillId="0" fontId="71" numFmtId="0" xfId="0" applyAlignment="1" applyFont="1">
      <alignment horizontal="center" readingOrder="0"/>
    </xf>
    <xf borderId="10" fillId="4" fontId="54" numFmtId="0" xfId="0" applyAlignment="1" applyBorder="1" applyFont="1">
      <alignment horizontal="left" readingOrder="0"/>
    </xf>
    <xf borderId="10" fillId="4" fontId="15" numFmtId="0" xfId="0" applyAlignment="1" applyBorder="1" applyFont="1">
      <alignment horizontal="left" readingOrder="0" shrinkToFit="0" vertical="center" wrapText="1"/>
    </xf>
    <xf borderId="26" fillId="8" fontId="41" numFmtId="0" xfId="0" applyAlignment="1" applyBorder="1" applyFont="1">
      <alignment horizontal="center" readingOrder="0" shrinkToFit="0" vertical="center" wrapText="1"/>
    </xf>
    <xf borderId="10" fillId="13" fontId="16" numFmtId="0" xfId="0" applyAlignment="1" applyBorder="1" applyFont="1">
      <alignment horizontal="center" readingOrder="0" shrinkToFit="0" vertical="center" wrapText="1"/>
    </xf>
    <xf borderId="10" fillId="18" fontId="30" numFmtId="170" xfId="0" applyAlignment="1" applyBorder="1" applyFont="1" applyNumberFormat="1">
      <alignment horizontal="center" readingOrder="0" vertical="center"/>
    </xf>
    <xf borderId="10" fillId="4" fontId="16" numFmtId="0" xfId="0" applyBorder="1" applyFont="1"/>
    <xf borderId="10" fillId="8" fontId="27" numFmtId="0" xfId="0" applyAlignment="1" applyBorder="1" applyFont="1">
      <alignment horizontal="center" readingOrder="0" vertical="center"/>
    </xf>
    <xf borderId="0" fillId="4" fontId="2" numFmtId="0" xfId="0" applyFont="1"/>
    <xf borderId="26" fillId="24" fontId="16" numFmtId="0" xfId="0" applyAlignment="1" applyBorder="1" applyFont="1">
      <alignment horizontal="center" readingOrder="0" vertical="bottom"/>
    </xf>
    <xf borderId="27" fillId="6" fontId="46" numFmtId="0" xfId="0" applyAlignment="1" applyBorder="1" applyFont="1">
      <alignment horizontal="center" readingOrder="0" shrinkToFit="0" vertical="center" wrapText="1"/>
    </xf>
    <xf borderId="10" fillId="7" fontId="42" numFmtId="0" xfId="0" applyAlignment="1" applyBorder="1" applyFont="1">
      <alignment horizontal="center" readingOrder="0" shrinkToFit="0" vertical="center" wrapText="1"/>
    </xf>
    <xf borderId="10" fillId="8" fontId="14" numFmtId="0" xfId="0" applyAlignment="1" applyBorder="1" applyFont="1">
      <alignment horizontal="center" readingOrder="0" shrinkToFit="0" vertical="center" wrapText="1"/>
    </xf>
    <xf borderId="10" fillId="7" fontId="53" numFmtId="0" xfId="0" applyAlignment="1" applyBorder="1" applyFont="1">
      <alignment horizontal="center" readingOrder="0" shrinkToFit="0" vertical="center" wrapText="1"/>
    </xf>
    <xf borderId="14" fillId="24" fontId="16" numFmtId="0" xfId="0" applyAlignment="1" applyBorder="1" applyFont="1">
      <alignment horizontal="center" vertical="bottom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8.xml"/><Relationship Id="rId42" Type="http://schemas.openxmlformats.org/officeDocument/2006/relationships/worksheet" Target="worksheets/sheet40.xml"/><Relationship Id="rId41" Type="http://schemas.openxmlformats.org/officeDocument/2006/relationships/worksheet" Target="worksheets/sheet39.xml"/><Relationship Id="rId44" Type="http://schemas.openxmlformats.org/officeDocument/2006/relationships/worksheet" Target="worksheets/sheet42.xml"/><Relationship Id="rId43" Type="http://schemas.openxmlformats.org/officeDocument/2006/relationships/worksheet" Target="worksheets/sheet41.xml"/><Relationship Id="rId46" Type="http://schemas.openxmlformats.org/officeDocument/2006/relationships/worksheet" Target="worksheets/sheet44.xml"/><Relationship Id="rId45" Type="http://schemas.openxmlformats.org/officeDocument/2006/relationships/worksheet" Target="worksheets/sheet43.xml"/><Relationship Id="rId48" Type="http://schemas.openxmlformats.org/officeDocument/2006/relationships/worksheet" Target="worksheets/sheet46.xml"/><Relationship Id="rId47" Type="http://schemas.openxmlformats.org/officeDocument/2006/relationships/worksheet" Target="worksheets/sheet45.xml"/><Relationship Id="rId49" Type="http://schemas.openxmlformats.org/officeDocument/2006/relationships/worksheet" Target="worksheets/sheet47.xml"/><Relationship Id="rId31" Type="http://schemas.openxmlformats.org/officeDocument/2006/relationships/worksheet" Target="worksheets/sheet29.xml"/><Relationship Id="rId30" Type="http://schemas.openxmlformats.org/officeDocument/2006/relationships/worksheet" Target="worksheets/sheet28.xml"/><Relationship Id="rId33" Type="http://schemas.openxmlformats.org/officeDocument/2006/relationships/worksheet" Target="worksheets/sheet31.xml"/><Relationship Id="rId32" Type="http://schemas.openxmlformats.org/officeDocument/2006/relationships/worksheet" Target="worksheets/sheet30.xml"/><Relationship Id="rId35" Type="http://schemas.openxmlformats.org/officeDocument/2006/relationships/worksheet" Target="worksheets/sheet33.xml"/><Relationship Id="rId34" Type="http://schemas.openxmlformats.org/officeDocument/2006/relationships/worksheet" Target="worksheets/sheet32.xml"/><Relationship Id="rId37" Type="http://schemas.openxmlformats.org/officeDocument/2006/relationships/worksheet" Target="worksheets/sheet35.xml"/><Relationship Id="rId36" Type="http://schemas.openxmlformats.org/officeDocument/2006/relationships/worksheet" Target="worksheets/sheet34.xml"/><Relationship Id="rId39" Type="http://schemas.openxmlformats.org/officeDocument/2006/relationships/worksheet" Target="worksheets/sheet37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22" Type="http://schemas.openxmlformats.org/officeDocument/2006/relationships/worksheet" Target="worksheets/sheet20.xml"/><Relationship Id="rId21" Type="http://schemas.openxmlformats.org/officeDocument/2006/relationships/worksheet" Target="worksheets/sheet19.xml"/><Relationship Id="rId24" Type="http://schemas.openxmlformats.org/officeDocument/2006/relationships/worksheet" Target="worksheets/sheet22.xml"/><Relationship Id="rId23" Type="http://schemas.openxmlformats.org/officeDocument/2006/relationships/worksheet" Target="worksheets/sheet21.xml"/><Relationship Id="rId26" Type="http://schemas.openxmlformats.org/officeDocument/2006/relationships/worksheet" Target="worksheets/sheet24.xml"/><Relationship Id="rId25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27" Type="http://schemas.openxmlformats.org/officeDocument/2006/relationships/worksheet" Target="worksheets/sheet25.xml"/><Relationship Id="rId29" Type="http://schemas.openxmlformats.org/officeDocument/2006/relationships/worksheet" Target="worksheets/sheet27.xml"/><Relationship Id="rId95" Type="http://schemas.openxmlformats.org/officeDocument/2006/relationships/worksheet" Target="worksheets/sheet93.xml"/><Relationship Id="rId94" Type="http://schemas.openxmlformats.org/officeDocument/2006/relationships/worksheet" Target="worksheets/sheet92.xml"/><Relationship Id="rId97" Type="http://schemas.openxmlformats.org/officeDocument/2006/relationships/worksheet" Target="worksheets/sheet95.xml"/><Relationship Id="rId96" Type="http://schemas.openxmlformats.org/officeDocument/2006/relationships/worksheet" Target="worksheets/sheet94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91" Type="http://schemas.openxmlformats.org/officeDocument/2006/relationships/worksheet" Target="worksheets/sheet89.xml"/><Relationship Id="rId90" Type="http://schemas.openxmlformats.org/officeDocument/2006/relationships/worksheet" Target="worksheets/sheet88.xml"/><Relationship Id="rId93" Type="http://schemas.openxmlformats.org/officeDocument/2006/relationships/worksheet" Target="worksheets/sheet91.xml"/><Relationship Id="rId92" Type="http://schemas.openxmlformats.org/officeDocument/2006/relationships/worksheet" Target="worksheets/sheet90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19" Type="http://schemas.openxmlformats.org/officeDocument/2006/relationships/worksheet" Target="worksheets/sheet17.xml"/><Relationship Id="rId18" Type="http://schemas.openxmlformats.org/officeDocument/2006/relationships/worksheet" Target="worksheets/sheet16.xml"/><Relationship Id="rId84" Type="http://schemas.openxmlformats.org/officeDocument/2006/relationships/worksheet" Target="worksheets/sheet82.xml"/><Relationship Id="rId83" Type="http://schemas.openxmlformats.org/officeDocument/2006/relationships/worksheet" Target="worksheets/sheet81.xml"/><Relationship Id="rId86" Type="http://schemas.openxmlformats.org/officeDocument/2006/relationships/worksheet" Target="worksheets/sheet84.xml"/><Relationship Id="rId85" Type="http://schemas.openxmlformats.org/officeDocument/2006/relationships/worksheet" Target="worksheets/sheet83.xml"/><Relationship Id="rId88" Type="http://schemas.openxmlformats.org/officeDocument/2006/relationships/worksheet" Target="worksheets/sheet86.xml"/><Relationship Id="rId87" Type="http://schemas.openxmlformats.org/officeDocument/2006/relationships/worksheet" Target="worksheets/sheet85.xml"/><Relationship Id="rId89" Type="http://schemas.openxmlformats.org/officeDocument/2006/relationships/worksheet" Target="worksheets/sheet87.xml"/><Relationship Id="rId80" Type="http://schemas.openxmlformats.org/officeDocument/2006/relationships/worksheet" Target="worksheets/sheet78.xml"/><Relationship Id="rId82" Type="http://schemas.openxmlformats.org/officeDocument/2006/relationships/worksheet" Target="worksheets/sheet80.xml"/><Relationship Id="rId81" Type="http://schemas.openxmlformats.org/officeDocument/2006/relationships/worksheet" Target="worksheets/sheet79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73" Type="http://schemas.openxmlformats.org/officeDocument/2006/relationships/worksheet" Target="worksheets/sheet71.xml"/><Relationship Id="rId72" Type="http://schemas.openxmlformats.org/officeDocument/2006/relationships/worksheet" Target="worksheets/sheet70.xml"/><Relationship Id="rId75" Type="http://schemas.openxmlformats.org/officeDocument/2006/relationships/worksheet" Target="worksheets/sheet73.xml"/><Relationship Id="rId74" Type="http://schemas.openxmlformats.org/officeDocument/2006/relationships/worksheet" Target="worksheets/sheet72.xml"/><Relationship Id="rId77" Type="http://schemas.openxmlformats.org/officeDocument/2006/relationships/worksheet" Target="worksheets/sheet75.xml"/><Relationship Id="rId76" Type="http://schemas.openxmlformats.org/officeDocument/2006/relationships/worksheet" Target="worksheets/sheet74.xml"/><Relationship Id="rId79" Type="http://schemas.openxmlformats.org/officeDocument/2006/relationships/worksheet" Target="worksheets/sheet77.xml"/><Relationship Id="rId78" Type="http://schemas.openxmlformats.org/officeDocument/2006/relationships/worksheet" Target="worksheets/sheet76.xml"/><Relationship Id="rId71" Type="http://schemas.openxmlformats.org/officeDocument/2006/relationships/worksheet" Target="worksheets/sheet69.xml"/><Relationship Id="rId70" Type="http://schemas.openxmlformats.org/officeDocument/2006/relationships/worksheet" Target="worksheets/sheet68.xml"/><Relationship Id="rId62" Type="http://schemas.openxmlformats.org/officeDocument/2006/relationships/worksheet" Target="worksheets/sheet60.xml"/><Relationship Id="rId61" Type="http://schemas.openxmlformats.org/officeDocument/2006/relationships/worksheet" Target="worksheets/sheet59.xml"/><Relationship Id="rId64" Type="http://schemas.openxmlformats.org/officeDocument/2006/relationships/worksheet" Target="worksheets/sheet62.xml"/><Relationship Id="rId63" Type="http://schemas.openxmlformats.org/officeDocument/2006/relationships/worksheet" Target="worksheets/sheet61.xml"/><Relationship Id="rId66" Type="http://schemas.openxmlformats.org/officeDocument/2006/relationships/worksheet" Target="worksheets/sheet64.xml"/><Relationship Id="rId65" Type="http://schemas.openxmlformats.org/officeDocument/2006/relationships/worksheet" Target="worksheets/sheet63.xml"/><Relationship Id="rId68" Type="http://schemas.openxmlformats.org/officeDocument/2006/relationships/worksheet" Target="worksheets/sheet66.xml"/><Relationship Id="rId67" Type="http://schemas.openxmlformats.org/officeDocument/2006/relationships/worksheet" Target="worksheets/sheet65.xml"/><Relationship Id="rId60" Type="http://schemas.openxmlformats.org/officeDocument/2006/relationships/worksheet" Target="worksheets/sheet58.xml"/><Relationship Id="rId69" Type="http://schemas.openxmlformats.org/officeDocument/2006/relationships/worksheet" Target="worksheets/sheet67.xml"/><Relationship Id="rId51" Type="http://schemas.openxmlformats.org/officeDocument/2006/relationships/worksheet" Target="worksheets/sheet49.xml"/><Relationship Id="rId50" Type="http://schemas.openxmlformats.org/officeDocument/2006/relationships/worksheet" Target="worksheets/sheet48.xml"/><Relationship Id="rId53" Type="http://schemas.openxmlformats.org/officeDocument/2006/relationships/worksheet" Target="worksheets/sheet51.xml"/><Relationship Id="rId52" Type="http://schemas.openxmlformats.org/officeDocument/2006/relationships/worksheet" Target="worksheets/sheet50.xml"/><Relationship Id="rId55" Type="http://schemas.openxmlformats.org/officeDocument/2006/relationships/worksheet" Target="worksheets/sheet53.xml"/><Relationship Id="rId54" Type="http://schemas.openxmlformats.org/officeDocument/2006/relationships/worksheet" Target="worksheets/sheet52.xml"/><Relationship Id="rId57" Type="http://schemas.openxmlformats.org/officeDocument/2006/relationships/worksheet" Target="worksheets/sheet55.xml"/><Relationship Id="rId56" Type="http://schemas.openxmlformats.org/officeDocument/2006/relationships/worksheet" Target="worksheets/sheet54.xml"/><Relationship Id="rId59" Type="http://schemas.openxmlformats.org/officeDocument/2006/relationships/worksheet" Target="worksheets/sheet57.xml"/><Relationship Id="rId58" Type="http://schemas.openxmlformats.org/officeDocument/2006/relationships/worksheet" Target="worksheets/sheet5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6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7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8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9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comments" Target="../comments10.xml"/><Relationship Id="rId2" Type="http://schemas.openxmlformats.org/officeDocument/2006/relationships/drawing" Target="../drawings/drawing11.xml"/><Relationship Id="rId3" Type="http://schemas.openxmlformats.org/officeDocument/2006/relationships/vmlDrawing" Target="../drawings/vmlDrawing10.v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11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11.v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comments" Target="../comments12.xml"/><Relationship Id="rId2" Type="http://schemas.openxmlformats.org/officeDocument/2006/relationships/drawing" Target="../drawings/drawing13.xml"/><Relationship Id="rId3" Type="http://schemas.openxmlformats.org/officeDocument/2006/relationships/vmlDrawing" Target="../drawings/vmlDrawing12.v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comments" Target="../comments13.xml"/><Relationship Id="rId2" Type="http://schemas.openxmlformats.org/officeDocument/2006/relationships/drawing" Target="../drawings/drawing14.xml"/><Relationship Id="rId3" Type="http://schemas.openxmlformats.org/officeDocument/2006/relationships/vmlDrawing" Target="../drawings/vmlDrawing13.v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<Relationships xmlns="http://schemas.openxmlformats.org/package/2006/relationships"><Relationship Id="rId1" Type="http://schemas.openxmlformats.org/officeDocument/2006/relationships/hyperlink" Target="mailto:adriana.guarin@ambientebogota.gov.co" TargetMode="External"/><Relationship Id="rId2" Type="http://schemas.openxmlformats.org/officeDocument/2006/relationships/hyperlink" Target="mailto:paulaa.fierroc94@gmail.com" TargetMode="External"/><Relationship Id="rId3" Type="http://schemas.openxmlformats.org/officeDocument/2006/relationships/drawing" Target="../drawings/drawing89.xml"/></Relationships>
</file>

<file path=xl/worksheets/_rels/sheet90.xml.rels><?xml version="1.0" encoding="UTF-8" standalone="yes"?><Relationships xmlns="http://schemas.openxmlformats.org/package/2006/relationships"><Relationship Id="rId1" Type="http://schemas.openxmlformats.org/officeDocument/2006/relationships/hyperlink" Target="mailto:adriana.guarin@ambientebogota.gov.co" TargetMode="External"/><Relationship Id="rId2" Type="http://schemas.openxmlformats.org/officeDocument/2006/relationships/hyperlink" Target="mailto:paulaa.fierroc94@gmail.com" TargetMode="External"/><Relationship Id="rId3" Type="http://schemas.openxmlformats.org/officeDocument/2006/relationships/drawing" Target="../drawings/drawing90.xml"/></Relationships>
</file>

<file path=xl/worksheets/_rels/sheet9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8" width="12.63"/>
    <col customWidth="1" min="9" max="9" width="4.5"/>
    <col customWidth="1" min="10" max="17" width="12.63"/>
  </cols>
  <sheetData>
    <row r="1" ht="12.75" customHeight="1">
      <c r="B1" s="1" t="s">
        <v>0</v>
      </c>
      <c r="C1" s="2"/>
      <c r="D1" s="2"/>
      <c r="E1" s="2"/>
      <c r="F1" s="2"/>
      <c r="G1" s="2"/>
      <c r="H1" s="3"/>
      <c r="I1" s="4"/>
      <c r="J1" s="5" t="s">
        <v>1</v>
      </c>
      <c r="K1" s="1" t="s">
        <v>2</v>
      </c>
      <c r="L1" s="2"/>
      <c r="M1" s="2"/>
      <c r="N1" s="2"/>
      <c r="O1" s="2"/>
      <c r="P1" s="2"/>
      <c r="Q1" s="3"/>
    </row>
    <row r="2" ht="12.75" customHeight="1">
      <c r="B2" s="6"/>
      <c r="H2" s="7"/>
      <c r="I2" s="4"/>
      <c r="J2" s="5" t="s">
        <v>3</v>
      </c>
      <c r="K2" s="6"/>
      <c r="Q2" s="7"/>
    </row>
    <row r="3" ht="12.75" customHeight="1">
      <c r="B3" s="6"/>
      <c r="H3" s="7"/>
      <c r="I3" s="4"/>
      <c r="J3" s="8"/>
      <c r="K3" s="6"/>
      <c r="Q3" s="7"/>
    </row>
    <row r="4" ht="12.75" customHeight="1">
      <c r="B4" s="9"/>
      <c r="C4" s="10"/>
      <c r="D4" s="10"/>
      <c r="E4" s="10"/>
      <c r="F4" s="10"/>
      <c r="G4" s="10"/>
      <c r="H4" s="11"/>
      <c r="I4" s="4"/>
      <c r="J4" s="8"/>
      <c r="K4" s="9"/>
      <c r="L4" s="10"/>
      <c r="M4" s="10"/>
      <c r="N4" s="10"/>
      <c r="O4" s="10"/>
      <c r="P4" s="10"/>
      <c r="Q4" s="11"/>
    </row>
    <row r="5" ht="15.75" customHeight="1">
      <c r="B5" s="12"/>
      <c r="C5" s="13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4" t="s">
        <v>9</v>
      </c>
      <c r="I5" s="4"/>
      <c r="J5" s="15"/>
      <c r="K5" s="12"/>
      <c r="L5" s="13" t="s">
        <v>4</v>
      </c>
      <c r="M5" s="13" t="s">
        <v>5</v>
      </c>
      <c r="N5" s="13" t="s">
        <v>6</v>
      </c>
      <c r="O5" s="13" t="s">
        <v>7</v>
      </c>
      <c r="P5" s="13" t="s">
        <v>8</v>
      </c>
      <c r="Q5" s="14" t="s">
        <v>9</v>
      </c>
    </row>
    <row r="6" ht="15.75" customHeight="1">
      <c r="B6" s="16" t="s">
        <v>10</v>
      </c>
      <c r="C6" s="17" t="s">
        <v>11</v>
      </c>
      <c r="D6" s="17" t="s">
        <v>11</v>
      </c>
      <c r="E6" s="17" t="s">
        <v>11</v>
      </c>
      <c r="F6" s="17" t="s">
        <v>11</v>
      </c>
      <c r="G6" s="17" t="s">
        <v>11</v>
      </c>
      <c r="H6" s="18" t="s">
        <v>12</v>
      </c>
      <c r="I6" s="4"/>
      <c r="J6" s="15"/>
      <c r="K6" s="16" t="s">
        <v>10</v>
      </c>
      <c r="L6" s="17" t="s">
        <v>11</v>
      </c>
      <c r="M6" s="17" t="s">
        <v>11</v>
      </c>
      <c r="N6" s="17" t="s">
        <v>11</v>
      </c>
      <c r="O6" s="17" t="s">
        <v>11</v>
      </c>
      <c r="P6" s="17" t="s">
        <v>11</v>
      </c>
      <c r="Q6" s="18" t="s">
        <v>12</v>
      </c>
    </row>
    <row r="7" ht="15.75" customHeight="1">
      <c r="B7" s="19"/>
      <c r="C7" s="17" t="s">
        <v>11</v>
      </c>
      <c r="D7" s="17" t="s">
        <v>11</v>
      </c>
      <c r="E7" s="17" t="s">
        <v>11</v>
      </c>
      <c r="F7" s="17" t="s">
        <v>11</v>
      </c>
      <c r="G7" s="17" t="s">
        <v>11</v>
      </c>
      <c r="H7" s="19"/>
      <c r="I7" s="4"/>
      <c r="J7" s="15"/>
      <c r="K7" s="19"/>
      <c r="L7" s="17" t="s">
        <v>11</v>
      </c>
      <c r="M7" s="17" t="s">
        <v>11</v>
      </c>
      <c r="N7" s="17" t="s">
        <v>11</v>
      </c>
      <c r="O7" s="17" t="s">
        <v>11</v>
      </c>
      <c r="P7" s="17" t="s">
        <v>11</v>
      </c>
      <c r="Q7" s="19"/>
    </row>
    <row r="8" ht="30.0" customHeight="1">
      <c r="B8" s="20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 t="s">
        <v>18</v>
      </c>
      <c r="H8" s="19"/>
      <c r="I8" s="4"/>
      <c r="J8" s="22" t="s">
        <v>19</v>
      </c>
      <c r="K8" s="20" t="s">
        <v>20</v>
      </c>
      <c r="L8" s="17" t="s">
        <v>1</v>
      </c>
      <c r="M8" s="17" t="s">
        <v>1</v>
      </c>
      <c r="N8" s="17" t="s">
        <v>21</v>
      </c>
      <c r="O8" s="17" t="s">
        <v>22</v>
      </c>
      <c r="P8" s="17" t="s">
        <v>23</v>
      </c>
      <c r="Q8" s="19"/>
    </row>
    <row r="9" ht="15.75" customHeight="1">
      <c r="A9" s="16" t="s">
        <v>19</v>
      </c>
      <c r="B9" s="22">
        <v>1.0</v>
      </c>
      <c r="C9" s="23" t="s">
        <v>24</v>
      </c>
      <c r="D9" s="23" t="s">
        <v>24</v>
      </c>
      <c r="E9" s="23" t="s">
        <v>24</v>
      </c>
      <c r="F9" s="23" t="s">
        <v>25</v>
      </c>
      <c r="G9" s="23" t="s">
        <v>26</v>
      </c>
      <c r="H9" s="19"/>
      <c r="I9" s="4"/>
      <c r="J9" s="24"/>
      <c r="K9" s="22" t="s">
        <v>27</v>
      </c>
      <c r="L9" s="25" t="s">
        <v>1</v>
      </c>
      <c r="M9" s="26"/>
      <c r="N9" s="27" t="s">
        <v>21</v>
      </c>
      <c r="O9" s="28"/>
      <c r="P9" s="26"/>
      <c r="Q9" s="29"/>
    </row>
    <row r="10" ht="15.75" customHeight="1">
      <c r="A10" s="19"/>
      <c r="B10" s="22">
        <v>2.0</v>
      </c>
      <c r="C10" s="23" t="s">
        <v>15</v>
      </c>
      <c r="D10" s="23" t="s">
        <v>28</v>
      </c>
      <c r="E10" s="23" t="s">
        <v>18</v>
      </c>
      <c r="F10" s="23" t="s">
        <v>26</v>
      </c>
      <c r="G10" s="23" t="s">
        <v>17</v>
      </c>
      <c r="H10" s="19"/>
      <c r="I10" s="4"/>
      <c r="J10" s="15"/>
      <c r="K10" s="12"/>
      <c r="L10" s="13" t="s">
        <v>29</v>
      </c>
      <c r="M10" s="13" t="s">
        <v>30</v>
      </c>
      <c r="N10" s="13" t="s">
        <v>31</v>
      </c>
      <c r="O10" s="13" t="s">
        <v>32</v>
      </c>
      <c r="P10" s="13" t="s">
        <v>33</v>
      </c>
      <c r="Q10" s="14" t="s">
        <v>9</v>
      </c>
    </row>
    <row r="11" ht="15.75" customHeight="1">
      <c r="A11" s="19"/>
      <c r="B11" s="22">
        <v>4.0</v>
      </c>
      <c r="C11" s="23" t="s">
        <v>28</v>
      </c>
      <c r="D11" s="23" t="s">
        <v>25</v>
      </c>
      <c r="E11" s="23" t="s">
        <v>26</v>
      </c>
      <c r="F11" s="23" t="s">
        <v>34</v>
      </c>
      <c r="G11" s="23" t="s">
        <v>14</v>
      </c>
      <c r="H11" s="19"/>
      <c r="I11" s="4"/>
      <c r="J11" s="15"/>
      <c r="K11" s="16" t="s">
        <v>10</v>
      </c>
      <c r="L11" s="17"/>
      <c r="M11" s="17"/>
      <c r="N11" s="17" t="s">
        <v>22</v>
      </c>
      <c r="O11" s="17" t="s">
        <v>35</v>
      </c>
      <c r="P11" s="17" t="s">
        <v>1</v>
      </c>
      <c r="Q11" s="18" t="s">
        <v>36</v>
      </c>
    </row>
    <row r="12" ht="15.75" customHeight="1">
      <c r="A12" s="19"/>
      <c r="B12" s="22">
        <v>5.0</v>
      </c>
      <c r="C12" s="23" t="s">
        <v>16</v>
      </c>
      <c r="D12" s="23" t="s">
        <v>16</v>
      </c>
      <c r="E12" s="23" t="s">
        <v>37</v>
      </c>
      <c r="F12" s="23" t="s">
        <v>28</v>
      </c>
      <c r="G12" s="23" t="s">
        <v>37</v>
      </c>
      <c r="H12" s="19"/>
      <c r="I12" s="4"/>
      <c r="J12" s="15"/>
      <c r="K12" s="19"/>
      <c r="L12" s="17"/>
      <c r="M12" s="17"/>
      <c r="N12" s="17"/>
      <c r="O12" s="17"/>
      <c r="P12" s="17"/>
      <c r="Q12" s="19"/>
    </row>
    <row r="13" ht="20.25" customHeight="1">
      <c r="B13" s="22" t="s">
        <v>27</v>
      </c>
      <c r="C13" s="30" t="s">
        <v>16</v>
      </c>
      <c r="D13" s="26"/>
      <c r="E13" s="31" t="s">
        <v>26</v>
      </c>
      <c r="F13" s="28"/>
      <c r="G13" s="26"/>
      <c r="H13" s="29"/>
      <c r="I13" s="4"/>
      <c r="J13" s="22" t="s">
        <v>19</v>
      </c>
      <c r="K13" s="20" t="s">
        <v>20</v>
      </c>
      <c r="L13" s="17"/>
      <c r="M13" s="17" t="s">
        <v>35</v>
      </c>
      <c r="N13" s="17" t="s">
        <v>1</v>
      </c>
      <c r="O13" s="17" t="s">
        <v>21</v>
      </c>
      <c r="P13" s="17" t="s">
        <v>21</v>
      </c>
      <c r="Q13" s="19"/>
    </row>
    <row r="14" ht="15.75" customHeight="1">
      <c r="B14" s="12"/>
      <c r="C14" s="13" t="s">
        <v>29</v>
      </c>
      <c r="D14" s="13" t="s">
        <v>30</v>
      </c>
      <c r="E14" s="13" t="s">
        <v>31</v>
      </c>
      <c r="F14" s="13" t="s">
        <v>32</v>
      </c>
      <c r="G14" s="13" t="s">
        <v>33</v>
      </c>
      <c r="H14" s="14" t="s">
        <v>9</v>
      </c>
      <c r="I14" s="4"/>
      <c r="J14" s="24"/>
      <c r="K14" s="22" t="s">
        <v>27</v>
      </c>
      <c r="L14" s="25" t="s">
        <v>21</v>
      </c>
      <c r="M14" s="32"/>
      <c r="N14" s="27" t="s">
        <v>23</v>
      </c>
      <c r="O14" s="28"/>
      <c r="P14" s="26"/>
      <c r="Q14" s="29"/>
    </row>
    <row r="15" ht="15.75" customHeight="1">
      <c r="B15" s="16" t="s">
        <v>10</v>
      </c>
      <c r="C15" s="33"/>
      <c r="D15" s="17" t="s">
        <v>11</v>
      </c>
      <c r="E15" s="17" t="s">
        <v>34</v>
      </c>
      <c r="F15" s="17" t="s">
        <v>38</v>
      </c>
      <c r="G15" s="17" t="s">
        <v>14</v>
      </c>
      <c r="H15" s="18" t="s">
        <v>36</v>
      </c>
      <c r="I15" s="4"/>
      <c r="J15" s="15"/>
      <c r="K15" s="12"/>
      <c r="L15" s="13" t="s">
        <v>39</v>
      </c>
      <c r="M15" s="13" t="s">
        <v>40</v>
      </c>
      <c r="N15" s="13" t="s">
        <v>41</v>
      </c>
      <c r="O15" s="13" t="s">
        <v>42</v>
      </c>
      <c r="P15" s="13" t="s">
        <v>43</v>
      </c>
      <c r="Q15" s="14" t="s">
        <v>9</v>
      </c>
    </row>
    <row r="16" ht="15.75" customHeight="1">
      <c r="B16" s="19"/>
      <c r="C16" s="33"/>
      <c r="D16" s="17" t="s">
        <v>11</v>
      </c>
      <c r="E16" s="17" t="s">
        <v>16</v>
      </c>
      <c r="F16" s="17" t="s">
        <v>18</v>
      </c>
      <c r="G16" s="17" t="s">
        <v>17</v>
      </c>
      <c r="H16" s="19"/>
      <c r="I16" s="4"/>
      <c r="J16" s="15"/>
      <c r="K16" s="16" t="s">
        <v>10</v>
      </c>
      <c r="L16" s="17" t="s">
        <v>23</v>
      </c>
      <c r="M16" s="17" t="s">
        <v>22</v>
      </c>
      <c r="N16" s="17" t="s">
        <v>35</v>
      </c>
      <c r="O16" s="17" t="s">
        <v>1</v>
      </c>
      <c r="P16" s="17" t="s">
        <v>35</v>
      </c>
      <c r="Q16" s="18" t="s">
        <v>44</v>
      </c>
    </row>
    <row r="17" ht="15.75" customHeight="1">
      <c r="B17" s="19"/>
      <c r="C17" s="33"/>
      <c r="D17" s="17"/>
      <c r="E17" s="17"/>
      <c r="F17" s="17"/>
      <c r="G17" s="17"/>
      <c r="H17" s="19"/>
      <c r="I17" s="4"/>
      <c r="J17" s="15"/>
      <c r="K17" s="19"/>
      <c r="L17" s="17"/>
      <c r="M17" s="17"/>
      <c r="N17" s="17"/>
      <c r="O17" s="17"/>
      <c r="P17" s="17"/>
      <c r="Q17" s="19"/>
    </row>
    <row r="18" ht="30.0" customHeight="1">
      <c r="B18" s="20" t="s">
        <v>13</v>
      </c>
      <c r="C18" s="33"/>
      <c r="D18" s="21" t="s">
        <v>34</v>
      </c>
      <c r="E18" s="21" t="s">
        <v>38</v>
      </c>
      <c r="F18" s="21" t="s">
        <v>15</v>
      </c>
      <c r="G18" s="21" t="s">
        <v>26</v>
      </c>
      <c r="H18" s="19"/>
      <c r="I18" s="4"/>
      <c r="J18" s="15"/>
      <c r="K18" s="19"/>
      <c r="L18" s="17"/>
      <c r="M18" s="17"/>
      <c r="N18" s="17"/>
      <c r="O18" s="17"/>
      <c r="P18" s="17"/>
      <c r="Q18" s="19"/>
    </row>
    <row r="19" ht="30.0" customHeight="1">
      <c r="A19" s="16" t="s">
        <v>19</v>
      </c>
      <c r="B19" s="22">
        <v>1.0</v>
      </c>
      <c r="C19" s="33"/>
      <c r="D19" s="23" t="s">
        <v>24</v>
      </c>
      <c r="E19" s="23" t="s">
        <v>24</v>
      </c>
      <c r="F19" s="23" t="s">
        <v>28</v>
      </c>
      <c r="G19" s="23" t="s">
        <v>24</v>
      </c>
      <c r="H19" s="19"/>
      <c r="I19" s="4"/>
      <c r="J19" s="22" t="s">
        <v>19</v>
      </c>
      <c r="K19" s="20" t="s">
        <v>20</v>
      </c>
      <c r="L19" s="17" t="s">
        <v>21</v>
      </c>
      <c r="M19" s="17" t="s">
        <v>21</v>
      </c>
      <c r="N19" s="17" t="s">
        <v>21</v>
      </c>
      <c r="O19" s="17" t="s">
        <v>21</v>
      </c>
      <c r="P19" s="17" t="s">
        <v>21</v>
      </c>
      <c r="Q19" s="19"/>
    </row>
    <row r="20" ht="15.75" customHeight="1">
      <c r="A20" s="19"/>
      <c r="B20" s="22">
        <v>2.0</v>
      </c>
      <c r="C20" s="33"/>
      <c r="D20" s="23" t="s">
        <v>17</v>
      </c>
      <c r="E20" s="23" t="s">
        <v>18</v>
      </c>
      <c r="F20" s="23" t="s">
        <v>17</v>
      </c>
      <c r="G20" s="23" t="s">
        <v>18</v>
      </c>
      <c r="H20" s="19"/>
      <c r="I20" s="4"/>
      <c r="J20" s="24"/>
      <c r="K20" s="22" t="s">
        <v>27</v>
      </c>
      <c r="L20" s="25" t="s">
        <v>23</v>
      </c>
      <c r="M20" s="32"/>
      <c r="N20" s="27" t="s">
        <v>35</v>
      </c>
      <c r="O20" s="28"/>
      <c r="P20" s="26"/>
      <c r="Q20" s="29"/>
    </row>
    <row r="21" ht="15.75" customHeight="1">
      <c r="A21" s="19"/>
      <c r="B21" s="22">
        <v>4.0</v>
      </c>
      <c r="C21" s="33"/>
      <c r="D21" s="23" t="s">
        <v>25</v>
      </c>
      <c r="E21" s="23" t="s">
        <v>14</v>
      </c>
      <c r="F21" s="23" t="s">
        <v>37</v>
      </c>
      <c r="G21" s="23" t="s">
        <v>15</v>
      </c>
      <c r="H21" s="19"/>
      <c r="I21" s="4"/>
      <c r="J21" s="15"/>
      <c r="K21" s="12"/>
      <c r="L21" s="13" t="s">
        <v>45</v>
      </c>
      <c r="M21" s="13" t="s">
        <v>46</v>
      </c>
      <c r="N21" s="13" t="s">
        <v>47</v>
      </c>
      <c r="O21" s="13" t="s">
        <v>48</v>
      </c>
      <c r="P21" s="13" t="s">
        <v>49</v>
      </c>
      <c r="Q21" s="14" t="s">
        <v>9</v>
      </c>
    </row>
    <row r="22" ht="15.75" customHeight="1">
      <c r="A22" s="19"/>
      <c r="B22" s="22">
        <v>5.0</v>
      </c>
      <c r="C22" s="33"/>
      <c r="D22" s="23" t="s">
        <v>38</v>
      </c>
      <c r="E22" s="23" t="s">
        <v>25</v>
      </c>
      <c r="F22" s="23" t="s">
        <v>26</v>
      </c>
      <c r="G22" s="23" t="s">
        <v>34</v>
      </c>
      <c r="H22" s="19"/>
      <c r="I22" s="4"/>
      <c r="J22" s="15"/>
      <c r="K22" s="16" t="s">
        <v>10</v>
      </c>
      <c r="L22" s="17" t="s">
        <v>1</v>
      </c>
      <c r="M22" s="17" t="s">
        <v>23</v>
      </c>
      <c r="N22" s="17" t="s">
        <v>35</v>
      </c>
      <c r="O22" s="17"/>
      <c r="P22" s="17"/>
      <c r="Q22" s="34" t="s">
        <v>50</v>
      </c>
    </row>
    <row r="23" ht="15.75" customHeight="1">
      <c r="B23" s="22" t="s">
        <v>27</v>
      </c>
      <c r="C23" s="30" t="s">
        <v>26</v>
      </c>
      <c r="D23" s="26"/>
      <c r="E23" s="31" t="s">
        <v>14</v>
      </c>
      <c r="F23" s="28"/>
      <c r="G23" s="26"/>
      <c r="H23" s="29"/>
      <c r="I23" s="4"/>
      <c r="J23" s="15"/>
      <c r="K23" s="35"/>
      <c r="L23" s="17"/>
      <c r="M23" s="17"/>
      <c r="N23" s="17"/>
      <c r="O23" s="17"/>
      <c r="P23" s="17"/>
      <c r="Q23" s="19"/>
    </row>
    <row r="24" ht="15.75" customHeight="1">
      <c r="B24" s="12"/>
      <c r="C24" s="13" t="s">
        <v>39</v>
      </c>
      <c r="D24" s="13" t="s">
        <v>40</v>
      </c>
      <c r="E24" s="13" t="s">
        <v>41</v>
      </c>
      <c r="F24" s="13" t="s">
        <v>42</v>
      </c>
      <c r="G24" s="13" t="s">
        <v>43</v>
      </c>
      <c r="H24" s="14" t="s">
        <v>9</v>
      </c>
      <c r="I24" s="4"/>
      <c r="J24" s="16" t="s">
        <v>19</v>
      </c>
      <c r="K24" s="36" t="s">
        <v>20</v>
      </c>
      <c r="L24" s="17" t="s">
        <v>21</v>
      </c>
      <c r="M24" s="17" t="s">
        <v>21</v>
      </c>
      <c r="N24" s="17" t="s">
        <v>21</v>
      </c>
      <c r="O24" s="17" t="s">
        <v>21</v>
      </c>
      <c r="P24" s="17" t="s">
        <v>21</v>
      </c>
      <c r="Q24" s="19"/>
    </row>
    <row r="25" ht="12.75" customHeight="1">
      <c r="B25" s="16" t="s">
        <v>10</v>
      </c>
      <c r="C25" s="17" t="s">
        <v>37</v>
      </c>
      <c r="D25" s="17" t="s">
        <v>18</v>
      </c>
      <c r="E25" s="17" t="s">
        <v>16</v>
      </c>
      <c r="F25" s="17" t="s">
        <v>34</v>
      </c>
      <c r="G25" s="17" t="s">
        <v>28</v>
      </c>
      <c r="H25" s="18" t="s">
        <v>44</v>
      </c>
      <c r="I25" s="4"/>
      <c r="J25" s="35"/>
      <c r="K25" s="35"/>
      <c r="L25" s="17" t="s">
        <v>35</v>
      </c>
      <c r="M25" s="17" t="s">
        <v>23</v>
      </c>
      <c r="N25" s="17" t="s">
        <v>1</v>
      </c>
      <c r="O25" s="17" t="s">
        <v>22</v>
      </c>
      <c r="P25" s="17"/>
      <c r="Q25" s="35"/>
    </row>
    <row r="26" ht="15.75" customHeight="1">
      <c r="B26" s="19"/>
      <c r="C26" s="17" t="s">
        <v>34</v>
      </c>
      <c r="D26" s="17" t="s">
        <v>38</v>
      </c>
      <c r="E26" s="17" t="s">
        <v>14</v>
      </c>
      <c r="F26" s="17" t="s">
        <v>38</v>
      </c>
      <c r="G26" s="17" t="s">
        <v>37</v>
      </c>
      <c r="H26" s="19"/>
      <c r="I26" s="4"/>
      <c r="J26" s="15"/>
      <c r="K26" s="22" t="s">
        <v>27</v>
      </c>
      <c r="L26" s="25" t="s">
        <v>35</v>
      </c>
      <c r="M26" s="32"/>
      <c r="N26" s="27" t="s">
        <v>22</v>
      </c>
      <c r="O26" s="28"/>
      <c r="P26" s="26"/>
      <c r="Q26" s="37"/>
    </row>
    <row r="27" ht="30.0" customHeight="1">
      <c r="B27" s="20" t="s">
        <v>13</v>
      </c>
      <c r="C27" s="21" t="s">
        <v>16</v>
      </c>
      <c r="D27" s="21" t="s">
        <v>14</v>
      </c>
      <c r="E27" s="21" t="s">
        <v>37</v>
      </c>
      <c r="F27" s="21" t="s">
        <v>28</v>
      </c>
      <c r="G27" s="21" t="s">
        <v>17</v>
      </c>
      <c r="H27" s="19"/>
      <c r="I27" s="4"/>
      <c r="J27" s="15"/>
      <c r="K27" s="38"/>
      <c r="L27" s="8"/>
      <c r="M27" s="8"/>
      <c r="N27" s="8"/>
      <c r="O27" s="8"/>
      <c r="P27" s="8"/>
      <c r="Q27" s="39"/>
    </row>
    <row r="28" ht="15.75" customHeight="1">
      <c r="A28" s="16" t="s">
        <v>19</v>
      </c>
      <c r="B28" s="22">
        <v>1.0</v>
      </c>
      <c r="C28" s="23" t="s">
        <v>24</v>
      </c>
      <c r="D28" s="23" t="s">
        <v>24</v>
      </c>
      <c r="E28" s="23" t="s">
        <v>24</v>
      </c>
      <c r="F28" s="23" t="s">
        <v>24</v>
      </c>
      <c r="G28" s="23" t="s">
        <v>24</v>
      </c>
      <c r="H28" s="19"/>
      <c r="I28" s="4"/>
      <c r="J28" s="15"/>
      <c r="K28" s="40"/>
      <c r="L28" s="8"/>
      <c r="M28" s="8"/>
      <c r="N28" s="8"/>
      <c r="O28" s="8"/>
      <c r="P28" s="8"/>
      <c r="Q28" s="41"/>
    </row>
    <row r="29" ht="15.75" customHeight="1">
      <c r="A29" s="19"/>
      <c r="B29" s="22">
        <v>2.0</v>
      </c>
      <c r="C29" s="23" t="s">
        <v>17</v>
      </c>
      <c r="D29" s="23" t="s">
        <v>17</v>
      </c>
      <c r="E29" s="23" t="s">
        <v>17</v>
      </c>
      <c r="F29" s="23" t="s">
        <v>15</v>
      </c>
      <c r="G29" s="23" t="s">
        <v>26</v>
      </c>
      <c r="H29" s="19"/>
      <c r="I29" s="4"/>
      <c r="J29" s="42"/>
      <c r="K29" s="43"/>
      <c r="L29" s="8"/>
      <c r="M29" s="8"/>
      <c r="N29" s="8"/>
      <c r="O29" s="8"/>
      <c r="P29" s="8"/>
      <c r="Q29" s="41"/>
    </row>
    <row r="30" ht="15.75" customHeight="1">
      <c r="A30" s="19"/>
      <c r="B30" s="22">
        <v>4.0</v>
      </c>
      <c r="C30" s="23" t="s">
        <v>14</v>
      </c>
      <c r="D30" s="23" t="s">
        <v>26</v>
      </c>
      <c r="E30" s="23" t="s">
        <v>38</v>
      </c>
      <c r="F30" s="23" t="s">
        <v>26</v>
      </c>
      <c r="G30" s="23" t="s">
        <v>38</v>
      </c>
      <c r="H30" s="19"/>
      <c r="I30" s="4"/>
      <c r="J30" s="42"/>
      <c r="K30" s="42"/>
      <c r="L30" s="8"/>
      <c r="M30" s="8"/>
      <c r="N30" s="44"/>
      <c r="O30" s="45"/>
      <c r="P30" s="46"/>
      <c r="Q30" s="40"/>
    </row>
    <row r="31" ht="15.75" customHeight="1">
      <c r="A31" s="19"/>
      <c r="B31" s="22">
        <v>5.0</v>
      </c>
      <c r="C31" s="23" t="s">
        <v>28</v>
      </c>
      <c r="D31" s="23" t="s">
        <v>34</v>
      </c>
      <c r="E31" s="23" t="s">
        <v>18</v>
      </c>
      <c r="F31" s="23" t="s">
        <v>37</v>
      </c>
      <c r="G31" s="23" t="s">
        <v>15</v>
      </c>
      <c r="H31" s="19"/>
      <c r="I31" s="4"/>
    </row>
    <row r="32" ht="15.75" customHeight="1">
      <c r="B32" s="22" t="s">
        <v>27</v>
      </c>
      <c r="C32" s="30" t="s">
        <v>14</v>
      </c>
      <c r="D32" s="26"/>
      <c r="E32" s="31" t="s">
        <v>34</v>
      </c>
      <c r="F32" s="28"/>
      <c r="G32" s="26"/>
      <c r="H32" s="29"/>
      <c r="I32" s="4"/>
    </row>
    <row r="33" ht="15.75" customHeight="1">
      <c r="B33" s="12"/>
      <c r="C33" s="13" t="s">
        <v>45</v>
      </c>
      <c r="D33" s="13" t="s">
        <v>46</v>
      </c>
      <c r="E33" s="13" t="s">
        <v>47</v>
      </c>
      <c r="F33" s="13" t="s">
        <v>48</v>
      </c>
      <c r="G33" s="13" t="s">
        <v>49</v>
      </c>
      <c r="H33" s="14" t="s">
        <v>9</v>
      </c>
      <c r="I33" s="4"/>
    </row>
    <row r="34" ht="12.75" customHeight="1">
      <c r="B34" s="16" t="s">
        <v>10</v>
      </c>
      <c r="C34" s="17" t="s">
        <v>14</v>
      </c>
      <c r="D34" s="17" t="s">
        <v>37</v>
      </c>
      <c r="E34" s="17"/>
      <c r="F34" s="17"/>
      <c r="G34" s="17"/>
      <c r="H34" s="18" t="s">
        <v>50</v>
      </c>
      <c r="I34" s="4"/>
    </row>
    <row r="35" ht="12.75" customHeight="1">
      <c r="B35" s="35"/>
      <c r="C35" s="17" t="s">
        <v>11</v>
      </c>
      <c r="D35" s="17" t="s">
        <v>11</v>
      </c>
      <c r="E35" s="17"/>
      <c r="F35" s="17"/>
      <c r="G35" s="17"/>
      <c r="H35" s="19"/>
      <c r="I35" s="4"/>
    </row>
    <row r="36" ht="30.0" customHeight="1">
      <c r="B36" s="20" t="s">
        <v>13</v>
      </c>
      <c r="C36" s="21" t="s">
        <v>18</v>
      </c>
      <c r="D36" s="21" t="s">
        <v>34</v>
      </c>
      <c r="E36" s="21" t="s">
        <v>38</v>
      </c>
      <c r="F36" s="21" t="s">
        <v>28</v>
      </c>
      <c r="G36" s="21" t="s">
        <v>26</v>
      </c>
      <c r="H36" s="19"/>
      <c r="I36" s="4"/>
    </row>
    <row r="37" ht="15.75" customHeight="1">
      <c r="A37" s="16" t="s">
        <v>19</v>
      </c>
      <c r="B37" s="22">
        <v>1.0</v>
      </c>
      <c r="C37" s="23" t="s">
        <v>24</v>
      </c>
      <c r="D37" s="23" t="s">
        <v>24</v>
      </c>
      <c r="E37" s="23" t="s">
        <v>24</v>
      </c>
      <c r="F37" s="23" t="s">
        <v>24</v>
      </c>
      <c r="G37" s="23" t="s">
        <v>24</v>
      </c>
      <c r="H37" s="19"/>
      <c r="I37" s="4"/>
    </row>
    <row r="38" ht="15.75" customHeight="1">
      <c r="A38" s="19"/>
      <c r="B38" s="22">
        <v>2.0</v>
      </c>
      <c r="C38" s="23" t="s">
        <v>17</v>
      </c>
      <c r="D38" s="23" t="s">
        <v>14</v>
      </c>
      <c r="E38" s="23" t="s">
        <v>17</v>
      </c>
      <c r="F38" s="23" t="s">
        <v>15</v>
      </c>
      <c r="G38" s="23" t="s">
        <v>17</v>
      </c>
      <c r="H38" s="19"/>
      <c r="I38" s="4"/>
    </row>
    <row r="39" ht="15.75" customHeight="1">
      <c r="A39" s="19"/>
      <c r="B39" s="22">
        <v>4.0</v>
      </c>
      <c r="C39" s="23" t="s">
        <v>34</v>
      </c>
      <c r="D39" s="23" t="s">
        <v>26</v>
      </c>
      <c r="E39" s="23" t="s">
        <v>25</v>
      </c>
      <c r="F39" s="23" t="s">
        <v>26</v>
      </c>
      <c r="G39" s="23" t="s">
        <v>38</v>
      </c>
      <c r="H39" s="19"/>
      <c r="I39" s="4"/>
    </row>
    <row r="40" ht="15.75" customHeight="1">
      <c r="A40" s="35"/>
      <c r="B40" s="22">
        <v>5.0</v>
      </c>
      <c r="C40" s="23" t="s">
        <v>16</v>
      </c>
      <c r="D40" s="23" t="s">
        <v>28</v>
      </c>
      <c r="E40" s="23" t="s">
        <v>16</v>
      </c>
      <c r="F40" s="23" t="s">
        <v>34</v>
      </c>
      <c r="G40" s="23" t="s">
        <v>37</v>
      </c>
      <c r="H40" s="19"/>
      <c r="I40" s="4"/>
    </row>
    <row r="41" ht="15.75" customHeight="1">
      <c r="B41" s="22" t="s">
        <v>27</v>
      </c>
      <c r="C41" s="30" t="s">
        <v>34</v>
      </c>
      <c r="D41" s="32"/>
      <c r="E41" s="31" t="s">
        <v>37</v>
      </c>
      <c r="F41" s="28"/>
      <c r="G41" s="32"/>
      <c r="H41" s="29"/>
      <c r="I41" s="4"/>
    </row>
    <row r="42" ht="15.75" customHeight="1">
      <c r="A42" s="8"/>
      <c r="B42" s="47"/>
      <c r="C42" s="48"/>
      <c r="D42" s="48"/>
      <c r="E42" s="48"/>
      <c r="F42" s="48"/>
      <c r="G42" s="48"/>
      <c r="H42" s="37"/>
      <c r="I42" s="4"/>
    </row>
    <row r="43" ht="12.75" customHeight="1">
      <c r="A43" s="8"/>
      <c r="B43" s="38"/>
      <c r="C43" s="8"/>
      <c r="D43" s="8"/>
      <c r="E43" s="8"/>
      <c r="F43" s="8"/>
      <c r="G43" s="8"/>
      <c r="H43" s="39"/>
      <c r="I43" s="4"/>
    </row>
    <row r="44" ht="12.75" customHeight="1">
      <c r="A44" s="8"/>
      <c r="B44" s="40"/>
      <c r="C44" s="8"/>
      <c r="D44" s="8"/>
      <c r="E44" s="8"/>
      <c r="F44" s="8"/>
      <c r="G44" s="8"/>
      <c r="H44" s="41"/>
      <c r="I44" s="4"/>
    </row>
    <row r="45" ht="15.75" customHeight="1">
      <c r="A45" s="8"/>
      <c r="B45" s="43"/>
      <c r="C45" s="8"/>
      <c r="D45" s="8"/>
      <c r="E45" s="8"/>
      <c r="F45" s="8"/>
      <c r="G45" s="8"/>
      <c r="H45" s="41"/>
      <c r="I45" s="4"/>
    </row>
    <row r="46" ht="15.75" customHeight="1">
      <c r="A46" s="38"/>
      <c r="B46" s="42"/>
      <c r="C46" s="8"/>
      <c r="D46" s="8"/>
      <c r="E46" s="8"/>
      <c r="F46" s="8"/>
      <c r="G46" s="8"/>
      <c r="H46" s="41"/>
      <c r="I46" s="4"/>
    </row>
    <row r="47" ht="15.75" customHeight="1">
      <c r="A47" s="41"/>
      <c r="B47" s="42"/>
      <c r="C47" s="8"/>
      <c r="D47" s="8"/>
      <c r="E47" s="8"/>
      <c r="F47" s="8"/>
      <c r="G47" s="8"/>
      <c r="H47" s="41"/>
      <c r="I47" s="4"/>
    </row>
    <row r="48" ht="15.75" customHeight="1">
      <c r="A48" s="41"/>
      <c r="B48" s="42"/>
      <c r="C48" s="8"/>
      <c r="D48" s="8"/>
      <c r="E48" s="8"/>
      <c r="F48" s="8"/>
      <c r="G48" s="8"/>
      <c r="H48" s="41"/>
      <c r="I48" s="4"/>
    </row>
    <row r="49" ht="15.75" customHeight="1">
      <c r="A49" s="40"/>
      <c r="B49" s="42"/>
      <c r="C49" s="8"/>
      <c r="D49" s="8"/>
      <c r="E49" s="8"/>
      <c r="F49" s="8"/>
      <c r="G49" s="8"/>
      <c r="H49" s="41"/>
      <c r="I49" s="4"/>
    </row>
    <row r="50" ht="15.75" customHeight="1">
      <c r="A50" s="8"/>
      <c r="B50" s="42"/>
      <c r="C50" s="44"/>
      <c r="D50" s="46"/>
      <c r="E50" s="44"/>
      <c r="F50" s="45"/>
      <c r="G50" s="46"/>
      <c r="H50" s="40"/>
      <c r="I50" s="4"/>
    </row>
    <row r="51" ht="12.75" customHeight="1">
      <c r="I51" s="4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  <row r="1000" ht="15.75" customHeight="1">
      <c r="I1000" s="49"/>
    </row>
  </sheetData>
  <mergeCells count="48">
    <mergeCell ref="C13:D13"/>
    <mergeCell ref="E13:G13"/>
    <mergeCell ref="B15:B17"/>
    <mergeCell ref="A19:A22"/>
    <mergeCell ref="C23:D23"/>
    <mergeCell ref="E23:G23"/>
    <mergeCell ref="B25:B26"/>
    <mergeCell ref="A28:A31"/>
    <mergeCell ref="C32:D32"/>
    <mergeCell ref="E32:G32"/>
    <mergeCell ref="B34:B35"/>
    <mergeCell ref="C41:D41"/>
    <mergeCell ref="E41:G41"/>
    <mergeCell ref="B43:B44"/>
    <mergeCell ref="L9:M9"/>
    <mergeCell ref="N9:P9"/>
    <mergeCell ref="Q6:Q9"/>
    <mergeCell ref="Q11:Q14"/>
    <mergeCell ref="Q16:Q20"/>
    <mergeCell ref="Q22:Q25"/>
    <mergeCell ref="Q27:Q30"/>
    <mergeCell ref="B1:H4"/>
    <mergeCell ref="K1:Q4"/>
    <mergeCell ref="B6:B7"/>
    <mergeCell ref="H6:H13"/>
    <mergeCell ref="K6:K7"/>
    <mergeCell ref="A9:A12"/>
    <mergeCell ref="K11:K12"/>
    <mergeCell ref="H15:H23"/>
    <mergeCell ref="H25:H32"/>
    <mergeCell ref="H34:H41"/>
    <mergeCell ref="H43:H50"/>
    <mergeCell ref="K24:K25"/>
    <mergeCell ref="L26:M26"/>
    <mergeCell ref="K27:K28"/>
    <mergeCell ref="N30:P30"/>
    <mergeCell ref="L14:M14"/>
    <mergeCell ref="N14:P14"/>
    <mergeCell ref="K16:K18"/>
    <mergeCell ref="L20:M20"/>
    <mergeCell ref="N20:P20"/>
    <mergeCell ref="K22:K23"/>
    <mergeCell ref="J24:J25"/>
    <mergeCell ref="N26:P26"/>
    <mergeCell ref="A37:A40"/>
    <mergeCell ref="A46:A49"/>
    <mergeCell ref="C50:D50"/>
    <mergeCell ref="E50:G50"/>
  </mergeCells>
  <dataValidations>
    <dataValidation type="custom" allowBlank="1" showInputMessage="1" prompt="Solo valores de la lista" sqref="J5:J7 J10:J12 J15:J18 J21:J23">
      <formula1>ISERROR(SEARCH(("Nombre"),(J5)))</formula1>
    </dataValidation>
  </dataValidation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8" width="12.63"/>
    <col customWidth="1" min="9" max="9" width="4.5"/>
    <col customWidth="1" min="10" max="17" width="12.63"/>
  </cols>
  <sheetData>
    <row r="1" ht="12.75" customHeight="1">
      <c r="A1" s="50" t="s">
        <v>51</v>
      </c>
      <c r="B1" s="1" t="s">
        <v>0</v>
      </c>
      <c r="C1" s="2"/>
      <c r="D1" s="2"/>
      <c r="E1" s="2"/>
      <c r="F1" s="2"/>
      <c r="G1" s="2"/>
      <c r="H1" s="3"/>
      <c r="I1" s="4"/>
      <c r="J1" s="5" t="s">
        <v>1</v>
      </c>
      <c r="K1" s="1" t="s">
        <v>2</v>
      </c>
      <c r="L1" s="2"/>
      <c r="M1" s="2"/>
      <c r="N1" s="2"/>
      <c r="O1" s="2"/>
      <c r="P1" s="2"/>
      <c r="Q1" s="3"/>
    </row>
    <row r="2" ht="12.75" customHeight="1">
      <c r="B2" s="6"/>
      <c r="H2" s="7"/>
      <c r="I2" s="4"/>
      <c r="J2" s="5" t="s">
        <v>3</v>
      </c>
      <c r="K2" s="6"/>
      <c r="Q2" s="7"/>
    </row>
    <row r="3" ht="12.75" customHeight="1">
      <c r="B3" s="6"/>
      <c r="H3" s="7"/>
      <c r="I3" s="4"/>
      <c r="J3" s="8"/>
      <c r="K3" s="6"/>
      <c r="Q3" s="7"/>
    </row>
    <row r="4" ht="12.75" customHeight="1">
      <c r="B4" s="9"/>
      <c r="C4" s="10"/>
      <c r="D4" s="10"/>
      <c r="E4" s="10"/>
      <c r="F4" s="10"/>
      <c r="G4" s="10"/>
      <c r="H4" s="11"/>
      <c r="I4" s="4"/>
      <c r="J4" s="8"/>
      <c r="K4" s="9"/>
      <c r="L4" s="10"/>
      <c r="M4" s="10"/>
      <c r="N4" s="10"/>
      <c r="O4" s="10"/>
      <c r="P4" s="10"/>
      <c r="Q4" s="11"/>
    </row>
    <row r="5" ht="15.75" customHeight="1">
      <c r="B5" s="12"/>
      <c r="C5" s="13" t="s">
        <v>52</v>
      </c>
      <c r="D5" s="13" t="s">
        <v>53</v>
      </c>
      <c r="E5" s="13" t="s">
        <v>54</v>
      </c>
      <c r="F5" s="13" t="s">
        <v>55</v>
      </c>
      <c r="G5" s="13" t="s">
        <v>56</v>
      </c>
      <c r="H5" s="14" t="s">
        <v>9</v>
      </c>
      <c r="I5" s="4"/>
      <c r="K5" s="12"/>
      <c r="L5" s="13" t="s">
        <v>52</v>
      </c>
      <c r="M5" s="13" t="s">
        <v>53</v>
      </c>
      <c r="N5" s="13" t="s">
        <v>54</v>
      </c>
      <c r="O5" s="13" t="s">
        <v>55</v>
      </c>
      <c r="P5" s="13" t="s">
        <v>56</v>
      </c>
      <c r="Q5" s="14" t="s">
        <v>9</v>
      </c>
    </row>
    <row r="6" ht="15.75" customHeight="1">
      <c r="B6" s="16" t="s">
        <v>10</v>
      </c>
      <c r="C6" s="17"/>
      <c r="D6" s="17"/>
      <c r="E6" s="17" t="s">
        <v>14</v>
      </c>
      <c r="F6" s="17" t="s">
        <v>37</v>
      </c>
      <c r="G6" s="17" t="s">
        <v>16</v>
      </c>
      <c r="H6" s="18" t="s">
        <v>57</v>
      </c>
      <c r="I6" s="4"/>
      <c r="J6" s="15"/>
      <c r="K6" s="16" t="s">
        <v>10</v>
      </c>
      <c r="L6" s="17"/>
      <c r="M6" s="17" t="s">
        <v>1</v>
      </c>
      <c r="N6" s="17" t="s">
        <v>35</v>
      </c>
      <c r="O6" s="17" t="s">
        <v>23</v>
      </c>
      <c r="P6" s="17"/>
      <c r="Q6" s="18" t="s">
        <v>57</v>
      </c>
    </row>
    <row r="7" ht="15.75" customHeight="1">
      <c r="B7" s="19"/>
      <c r="C7" s="17"/>
      <c r="D7" s="17"/>
      <c r="E7" s="17" t="s">
        <v>11</v>
      </c>
      <c r="F7" s="17" t="s">
        <v>11</v>
      </c>
      <c r="G7" s="17" t="s">
        <v>11</v>
      </c>
      <c r="H7" s="19"/>
      <c r="I7" s="4"/>
      <c r="J7" s="15"/>
      <c r="K7" s="19"/>
      <c r="L7" s="17"/>
      <c r="M7" s="17"/>
      <c r="N7" s="17"/>
      <c r="O7" s="17"/>
      <c r="P7" s="17"/>
      <c r="Q7" s="19"/>
    </row>
    <row r="8" ht="30.0" customHeight="1">
      <c r="B8" s="20" t="s">
        <v>13</v>
      </c>
      <c r="C8" s="21" t="s">
        <v>16</v>
      </c>
      <c r="D8" s="21" t="s">
        <v>14</v>
      </c>
      <c r="E8" s="21" t="s">
        <v>37</v>
      </c>
      <c r="F8" s="21" t="s">
        <v>15</v>
      </c>
      <c r="G8" s="21" t="s">
        <v>17</v>
      </c>
      <c r="H8" s="19"/>
      <c r="I8" s="4"/>
      <c r="J8" s="22" t="s">
        <v>19</v>
      </c>
      <c r="K8" s="20" t="s">
        <v>20</v>
      </c>
      <c r="L8" s="17" t="s">
        <v>21</v>
      </c>
      <c r="M8" s="17" t="s">
        <v>21</v>
      </c>
      <c r="N8" s="17" t="s">
        <v>21</v>
      </c>
      <c r="O8" s="17" t="s">
        <v>35</v>
      </c>
      <c r="P8" s="17" t="s">
        <v>23</v>
      </c>
      <c r="Q8" s="19"/>
    </row>
    <row r="9" ht="15.75" customHeight="1">
      <c r="A9" s="16" t="s">
        <v>19</v>
      </c>
      <c r="B9" s="22">
        <v>1.0</v>
      </c>
      <c r="C9" s="23" t="s">
        <v>24</v>
      </c>
      <c r="D9" s="23" t="s">
        <v>24</v>
      </c>
      <c r="E9" s="23" t="s">
        <v>24</v>
      </c>
      <c r="F9" s="23" t="s">
        <v>18</v>
      </c>
      <c r="G9" s="23" t="s">
        <v>24</v>
      </c>
      <c r="H9" s="19"/>
      <c r="I9" s="4"/>
      <c r="J9" s="24"/>
      <c r="K9" s="22" t="s">
        <v>27</v>
      </c>
      <c r="L9" s="25" t="s">
        <v>22</v>
      </c>
      <c r="M9" s="26"/>
      <c r="N9" s="27" t="s">
        <v>21</v>
      </c>
      <c r="O9" s="28"/>
      <c r="P9" s="26"/>
      <c r="Q9" s="29"/>
    </row>
    <row r="10" ht="15.75" customHeight="1">
      <c r="A10" s="19"/>
      <c r="B10" s="22">
        <v>2.0</v>
      </c>
      <c r="C10" s="23" t="s">
        <v>17</v>
      </c>
      <c r="D10" s="23" t="s">
        <v>18</v>
      </c>
      <c r="E10" s="23" t="s">
        <v>26</v>
      </c>
      <c r="F10" s="23" t="s">
        <v>26</v>
      </c>
      <c r="G10" s="23" t="s">
        <v>15</v>
      </c>
      <c r="H10" s="19"/>
      <c r="I10" s="4"/>
      <c r="J10" s="15"/>
      <c r="K10" s="12"/>
      <c r="L10" s="13" t="s">
        <v>58</v>
      </c>
      <c r="M10" s="13" t="s">
        <v>59</v>
      </c>
      <c r="N10" s="13" t="s">
        <v>60</v>
      </c>
      <c r="O10" s="13" t="s">
        <v>61</v>
      </c>
      <c r="P10" s="13" t="s">
        <v>62</v>
      </c>
      <c r="Q10" s="14" t="s">
        <v>9</v>
      </c>
    </row>
    <row r="11" ht="15.75" customHeight="1">
      <c r="A11" s="19"/>
      <c r="B11" s="22">
        <v>4.0</v>
      </c>
      <c r="C11" s="23" t="s">
        <v>18</v>
      </c>
      <c r="D11" s="23" t="s">
        <v>15</v>
      </c>
      <c r="E11" s="23" t="s">
        <v>17</v>
      </c>
      <c r="F11" s="23" t="s">
        <v>28</v>
      </c>
      <c r="G11" s="23" t="s">
        <v>37</v>
      </c>
      <c r="H11" s="19"/>
      <c r="I11" s="4"/>
      <c r="J11" s="15"/>
      <c r="K11" s="16" t="s">
        <v>10</v>
      </c>
      <c r="L11" s="17" t="s">
        <v>23</v>
      </c>
      <c r="M11" s="17" t="s">
        <v>23</v>
      </c>
      <c r="N11" s="17" t="s">
        <v>35</v>
      </c>
      <c r="O11" s="17"/>
      <c r="P11" s="17"/>
      <c r="Q11" s="18" t="s">
        <v>63</v>
      </c>
    </row>
    <row r="12" ht="15.75" customHeight="1">
      <c r="A12" s="19"/>
      <c r="B12" s="22">
        <v>5.0</v>
      </c>
      <c r="C12" s="23" t="s">
        <v>37</v>
      </c>
      <c r="D12" s="23" t="s">
        <v>26</v>
      </c>
      <c r="E12" s="23" t="s">
        <v>38</v>
      </c>
      <c r="F12" s="23" t="s">
        <v>16</v>
      </c>
      <c r="G12" s="23" t="s">
        <v>38</v>
      </c>
      <c r="H12" s="19"/>
      <c r="I12" s="4"/>
      <c r="J12" s="15"/>
      <c r="K12" s="19"/>
      <c r="L12" s="17"/>
      <c r="M12" s="17"/>
      <c r="N12" s="17"/>
      <c r="O12" s="17"/>
      <c r="P12" s="17"/>
      <c r="Q12" s="19"/>
    </row>
    <row r="13" ht="20.25" customHeight="1">
      <c r="B13" s="22" t="s">
        <v>27</v>
      </c>
      <c r="C13" s="30" t="s">
        <v>37</v>
      </c>
      <c r="D13" s="26"/>
      <c r="E13" s="31" t="s">
        <v>38</v>
      </c>
      <c r="F13" s="28"/>
      <c r="G13" s="26"/>
      <c r="H13" s="29"/>
      <c r="I13" s="4"/>
      <c r="J13" s="22" t="s">
        <v>19</v>
      </c>
      <c r="K13" s="20" t="s">
        <v>20</v>
      </c>
      <c r="L13" s="17" t="s">
        <v>21</v>
      </c>
      <c r="M13" s="17" t="s">
        <v>35</v>
      </c>
      <c r="N13" s="17" t="s">
        <v>23</v>
      </c>
      <c r="O13" s="17" t="s">
        <v>21</v>
      </c>
      <c r="P13" s="17" t="s">
        <v>21</v>
      </c>
      <c r="Q13" s="19"/>
    </row>
    <row r="14" ht="15.75" customHeight="1">
      <c r="B14" s="12"/>
      <c r="C14" s="13" t="s">
        <v>58</v>
      </c>
      <c r="D14" s="13" t="s">
        <v>59</v>
      </c>
      <c r="E14" s="13" t="s">
        <v>60</v>
      </c>
      <c r="F14" s="13" t="s">
        <v>61</v>
      </c>
      <c r="G14" s="13" t="s">
        <v>62</v>
      </c>
      <c r="H14" s="14" t="s">
        <v>9</v>
      </c>
      <c r="I14" s="4"/>
      <c r="J14" s="24"/>
      <c r="K14" s="22" t="s">
        <v>27</v>
      </c>
      <c r="L14" s="25" t="s">
        <v>21</v>
      </c>
      <c r="M14" s="32"/>
      <c r="N14" s="27" t="s">
        <v>1</v>
      </c>
      <c r="O14" s="28"/>
      <c r="P14" s="26"/>
      <c r="Q14" s="29"/>
    </row>
    <row r="15" ht="15.75" customHeight="1">
      <c r="B15" s="16" t="s">
        <v>10</v>
      </c>
      <c r="C15" s="17"/>
      <c r="D15" s="17"/>
      <c r="E15" s="17" t="s">
        <v>18</v>
      </c>
      <c r="F15" s="17"/>
      <c r="G15" s="17"/>
      <c r="H15" s="18" t="s">
        <v>63</v>
      </c>
      <c r="I15" s="4"/>
      <c r="J15" s="15"/>
      <c r="K15" s="12"/>
      <c r="L15" s="13" t="s">
        <v>64</v>
      </c>
      <c r="M15" s="13" t="s">
        <v>65</v>
      </c>
      <c r="N15" s="13" t="s">
        <v>66</v>
      </c>
      <c r="O15" s="13" t="s">
        <v>67</v>
      </c>
      <c r="P15" s="13" t="s">
        <v>68</v>
      </c>
      <c r="Q15" s="14" t="s">
        <v>9</v>
      </c>
    </row>
    <row r="16" ht="15.75" customHeight="1">
      <c r="B16" s="19"/>
      <c r="C16" s="17"/>
      <c r="D16" s="17"/>
      <c r="E16" s="17"/>
      <c r="F16" s="17"/>
      <c r="G16" s="17"/>
      <c r="H16" s="19"/>
      <c r="I16" s="4"/>
      <c r="J16" s="15"/>
      <c r="K16" s="16" t="s">
        <v>10</v>
      </c>
      <c r="L16" s="17"/>
      <c r="M16" s="17"/>
      <c r="N16" s="17"/>
      <c r="O16" s="17"/>
      <c r="P16" s="17"/>
      <c r="Q16" s="18" t="s">
        <v>69</v>
      </c>
    </row>
    <row r="17" ht="15.75" customHeight="1">
      <c r="B17" s="19"/>
      <c r="C17" s="17"/>
      <c r="D17" s="17"/>
      <c r="E17" s="17"/>
      <c r="F17" s="17"/>
      <c r="G17" s="17"/>
      <c r="H17" s="19"/>
      <c r="I17" s="4"/>
      <c r="J17" s="15"/>
      <c r="K17" s="19"/>
      <c r="L17" s="17"/>
      <c r="M17" s="17"/>
      <c r="N17" s="17"/>
      <c r="O17" s="17"/>
      <c r="P17" s="17"/>
      <c r="Q17" s="19"/>
    </row>
    <row r="18" ht="30.0" customHeight="1">
      <c r="B18" s="20" t="s">
        <v>13</v>
      </c>
      <c r="C18" s="21" t="s">
        <v>18</v>
      </c>
      <c r="D18" s="21" t="s">
        <v>26</v>
      </c>
      <c r="E18" s="21" t="s">
        <v>38</v>
      </c>
      <c r="F18" s="21" t="s">
        <v>28</v>
      </c>
      <c r="G18" s="21" t="s">
        <v>34</v>
      </c>
      <c r="H18" s="19"/>
      <c r="I18" s="4"/>
      <c r="J18" s="15"/>
      <c r="K18" s="19"/>
      <c r="L18" s="17"/>
      <c r="M18" s="17"/>
      <c r="N18" s="17"/>
      <c r="O18" s="17"/>
      <c r="P18" s="17"/>
      <c r="Q18" s="19"/>
    </row>
    <row r="19" ht="30.0" customHeight="1">
      <c r="A19" s="16" t="s">
        <v>19</v>
      </c>
      <c r="B19" s="22">
        <v>1.0</v>
      </c>
      <c r="C19" s="23" t="s">
        <v>24</v>
      </c>
      <c r="D19" s="23" t="s">
        <v>24</v>
      </c>
      <c r="E19" s="23" t="s">
        <v>24</v>
      </c>
      <c r="F19" s="23" t="s">
        <v>24</v>
      </c>
      <c r="G19" s="23" t="s">
        <v>24</v>
      </c>
      <c r="H19" s="19"/>
      <c r="I19" s="4"/>
      <c r="J19" s="22" t="s">
        <v>19</v>
      </c>
      <c r="K19" s="20" t="s">
        <v>20</v>
      </c>
      <c r="L19" s="17" t="s">
        <v>21</v>
      </c>
      <c r="M19" s="17" t="s">
        <v>21</v>
      </c>
      <c r="N19" s="17" t="s">
        <v>1</v>
      </c>
      <c r="O19" s="17" t="s">
        <v>21</v>
      </c>
      <c r="P19" s="17" t="s">
        <v>1</v>
      </c>
      <c r="Q19" s="19"/>
    </row>
    <row r="20" ht="15.75" customHeight="1">
      <c r="A20" s="19"/>
      <c r="B20" s="22">
        <v>2.0</v>
      </c>
      <c r="C20" s="23" t="s">
        <v>17</v>
      </c>
      <c r="D20" s="23" t="s">
        <v>14</v>
      </c>
      <c r="E20" s="23" t="s">
        <v>26</v>
      </c>
      <c r="F20" s="23" t="s">
        <v>17</v>
      </c>
      <c r="G20" s="23" t="s">
        <v>18</v>
      </c>
      <c r="H20" s="19"/>
      <c r="I20" s="4"/>
      <c r="J20" s="24"/>
      <c r="K20" s="22" t="s">
        <v>27</v>
      </c>
      <c r="L20" s="25" t="s">
        <v>1</v>
      </c>
      <c r="M20" s="32"/>
      <c r="N20" s="27" t="s">
        <v>23</v>
      </c>
      <c r="O20" s="28"/>
      <c r="P20" s="26"/>
      <c r="Q20" s="29"/>
    </row>
    <row r="21" ht="15.75" customHeight="1">
      <c r="A21" s="19"/>
      <c r="B21" s="22">
        <v>4.0</v>
      </c>
      <c r="C21" s="23" t="s">
        <v>37</v>
      </c>
      <c r="D21" s="23" t="s">
        <v>15</v>
      </c>
      <c r="E21" s="23" t="s">
        <v>34</v>
      </c>
      <c r="F21" s="23" t="s">
        <v>15</v>
      </c>
      <c r="G21" s="23" t="s">
        <v>26</v>
      </c>
      <c r="H21" s="19"/>
      <c r="I21" s="4"/>
      <c r="J21" s="15"/>
      <c r="K21" s="12"/>
      <c r="L21" s="13" t="s">
        <v>70</v>
      </c>
      <c r="M21" s="13" t="s">
        <v>71</v>
      </c>
      <c r="N21" s="13" t="s">
        <v>72</v>
      </c>
      <c r="O21" s="13" t="s">
        <v>73</v>
      </c>
      <c r="P21" s="13" t="s">
        <v>74</v>
      </c>
      <c r="Q21" s="14" t="s">
        <v>9</v>
      </c>
    </row>
    <row r="22" ht="15.75" customHeight="1">
      <c r="A22" s="19"/>
      <c r="B22" s="22">
        <v>5.0</v>
      </c>
      <c r="C22" s="23" t="s">
        <v>26</v>
      </c>
      <c r="D22" s="23" t="s">
        <v>28</v>
      </c>
      <c r="E22" s="23" t="s">
        <v>37</v>
      </c>
      <c r="F22" s="23" t="s">
        <v>38</v>
      </c>
      <c r="G22" s="23" t="s">
        <v>16</v>
      </c>
      <c r="H22" s="19"/>
      <c r="I22" s="4"/>
      <c r="J22" s="15"/>
      <c r="K22" s="16" t="s">
        <v>10</v>
      </c>
      <c r="L22" s="17"/>
      <c r="M22" s="17"/>
      <c r="N22" s="17"/>
      <c r="O22" s="17"/>
      <c r="P22" s="17"/>
      <c r="Q22" s="18" t="s">
        <v>75</v>
      </c>
    </row>
    <row r="23" ht="15.75" customHeight="1">
      <c r="B23" s="22" t="s">
        <v>27</v>
      </c>
      <c r="C23" s="30" t="s">
        <v>38</v>
      </c>
      <c r="D23" s="26"/>
      <c r="E23" s="31" t="s">
        <v>28</v>
      </c>
      <c r="F23" s="28"/>
      <c r="G23" s="26"/>
      <c r="H23" s="29"/>
      <c r="I23" s="4"/>
      <c r="J23" s="15"/>
      <c r="K23" s="35"/>
      <c r="L23" s="17"/>
      <c r="M23" s="17"/>
      <c r="N23" s="17"/>
      <c r="O23" s="17"/>
      <c r="P23" s="17"/>
      <c r="Q23" s="19"/>
    </row>
    <row r="24" ht="30.0" customHeight="1">
      <c r="B24" s="12"/>
      <c r="C24" s="13" t="s">
        <v>64</v>
      </c>
      <c r="D24" s="13" t="s">
        <v>65</v>
      </c>
      <c r="E24" s="13" t="s">
        <v>66</v>
      </c>
      <c r="F24" s="13" t="s">
        <v>67</v>
      </c>
      <c r="G24" s="13" t="s">
        <v>68</v>
      </c>
      <c r="H24" s="14" t="s">
        <v>9</v>
      </c>
      <c r="I24" s="4"/>
      <c r="J24" s="22" t="s">
        <v>19</v>
      </c>
      <c r="K24" s="20" t="s">
        <v>20</v>
      </c>
      <c r="L24" s="17" t="s">
        <v>1</v>
      </c>
      <c r="M24" s="17"/>
      <c r="N24" s="17"/>
      <c r="O24" s="17"/>
      <c r="P24" s="17"/>
      <c r="Q24" s="19"/>
    </row>
    <row r="25" ht="15.75" customHeight="1">
      <c r="B25" s="16" t="s">
        <v>10</v>
      </c>
      <c r="C25" s="17"/>
      <c r="D25" s="17"/>
      <c r="E25" s="17"/>
      <c r="F25" s="17"/>
      <c r="G25" s="17"/>
      <c r="H25" s="18" t="s">
        <v>69</v>
      </c>
      <c r="I25" s="4"/>
      <c r="J25" s="24"/>
      <c r="K25" s="22" t="s">
        <v>27</v>
      </c>
      <c r="L25" s="25" t="s">
        <v>23</v>
      </c>
      <c r="M25" s="32"/>
      <c r="N25" s="27"/>
      <c r="O25" s="28"/>
      <c r="P25" s="26"/>
      <c r="Q25" s="29"/>
    </row>
    <row r="26" ht="15.75" customHeight="1">
      <c r="B26" s="19"/>
      <c r="C26" s="17"/>
      <c r="D26" s="17"/>
      <c r="E26" s="17"/>
      <c r="F26" s="17"/>
      <c r="G26" s="17"/>
      <c r="H26" s="19"/>
      <c r="I26" s="4"/>
      <c r="J26" s="15"/>
      <c r="K26" s="12"/>
      <c r="L26" s="13" t="s">
        <v>76</v>
      </c>
      <c r="M26" s="13" t="s">
        <v>77</v>
      </c>
      <c r="N26" s="13" t="s">
        <v>54</v>
      </c>
      <c r="O26" s="13" t="s">
        <v>55</v>
      </c>
      <c r="P26" s="13" t="s">
        <v>56</v>
      </c>
      <c r="Q26" s="14" t="s">
        <v>9</v>
      </c>
    </row>
    <row r="27" ht="30.0" customHeight="1">
      <c r="B27" s="20" t="s">
        <v>13</v>
      </c>
      <c r="C27" s="21" t="s">
        <v>16</v>
      </c>
      <c r="D27" s="21" t="s">
        <v>15</v>
      </c>
      <c r="E27" s="21" t="s">
        <v>17</v>
      </c>
      <c r="F27" s="21" t="s">
        <v>18</v>
      </c>
      <c r="G27" s="21" t="s">
        <v>34</v>
      </c>
      <c r="H27" s="19"/>
      <c r="I27" s="4"/>
      <c r="J27" s="15"/>
      <c r="K27" s="16" t="s">
        <v>10</v>
      </c>
      <c r="L27" s="17"/>
      <c r="M27" s="17"/>
      <c r="N27" s="17"/>
      <c r="O27" s="17"/>
      <c r="P27" s="17"/>
      <c r="Q27" s="18" t="s">
        <v>78</v>
      </c>
    </row>
    <row r="28" ht="15.75" customHeight="1">
      <c r="A28" s="16" t="s">
        <v>19</v>
      </c>
      <c r="B28" s="22">
        <v>1.0</v>
      </c>
      <c r="C28" s="23" t="s">
        <v>24</v>
      </c>
      <c r="D28" s="23" t="s">
        <v>24</v>
      </c>
      <c r="E28" s="23" t="s">
        <v>24</v>
      </c>
      <c r="F28" s="23" t="s">
        <v>24</v>
      </c>
      <c r="G28" s="23" t="s">
        <v>24</v>
      </c>
      <c r="H28" s="19"/>
      <c r="I28" s="4"/>
      <c r="J28" s="15"/>
      <c r="K28" s="35"/>
      <c r="L28" s="17"/>
      <c r="M28" s="17"/>
      <c r="N28" s="17"/>
      <c r="O28" s="17"/>
      <c r="P28" s="17"/>
      <c r="Q28" s="19"/>
    </row>
    <row r="29" ht="30.0" customHeight="1">
      <c r="A29" s="19"/>
      <c r="B29" s="22">
        <v>2.0</v>
      </c>
      <c r="C29" s="23" t="s">
        <v>17</v>
      </c>
      <c r="D29" s="23" t="s">
        <v>34</v>
      </c>
      <c r="E29" s="23" t="s">
        <v>14</v>
      </c>
      <c r="F29" s="23" t="s">
        <v>26</v>
      </c>
      <c r="G29" s="23" t="s">
        <v>17</v>
      </c>
      <c r="H29" s="19"/>
      <c r="I29" s="4"/>
      <c r="J29" s="22" t="s">
        <v>19</v>
      </c>
      <c r="K29" s="20" t="s">
        <v>20</v>
      </c>
      <c r="L29" s="17"/>
      <c r="M29" s="17"/>
      <c r="N29" s="17"/>
      <c r="O29" s="17"/>
      <c r="P29" s="17"/>
      <c r="Q29" s="19"/>
    </row>
    <row r="30" ht="15.75" customHeight="1">
      <c r="A30" s="19"/>
      <c r="B30" s="22">
        <v>4.0</v>
      </c>
      <c r="C30" s="23" t="s">
        <v>26</v>
      </c>
      <c r="D30" s="23" t="s">
        <v>37</v>
      </c>
      <c r="E30" s="23" t="s">
        <v>28</v>
      </c>
      <c r="F30" s="23" t="s">
        <v>38</v>
      </c>
      <c r="G30" s="23" t="s">
        <v>15</v>
      </c>
      <c r="H30" s="19"/>
      <c r="I30" s="4"/>
      <c r="J30" s="24"/>
      <c r="K30" s="22" t="s">
        <v>27</v>
      </c>
      <c r="L30" s="25"/>
      <c r="M30" s="32"/>
      <c r="N30" s="27"/>
      <c r="O30" s="28"/>
      <c r="P30" s="26"/>
      <c r="Q30" s="29"/>
    </row>
    <row r="31" ht="15.75" customHeight="1">
      <c r="A31" s="19"/>
      <c r="B31" s="22">
        <v>5.0</v>
      </c>
      <c r="C31" s="23" t="s">
        <v>37</v>
      </c>
      <c r="D31" s="23" t="s">
        <v>38</v>
      </c>
      <c r="E31" s="23" t="s">
        <v>18</v>
      </c>
      <c r="F31" s="23" t="s">
        <v>16</v>
      </c>
      <c r="G31" s="23" t="s">
        <v>18</v>
      </c>
      <c r="H31" s="19"/>
      <c r="I31" s="4"/>
    </row>
    <row r="32" ht="15.75" customHeight="1">
      <c r="B32" s="22" t="s">
        <v>27</v>
      </c>
      <c r="C32" s="30" t="s">
        <v>28</v>
      </c>
      <c r="D32" s="26"/>
      <c r="E32" s="31" t="s">
        <v>18</v>
      </c>
      <c r="F32" s="28"/>
      <c r="G32" s="26"/>
      <c r="H32" s="29"/>
      <c r="I32" s="4"/>
    </row>
    <row r="33" ht="15.75" customHeight="1">
      <c r="B33" s="12"/>
      <c r="C33" s="13" t="s">
        <v>70</v>
      </c>
      <c r="D33" s="13" t="s">
        <v>71</v>
      </c>
      <c r="E33" s="13" t="s">
        <v>72</v>
      </c>
      <c r="F33" s="13" t="s">
        <v>73</v>
      </c>
      <c r="G33" s="13" t="s">
        <v>74</v>
      </c>
      <c r="H33" s="14" t="s">
        <v>9</v>
      </c>
      <c r="I33" s="4"/>
    </row>
    <row r="34" ht="12.75" customHeight="1">
      <c r="B34" s="16" t="s">
        <v>10</v>
      </c>
      <c r="C34" s="17"/>
      <c r="D34" s="17"/>
      <c r="E34" s="17"/>
      <c r="F34" s="17"/>
      <c r="G34" s="17"/>
      <c r="H34" s="18" t="s">
        <v>75</v>
      </c>
      <c r="I34" s="4"/>
    </row>
    <row r="35" ht="12.75" customHeight="1">
      <c r="B35" s="35"/>
      <c r="C35" s="17"/>
      <c r="D35" s="17"/>
      <c r="E35" s="17"/>
      <c r="F35" s="17"/>
      <c r="G35" s="17"/>
      <c r="H35" s="19"/>
      <c r="I35" s="4"/>
    </row>
    <row r="36" ht="30.0" customHeight="1">
      <c r="B36" s="20" t="s">
        <v>13</v>
      </c>
      <c r="C36" s="21" t="s">
        <v>38</v>
      </c>
      <c r="D36" s="21" t="s">
        <v>26</v>
      </c>
      <c r="E36" s="21" t="s">
        <v>16</v>
      </c>
      <c r="F36" s="21" t="s">
        <v>28</v>
      </c>
      <c r="G36" s="21" t="s">
        <v>15</v>
      </c>
      <c r="H36" s="19"/>
      <c r="I36" s="4"/>
    </row>
    <row r="37" ht="15.75" customHeight="1">
      <c r="A37" s="16" t="s">
        <v>19</v>
      </c>
      <c r="B37" s="22">
        <v>1.0</v>
      </c>
      <c r="C37" s="23" t="s">
        <v>24</v>
      </c>
      <c r="D37" s="23" t="s">
        <v>24</v>
      </c>
      <c r="E37" s="23" t="s">
        <v>24</v>
      </c>
      <c r="F37" s="23" t="s">
        <v>24</v>
      </c>
      <c r="G37" s="23" t="s">
        <v>24</v>
      </c>
      <c r="H37" s="19"/>
      <c r="I37" s="4"/>
    </row>
    <row r="38" ht="15.75" customHeight="1">
      <c r="A38" s="19"/>
      <c r="B38" s="22">
        <v>2.0</v>
      </c>
      <c r="C38" s="23" t="s">
        <v>17</v>
      </c>
      <c r="D38" s="23" t="s">
        <v>14</v>
      </c>
      <c r="E38" s="23" t="s">
        <v>37</v>
      </c>
      <c r="F38" s="23" t="s">
        <v>26</v>
      </c>
      <c r="G38" s="23" t="s">
        <v>17</v>
      </c>
      <c r="H38" s="19"/>
      <c r="I38" s="4"/>
    </row>
    <row r="39" ht="15.75" customHeight="1">
      <c r="A39" s="19"/>
      <c r="B39" s="22">
        <v>4.0</v>
      </c>
      <c r="C39" s="23" t="s">
        <v>26</v>
      </c>
      <c r="D39" s="23" t="s">
        <v>34</v>
      </c>
      <c r="E39" s="23" t="s">
        <v>14</v>
      </c>
      <c r="F39" s="23" t="s">
        <v>34</v>
      </c>
      <c r="G39" s="23" t="s">
        <v>37</v>
      </c>
      <c r="H39" s="19"/>
      <c r="I39" s="4"/>
    </row>
    <row r="40" ht="15.75" customHeight="1">
      <c r="A40" s="35"/>
      <c r="B40" s="22">
        <v>5.0</v>
      </c>
      <c r="C40" s="23"/>
      <c r="D40" s="23" t="s">
        <v>37</v>
      </c>
      <c r="E40" s="23" t="s">
        <v>28</v>
      </c>
      <c r="F40" s="23" t="s">
        <v>38</v>
      </c>
      <c r="G40" s="23" t="s">
        <v>34</v>
      </c>
      <c r="H40" s="19"/>
      <c r="I40" s="4"/>
    </row>
    <row r="41" ht="15.75" customHeight="1">
      <c r="B41" s="22" t="s">
        <v>27</v>
      </c>
      <c r="C41" s="30" t="s">
        <v>18</v>
      </c>
      <c r="D41" s="32"/>
      <c r="E41" s="31" t="s">
        <v>17</v>
      </c>
      <c r="F41" s="28"/>
      <c r="G41" s="32"/>
      <c r="H41" s="29"/>
      <c r="I41" s="4"/>
    </row>
    <row r="42" ht="15.75" customHeight="1">
      <c r="B42" s="12"/>
      <c r="C42" s="13" t="s">
        <v>76</v>
      </c>
      <c r="D42" s="13" t="s">
        <v>77</v>
      </c>
      <c r="E42" s="13" t="s">
        <v>54</v>
      </c>
      <c r="F42" s="13" t="s">
        <v>55</v>
      </c>
      <c r="G42" s="13" t="s">
        <v>56</v>
      </c>
      <c r="H42" s="14" t="s">
        <v>9</v>
      </c>
      <c r="I42" s="4"/>
    </row>
    <row r="43" ht="12.75" customHeight="1">
      <c r="B43" s="16" t="s">
        <v>10</v>
      </c>
      <c r="C43" s="17"/>
      <c r="D43" s="17"/>
      <c r="E43" s="17"/>
      <c r="F43" s="17"/>
      <c r="G43" s="17"/>
      <c r="H43" s="18" t="s">
        <v>78</v>
      </c>
      <c r="I43" s="4"/>
    </row>
    <row r="44" ht="12.75" customHeight="1">
      <c r="B44" s="35"/>
      <c r="C44" s="17"/>
      <c r="D44" s="17"/>
      <c r="E44" s="17"/>
      <c r="F44" s="17"/>
      <c r="G44" s="17"/>
      <c r="H44" s="19"/>
      <c r="I44" s="4"/>
    </row>
    <row r="45" ht="30.0" customHeight="1">
      <c r="B45" s="20" t="s">
        <v>13</v>
      </c>
      <c r="C45" s="21" t="s">
        <v>34</v>
      </c>
      <c r="D45" s="21" t="s">
        <v>38</v>
      </c>
      <c r="E45" s="21" t="s">
        <v>18</v>
      </c>
      <c r="F45" s="21" t="s">
        <v>17</v>
      </c>
      <c r="G45" s="21" t="s">
        <v>15</v>
      </c>
      <c r="H45" s="19"/>
      <c r="I45" s="4"/>
    </row>
    <row r="46" ht="15.75" customHeight="1">
      <c r="A46" s="16" t="s">
        <v>19</v>
      </c>
      <c r="B46" s="22">
        <v>1.0</v>
      </c>
      <c r="C46" s="23" t="s">
        <v>24</v>
      </c>
      <c r="D46" s="23" t="s">
        <v>24</v>
      </c>
      <c r="E46" s="23" t="s">
        <v>26</v>
      </c>
      <c r="F46" s="23" t="s">
        <v>24</v>
      </c>
      <c r="G46" s="23" t="s">
        <v>24</v>
      </c>
      <c r="H46" s="19"/>
      <c r="I46" s="4"/>
    </row>
    <row r="47" ht="15.75" customHeight="1">
      <c r="A47" s="19"/>
      <c r="B47" s="22">
        <v>2.0</v>
      </c>
      <c r="C47" s="23" t="s">
        <v>17</v>
      </c>
      <c r="D47" s="23" t="s">
        <v>26</v>
      </c>
      <c r="E47" s="23" t="s">
        <v>17</v>
      </c>
      <c r="F47" s="23" t="s">
        <v>18</v>
      </c>
      <c r="G47" s="23" t="s">
        <v>34</v>
      </c>
      <c r="H47" s="19"/>
      <c r="I47" s="4"/>
    </row>
    <row r="48" ht="15.75" customHeight="1">
      <c r="A48" s="19"/>
      <c r="B48" s="22">
        <v>4.0</v>
      </c>
      <c r="C48" s="23" t="s">
        <v>18</v>
      </c>
      <c r="D48" s="23" t="s">
        <v>34</v>
      </c>
      <c r="E48" s="23" t="s">
        <v>26</v>
      </c>
      <c r="F48" s="23" t="s">
        <v>11</v>
      </c>
      <c r="G48" s="23" t="s">
        <v>26</v>
      </c>
      <c r="H48" s="19"/>
      <c r="I48" s="4"/>
    </row>
    <row r="49" ht="15.75" customHeight="1">
      <c r="A49" s="35"/>
      <c r="B49" s="22">
        <v>5.0</v>
      </c>
      <c r="C49" s="23" t="s">
        <v>15</v>
      </c>
      <c r="D49" s="23" t="s">
        <v>37</v>
      </c>
      <c r="E49" s="23" t="s">
        <v>28</v>
      </c>
      <c r="F49" s="23" t="s">
        <v>14</v>
      </c>
      <c r="G49" s="23" t="s">
        <v>37</v>
      </c>
      <c r="H49" s="19"/>
      <c r="I49" s="4"/>
    </row>
    <row r="50" ht="15.75" customHeight="1">
      <c r="B50" s="22" t="s">
        <v>27</v>
      </c>
      <c r="C50" s="30" t="s">
        <v>17</v>
      </c>
      <c r="D50" s="32"/>
      <c r="E50" s="31" t="s">
        <v>15</v>
      </c>
      <c r="F50" s="28"/>
      <c r="G50" s="32"/>
      <c r="H50" s="29"/>
      <c r="I50" s="4"/>
    </row>
    <row r="51" ht="12.75" customHeight="1">
      <c r="I51" s="4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  <row r="1000" ht="15.75" customHeight="1">
      <c r="I1000" s="49"/>
    </row>
  </sheetData>
  <mergeCells count="47">
    <mergeCell ref="C13:D13"/>
    <mergeCell ref="E13:G13"/>
    <mergeCell ref="B15:B17"/>
    <mergeCell ref="A19:A22"/>
    <mergeCell ref="C23:D23"/>
    <mergeCell ref="E23:G23"/>
    <mergeCell ref="B25:B26"/>
    <mergeCell ref="A28:A31"/>
    <mergeCell ref="C32:D32"/>
    <mergeCell ref="E32:G32"/>
    <mergeCell ref="B34:B35"/>
    <mergeCell ref="C41:D41"/>
    <mergeCell ref="E41:G41"/>
    <mergeCell ref="B43:B44"/>
    <mergeCell ref="L9:M9"/>
    <mergeCell ref="N9:P9"/>
    <mergeCell ref="Q6:Q9"/>
    <mergeCell ref="Q11:Q14"/>
    <mergeCell ref="Q16:Q20"/>
    <mergeCell ref="Q22:Q25"/>
    <mergeCell ref="Q27:Q30"/>
    <mergeCell ref="B1:H4"/>
    <mergeCell ref="K1:Q4"/>
    <mergeCell ref="B6:B7"/>
    <mergeCell ref="H6:H13"/>
    <mergeCell ref="K6:K7"/>
    <mergeCell ref="A9:A12"/>
    <mergeCell ref="K11:K12"/>
    <mergeCell ref="H15:H23"/>
    <mergeCell ref="H25:H32"/>
    <mergeCell ref="H34:H41"/>
    <mergeCell ref="H43:H50"/>
    <mergeCell ref="K22:K23"/>
    <mergeCell ref="K27:K28"/>
    <mergeCell ref="L30:M30"/>
    <mergeCell ref="N30:P30"/>
    <mergeCell ref="L14:M14"/>
    <mergeCell ref="N14:P14"/>
    <mergeCell ref="K16:K18"/>
    <mergeCell ref="L20:M20"/>
    <mergeCell ref="N20:P20"/>
    <mergeCell ref="L25:M25"/>
    <mergeCell ref="N25:P25"/>
    <mergeCell ref="A37:A40"/>
    <mergeCell ref="A46:A49"/>
    <mergeCell ref="C50:D50"/>
    <mergeCell ref="E50:G50"/>
  </mergeCells>
  <dataValidations>
    <dataValidation type="custom" allowBlank="1" showInputMessage="1" prompt="Solo valores de la lista" sqref="J6:J7 J10:J12 J15:J18 J21:J23 J26:J28">
      <formula1>ISERROR(SEARCH(("Nombre"),(J6)))</formula1>
    </dataValidation>
  </dataValidation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8" width="12.63"/>
    <col customWidth="1" min="9" max="9" width="4.5"/>
  </cols>
  <sheetData>
    <row r="1" ht="12.75" customHeight="1">
      <c r="B1" s="1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13" t="s">
        <v>79</v>
      </c>
      <c r="D5" s="13" t="s">
        <v>80</v>
      </c>
      <c r="E5" s="13" t="s">
        <v>81</v>
      </c>
      <c r="F5" s="13" t="s">
        <v>82</v>
      </c>
      <c r="G5" s="13" t="s">
        <v>83</v>
      </c>
      <c r="H5" s="14" t="s">
        <v>9</v>
      </c>
      <c r="I5" s="4"/>
    </row>
    <row r="6" ht="12.75" customHeight="1">
      <c r="B6" s="16" t="s">
        <v>10</v>
      </c>
      <c r="C6" s="17"/>
      <c r="D6" s="17"/>
      <c r="E6" s="17"/>
      <c r="F6" s="33"/>
      <c r="G6" s="33"/>
      <c r="H6" s="18" t="s">
        <v>84</v>
      </c>
      <c r="I6" s="4"/>
    </row>
    <row r="7" ht="12.75" customHeight="1">
      <c r="B7" s="19"/>
      <c r="C7" s="17"/>
      <c r="D7" s="17"/>
      <c r="E7" s="17"/>
      <c r="F7" s="33"/>
      <c r="G7" s="33"/>
      <c r="H7" s="19"/>
      <c r="I7" s="4"/>
    </row>
    <row r="8" ht="30.0" customHeight="1">
      <c r="B8" s="20" t="s">
        <v>13</v>
      </c>
      <c r="C8" s="21" t="s">
        <v>37</v>
      </c>
      <c r="D8" s="21" t="s">
        <v>37</v>
      </c>
      <c r="E8" s="21" t="s">
        <v>37</v>
      </c>
      <c r="F8" s="33" t="s">
        <v>85</v>
      </c>
      <c r="G8" s="33" t="s">
        <v>85</v>
      </c>
      <c r="H8" s="19"/>
      <c r="I8" s="4"/>
    </row>
    <row r="9" ht="15.75" customHeight="1">
      <c r="A9" s="16" t="s">
        <v>19</v>
      </c>
      <c r="B9" s="22">
        <v>1.0</v>
      </c>
      <c r="C9" s="23" t="s">
        <v>24</v>
      </c>
      <c r="D9" s="23" t="s">
        <v>24</v>
      </c>
      <c r="E9" s="23" t="s">
        <v>24</v>
      </c>
      <c r="F9" s="33"/>
      <c r="G9" s="33"/>
      <c r="H9" s="19"/>
      <c r="I9" s="4"/>
    </row>
    <row r="10" ht="15.75" customHeight="1">
      <c r="A10" s="19"/>
      <c r="B10" s="22">
        <v>2.0</v>
      </c>
      <c r="C10" s="23" t="s">
        <v>18</v>
      </c>
      <c r="D10" s="23" t="s">
        <v>38</v>
      </c>
      <c r="E10" s="23" t="s">
        <v>18</v>
      </c>
      <c r="F10" s="33"/>
      <c r="G10" s="33"/>
      <c r="H10" s="19"/>
      <c r="I10" s="4"/>
    </row>
    <row r="11" ht="15.75" customHeight="1">
      <c r="A11" s="19"/>
      <c r="B11" s="22">
        <v>4.0</v>
      </c>
      <c r="C11" s="23" t="s">
        <v>38</v>
      </c>
      <c r="D11" s="23" t="s">
        <v>18</v>
      </c>
      <c r="E11" s="23" t="s">
        <v>38</v>
      </c>
      <c r="F11" s="33"/>
      <c r="G11" s="33"/>
      <c r="H11" s="19"/>
      <c r="I11" s="4"/>
    </row>
    <row r="12" ht="15.75" customHeight="1">
      <c r="A12" s="19"/>
      <c r="B12" s="22">
        <v>5.0</v>
      </c>
      <c r="C12" s="23" t="s">
        <v>16</v>
      </c>
      <c r="D12" s="23" t="s">
        <v>16</v>
      </c>
      <c r="E12" s="23" t="s">
        <v>16</v>
      </c>
      <c r="F12" s="33"/>
      <c r="G12" s="33"/>
      <c r="H12" s="19"/>
      <c r="I12" s="4"/>
    </row>
    <row r="13" ht="20.25" customHeight="1">
      <c r="B13" s="22" t="s">
        <v>27</v>
      </c>
      <c r="C13" s="30" t="s">
        <v>37</v>
      </c>
      <c r="D13" s="26"/>
      <c r="E13" s="31" t="s">
        <v>37</v>
      </c>
      <c r="F13" s="28"/>
      <c r="G13" s="26"/>
      <c r="H13" s="29"/>
      <c r="I13" s="4"/>
    </row>
    <row r="14" ht="15.75" customHeight="1">
      <c r="B14" s="12"/>
      <c r="C14" s="13" t="s">
        <v>86</v>
      </c>
      <c r="D14" s="13" t="s">
        <v>87</v>
      </c>
      <c r="E14" s="13" t="s">
        <v>88</v>
      </c>
      <c r="F14" s="13" t="s">
        <v>89</v>
      </c>
      <c r="G14" s="13" t="s">
        <v>90</v>
      </c>
      <c r="H14" s="14" t="s">
        <v>9</v>
      </c>
      <c r="I14" s="4"/>
    </row>
    <row r="15" ht="12.75" customHeight="1">
      <c r="B15" s="16" t="s">
        <v>10</v>
      </c>
      <c r="C15" s="17"/>
      <c r="D15" s="17"/>
      <c r="E15" s="17"/>
      <c r="F15" s="17"/>
      <c r="G15" s="17"/>
      <c r="H15" s="18" t="s">
        <v>91</v>
      </c>
      <c r="I15" s="4"/>
    </row>
    <row r="16" ht="12.75" customHeight="1">
      <c r="B16" s="19"/>
      <c r="C16" s="17"/>
      <c r="D16" s="17"/>
      <c r="E16" s="17"/>
      <c r="F16" s="17"/>
      <c r="G16" s="17"/>
      <c r="H16" s="19"/>
      <c r="I16" s="4"/>
    </row>
    <row r="17" ht="12.75" customHeight="1">
      <c r="B17" s="19"/>
      <c r="C17" s="17"/>
      <c r="D17" s="17"/>
      <c r="E17" s="17"/>
      <c r="F17" s="17"/>
      <c r="G17" s="17"/>
      <c r="H17" s="19"/>
      <c r="I17" s="4"/>
    </row>
    <row r="18" ht="30.0" customHeight="1">
      <c r="B18" s="20" t="s">
        <v>13</v>
      </c>
      <c r="C18" s="21"/>
      <c r="D18" s="21" t="s">
        <v>37</v>
      </c>
      <c r="E18" s="21" t="s">
        <v>17</v>
      </c>
      <c r="F18" s="21" t="s">
        <v>37</v>
      </c>
      <c r="G18" s="21" t="s">
        <v>17</v>
      </c>
      <c r="H18" s="19"/>
      <c r="I18" s="4"/>
    </row>
    <row r="19" ht="15.75" customHeight="1">
      <c r="A19" s="16" t="s">
        <v>19</v>
      </c>
      <c r="B19" s="22">
        <v>1.0</v>
      </c>
      <c r="C19" s="23"/>
      <c r="D19" s="23" t="s">
        <v>24</v>
      </c>
      <c r="E19" s="23" t="s">
        <v>24</v>
      </c>
      <c r="F19" s="23" t="s">
        <v>24</v>
      </c>
      <c r="G19" s="23" t="s">
        <v>24</v>
      </c>
      <c r="H19" s="19"/>
      <c r="I19" s="4"/>
    </row>
    <row r="20" ht="15.75" customHeight="1">
      <c r="A20" s="19"/>
      <c r="B20" s="22">
        <v>2.0</v>
      </c>
      <c r="C20" s="23"/>
      <c r="D20" s="23" t="s">
        <v>18</v>
      </c>
      <c r="E20" s="23" t="s">
        <v>18</v>
      </c>
      <c r="F20" s="23"/>
      <c r="G20" s="23" t="s">
        <v>38</v>
      </c>
      <c r="H20" s="19"/>
      <c r="I20" s="4"/>
    </row>
    <row r="21" ht="15.75" customHeight="1">
      <c r="A21" s="19"/>
      <c r="B21" s="22">
        <v>4.0</v>
      </c>
      <c r="C21" s="23"/>
      <c r="D21" s="23" t="s">
        <v>38</v>
      </c>
      <c r="E21" s="23" t="s">
        <v>16</v>
      </c>
      <c r="F21" s="23"/>
      <c r="G21" s="23" t="s">
        <v>18</v>
      </c>
      <c r="H21" s="19"/>
      <c r="I21" s="4"/>
    </row>
    <row r="22" ht="15.75" customHeight="1">
      <c r="A22" s="19"/>
      <c r="B22" s="22">
        <v>5.0</v>
      </c>
      <c r="C22" s="23"/>
      <c r="D22" s="23"/>
      <c r="E22" s="23"/>
      <c r="F22" s="23"/>
      <c r="G22" s="23" t="s">
        <v>16</v>
      </c>
      <c r="H22" s="19"/>
      <c r="I22" s="4"/>
    </row>
    <row r="23" ht="15.75" customHeight="1">
      <c r="B23" s="22" t="s">
        <v>27</v>
      </c>
      <c r="C23" s="30" t="s">
        <v>37</v>
      </c>
      <c r="D23" s="26"/>
      <c r="E23" s="31" t="s">
        <v>17</v>
      </c>
      <c r="F23" s="28"/>
      <c r="G23" s="26"/>
      <c r="H23" s="29"/>
      <c r="I23" s="4"/>
    </row>
    <row r="24" ht="15.75" customHeight="1">
      <c r="B24" s="12"/>
      <c r="C24" s="13" t="s">
        <v>92</v>
      </c>
      <c r="D24" s="13" t="s">
        <v>93</v>
      </c>
      <c r="E24" s="13" t="s">
        <v>94</v>
      </c>
      <c r="F24" s="13" t="s">
        <v>95</v>
      </c>
      <c r="G24" s="13" t="s">
        <v>96</v>
      </c>
      <c r="H24" s="14" t="s">
        <v>9</v>
      </c>
      <c r="I24" s="4"/>
    </row>
    <row r="25" ht="12.75" customHeight="1">
      <c r="B25" s="16" t="s">
        <v>10</v>
      </c>
      <c r="C25" s="17"/>
      <c r="D25" s="17"/>
      <c r="E25" s="17"/>
      <c r="F25" s="17"/>
      <c r="G25" s="17"/>
      <c r="H25" s="18" t="s">
        <v>97</v>
      </c>
      <c r="I25" s="4"/>
    </row>
    <row r="26" ht="12.75" customHeight="1">
      <c r="B26" s="19"/>
      <c r="C26" s="17"/>
      <c r="D26" s="17"/>
      <c r="E26" s="17"/>
      <c r="F26" s="17"/>
      <c r="G26" s="17"/>
      <c r="H26" s="19"/>
      <c r="I26" s="4"/>
    </row>
    <row r="27" ht="30.0" customHeight="1">
      <c r="B27" s="20" t="s">
        <v>13</v>
      </c>
      <c r="C27" s="21" t="s">
        <v>37</v>
      </c>
      <c r="D27" s="21" t="s">
        <v>98</v>
      </c>
      <c r="E27" s="21" t="s">
        <v>26</v>
      </c>
      <c r="F27" s="21" t="s">
        <v>37</v>
      </c>
      <c r="G27" s="21" t="s">
        <v>98</v>
      </c>
      <c r="H27" s="19"/>
      <c r="I27" s="4"/>
    </row>
    <row r="28" ht="15.75" customHeight="1">
      <c r="A28" s="16" t="s">
        <v>19</v>
      </c>
      <c r="B28" s="22">
        <v>1.0</v>
      </c>
      <c r="C28" s="23" t="s">
        <v>24</v>
      </c>
      <c r="D28" s="23" t="s">
        <v>24</v>
      </c>
      <c r="E28" s="23" t="s">
        <v>24</v>
      </c>
      <c r="F28" s="23" t="s">
        <v>24</v>
      </c>
      <c r="G28" s="23" t="s">
        <v>24</v>
      </c>
      <c r="H28" s="19"/>
      <c r="I28" s="4"/>
    </row>
    <row r="29" ht="15.75" customHeight="1">
      <c r="A29" s="19"/>
      <c r="B29" s="22">
        <v>2.0</v>
      </c>
      <c r="C29" s="23" t="s">
        <v>18</v>
      </c>
      <c r="D29" s="23" t="s">
        <v>17</v>
      </c>
      <c r="E29" s="23" t="s">
        <v>38</v>
      </c>
      <c r="F29" s="23" t="s">
        <v>38</v>
      </c>
      <c r="G29" s="23" t="s">
        <v>38</v>
      </c>
      <c r="H29" s="19"/>
      <c r="I29" s="4"/>
    </row>
    <row r="30" ht="15.75" customHeight="1">
      <c r="A30" s="19"/>
      <c r="B30" s="22">
        <v>4.0</v>
      </c>
      <c r="C30" s="23" t="s">
        <v>17</v>
      </c>
      <c r="D30" s="23" t="s">
        <v>18</v>
      </c>
      <c r="E30" s="23" t="s">
        <v>16</v>
      </c>
      <c r="F30" s="23" t="s">
        <v>16</v>
      </c>
      <c r="G30" s="23" t="s">
        <v>16</v>
      </c>
      <c r="H30" s="19"/>
      <c r="I30" s="4"/>
    </row>
    <row r="31" ht="15.75" customHeight="1">
      <c r="A31" s="19"/>
      <c r="B31" s="22">
        <v>5.0</v>
      </c>
      <c r="C31" s="23" t="s">
        <v>99</v>
      </c>
      <c r="D31" s="23" t="s">
        <v>38</v>
      </c>
      <c r="E31" s="23" t="s">
        <v>37</v>
      </c>
      <c r="F31" s="23"/>
      <c r="G31" s="23" t="s">
        <v>17</v>
      </c>
      <c r="H31" s="19"/>
      <c r="I31" s="4"/>
    </row>
    <row r="32" ht="15.75" customHeight="1">
      <c r="B32" s="22" t="s">
        <v>27</v>
      </c>
      <c r="C32" s="30" t="s">
        <v>17</v>
      </c>
      <c r="D32" s="26"/>
      <c r="E32" s="31" t="s">
        <v>26</v>
      </c>
      <c r="F32" s="28"/>
      <c r="G32" s="26"/>
      <c r="H32" s="29"/>
      <c r="I32" s="4"/>
    </row>
    <row r="33" ht="15.75" customHeight="1">
      <c r="B33" s="12"/>
      <c r="C33" s="13" t="s">
        <v>100</v>
      </c>
      <c r="D33" s="13" t="s">
        <v>101</v>
      </c>
      <c r="E33" s="13" t="s">
        <v>102</v>
      </c>
      <c r="F33" s="13" t="s">
        <v>103</v>
      </c>
      <c r="G33" s="13" t="s">
        <v>104</v>
      </c>
      <c r="H33" s="14" t="s">
        <v>9</v>
      </c>
      <c r="I33" s="4"/>
    </row>
    <row r="34" ht="12.75" customHeight="1">
      <c r="B34" s="16" t="s">
        <v>10</v>
      </c>
      <c r="C34" s="51" t="s">
        <v>105</v>
      </c>
      <c r="D34" s="17" t="s">
        <v>37</v>
      </c>
      <c r="E34" s="17" t="s">
        <v>98</v>
      </c>
      <c r="F34" s="17" t="s">
        <v>26</v>
      </c>
      <c r="G34" s="17" t="s">
        <v>17</v>
      </c>
      <c r="H34" s="18" t="s">
        <v>106</v>
      </c>
      <c r="I34" s="4"/>
    </row>
    <row r="35" ht="12.75" customHeight="1">
      <c r="B35" s="35"/>
      <c r="C35" s="19"/>
      <c r="D35" s="17"/>
      <c r="E35" s="17"/>
      <c r="F35" s="17"/>
      <c r="G35" s="17"/>
      <c r="H35" s="19"/>
      <c r="I35" s="4"/>
    </row>
    <row r="36" ht="30.0" customHeight="1">
      <c r="B36" s="20" t="s">
        <v>13</v>
      </c>
      <c r="C36" s="19"/>
      <c r="D36" s="21" t="s">
        <v>26</v>
      </c>
      <c r="E36" s="21" t="s">
        <v>37</v>
      </c>
      <c r="F36" s="21" t="s">
        <v>17</v>
      </c>
      <c r="G36" s="21" t="s">
        <v>34</v>
      </c>
      <c r="H36" s="19"/>
      <c r="I36" s="4"/>
    </row>
    <row r="37" ht="15.75" customHeight="1">
      <c r="A37" s="16" t="s">
        <v>19</v>
      </c>
      <c r="B37" s="22">
        <v>1.0</v>
      </c>
      <c r="C37" s="19"/>
      <c r="D37" s="23" t="s">
        <v>24</v>
      </c>
      <c r="E37" s="23" t="s">
        <v>24</v>
      </c>
      <c r="F37" s="23" t="s">
        <v>24</v>
      </c>
      <c r="G37" s="23" t="s">
        <v>24</v>
      </c>
      <c r="H37" s="19"/>
      <c r="I37" s="4"/>
    </row>
    <row r="38" ht="15.75" customHeight="1">
      <c r="A38" s="19"/>
      <c r="B38" s="22">
        <v>2.0</v>
      </c>
      <c r="C38" s="19"/>
      <c r="D38" s="23" t="s">
        <v>17</v>
      </c>
      <c r="E38" s="23" t="s">
        <v>17</v>
      </c>
      <c r="F38" s="23" t="s">
        <v>17</v>
      </c>
      <c r="G38" s="23" t="s">
        <v>26</v>
      </c>
      <c r="H38" s="19"/>
      <c r="I38" s="4"/>
    </row>
    <row r="39" ht="15.75" customHeight="1">
      <c r="A39" s="19"/>
      <c r="B39" s="22">
        <v>4.0</v>
      </c>
      <c r="C39" s="19"/>
      <c r="D39" s="23" t="s">
        <v>98</v>
      </c>
      <c r="E39" s="23" t="s">
        <v>34</v>
      </c>
      <c r="F39" s="23" t="s">
        <v>98</v>
      </c>
      <c r="G39" s="23" t="s">
        <v>37</v>
      </c>
      <c r="H39" s="19"/>
      <c r="I39" s="4"/>
    </row>
    <row r="40" ht="15.75" customHeight="1">
      <c r="A40" s="35"/>
      <c r="B40" s="22">
        <v>5.0</v>
      </c>
      <c r="C40" s="35"/>
      <c r="D40" s="23"/>
      <c r="E40" s="23"/>
      <c r="F40" s="23"/>
      <c r="G40" s="23"/>
      <c r="H40" s="19"/>
      <c r="I40" s="4"/>
    </row>
    <row r="41" ht="15.75" customHeight="1">
      <c r="B41" s="22" t="s">
        <v>27</v>
      </c>
      <c r="C41" s="30" t="s">
        <v>26</v>
      </c>
      <c r="D41" s="32"/>
      <c r="E41" s="31" t="s">
        <v>98</v>
      </c>
      <c r="F41" s="28"/>
      <c r="G41" s="32"/>
      <c r="H41" s="29"/>
      <c r="I41" s="4"/>
    </row>
    <row r="42" ht="15.75" customHeight="1">
      <c r="B42" s="12"/>
      <c r="C42" s="13"/>
      <c r="D42" s="13"/>
      <c r="E42" s="13"/>
      <c r="F42" s="13"/>
      <c r="G42" s="13"/>
      <c r="H42" s="14" t="s">
        <v>9</v>
      </c>
      <c r="I42" s="4"/>
    </row>
    <row r="43" ht="12.75" customHeight="1">
      <c r="B43" s="16" t="s">
        <v>10</v>
      </c>
      <c r="C43" s="17"/>
      <c r="D43" s="17"/>
      <c r="E43" s="17"/>
      <c r="F43" s="17"/>
      <c r="G43" s="17"/>
      <c r="H43" s="18"/>
      <c r="I43" s="4"/>
    </row>
    <row r="44" ht="12.75" customHeight="1">
      <c r="B44" s="35"/>
      <c r="C44" s="17"/>
      <c r="D44" s="17"/>
      <c r="E44" s="17"/>
      <c r="F44" s="17"/>
      <c r="G44" s="17"/>
      <c r="H44" s="19"/>
      <c r="I44" s="4"/>
    </row>
    <row r="45" ht="30.0" customHeight="1">
      <c r="B45" s="20" t="s">
        <v>13</v>
      </c>
      <c r="C45" s="21" t="s">
        <v>98</v>
      </c>
      <c r="D45" s="21"/>
      <c r="E45" s="21"/>
      <c r="F45" s="21"/>
      <c r="G45" s="21"/>
      <c r="H45" s="19"/>
      <c r="I45" s="4"/>
    </row>
    <row r="46" ht="15.75" customHeight="1">
      <c r="A46" s="16" t="s">
        <v>19</v>
      </c>
      <c r="B46" s="22">
        <v>1.0</v>
      </c>
      <c r="C46" s="23"/>
      <c r="D46" s="23"/>
      <c r="E46" s="23"/>
      <c r="F46" s="23"/>
      <c r="G46" s="23"/>
      <c r="H46" s="19"/>
      <c r="I46" s="4"/>
    </row>
    <row r="47" ht="15.75" customHeight="1">
      <c r="A47" s="19"/>
      <c r="B47" s="22">
        <v>2.0</v>
      </c>
      <c r="C47" s="23"/>
      <c r="D47" s="23"/>
      <c r="E47" s="23"/>
      <c r="F47" s="23"/>
      <c r="G47" s="23"/>
      <c r="H47" s="19"/>
      <c r="I47" s="4"/>
    </row>
    <row r="48" ht="15.75" customHeight="1">
      <c r="A48" s="19"/>
      <c r="B48" s="22">
        <v>4.0</v>
      </c>
      <c r="C48" s="23"/>
      <c r="D48" s="23"/>
      <c r="E48" s="23"/>
      <c r="F48" s="23"/>
      <c r="G48" s="23"/>
      <c r="H48" s="19"/>
      <c r="I48" s="4"/>
    </row>
    <row r="49" ht="15.75" customHeight="1">
      <c r="A49" s="35"/>
      <c r="B49" s="22">
        <v>5.0</v>
      </c>
      <c r="C49" s="23"/>
      <c r="D49" s="23"/>
      <c r="E49" s="23"/>
      <c r="F49" s="23"/>
      <c r="G49" s="23"/>
      <c r="H49" s="19"/>
      <c r="I49" s="4"/>
    </row>
    <row r="50" ht="15.75" customHeight="1">
      <c r="B50" s="22" t="s">
        <v>27</v>
      </c>
      <c r="C50" s="30" t="s">
        <v>98</v>
      </c>
      <c r="D50" s="32"/>
      <c r="E50" s="31" t="s">
        <v>34</v>
      </c>
      <c r="F50" s="28"/>
      <c r="G50" s="32"/>
      <c r="H50" s="29"/>
      <c r="I50" s="4"/>
    </row>
    <row r="51" ht="12.75" customHeight="1">
      <c r="I51" s="4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  <row r="1000" ht="15.75" customHeight="1">
      <c r="I1000" s="49"/>
    </row>
  </sheetData>
  <mergeCells count="27">
    <mergeCell ref="A9:A12"/>
    <mergeCell ref="A19:A22"/>
    <mergeCell ref="A28:A31"/>
    <mergeCell ref="A37:A40"/>
    <mergeCell ref="A46:A49"/>
    <mergeCell ref="B1:H4"/>
    <mergeCell ref="B6:B7"/>
    <mergeCell ref="H6:H13"/>
    <mergeCell ref="C13:D13"/>
    <mergeCell ref="E13:G13"/>
    <mergeCell ref="B15:B17"/>
    <mergeCell ref="H15:H23"/>
    <mergeCell ref="H25:H32"/>
    <mergeCell ref="H34:H41"/>
    <mergeCell ref="H43:H50"/>
    <mergeCell ref="C41:D41"/>
    <mergeCell ref="E41:G41"/>
    <mergeCell ref="B43:B44"/>
    <mergeCell ref="C50:D50"/>
    <mergeCell ref="E50:G50"/>
    <mergeCell ref="C23:D23"/>
    <mergeCell ref="E23:G23"/>
    <mergeCell ref="B25:B26"/>
    <mergeCell ref="C32:D32"/>
    <mergeCell ref="E32:G32"/>
    <mergeCell ref="B34:B35"/>
    <mergeCell ref="C34:C40"/>
  </mergeCells>
  <dataValidations>
    <dataValidation type="custom" allowBlank="1" showInputMessage="1" prompt="Solo valores de la lista" sqref="J6:J7 J10:J12 J15:J18 J21:J23 J26:J28">
      <formula1>ISERROR(SEARCH(("Nombre"),(J6)))</formula1>
    </dataValidation>
  </dataValidation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8" width="12.63"/>
    <col customWidth="1" min="9" max="9" width="4.5"/>
  </cols>
  <sheetData>
    <row r="1" ht="12.75" customHeight="1">
      <c r="B1" s="1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13" t="s">
        <v>100</v>
      </c>
      <c r="D5" s="13" t="s">
        <v>101</v>
      </c>
      <c r="E5" s="13" t="s">
        <v>102</v>
      </c>
      <c r="F5" s="13" t="s">
        <v>103</v>
      </c>
      <c r="G5" s="13" t="s">
        <v>104</v>
      </c>
      <c r="H5" s="14" t="s">
        <v>9</v>
      </c>
      <c r="I5" s="4"/>
    </row>
    <row r="6" ht="12.75" customHeight="1">
      <c r="B6" s="16" t="s">
        <v>10</v>
      </c>
      <c r="C6" s="51" t="s">
        <v>105</v>
      </c>
      <c r="D6" s="17" t="s">
        <v>37</v>
      </c>
      <c r="E6" s="17" t="s">
        <v>98</v>
      </c>
      <c r="F6" s="17" t="s">
        <v>26</v>
      </c>
      <c r="G6" s="17" t="s">
        <v>17</v>
      </c>
      <c r="H6" s="18" t="s">
        <v>106</v>
      </c>
      <c r="I6" s="52"/>
    </row>
    <row r="7" ht="12.75" customHeight="1">
      <c r="B7" s="19"/>
      <c r="C7" s="19"/>
      <c r="D7" s="17"/>
      <c r="E7" s="17"/>
      <c r="F7" s="17"/>
      <c r="G7" s="17"/>
      <c r="H7" s="19"/>
      <c r="I7" s="52"/>
    </row>
    <row r="8" ht="27.0" customHeight="1">
      <c r="B8" s="20" t="s">
        <v>13</v>
      </c>
      <c r="C8" s="19"/>
      <c r="D8" s="21" t="s">
        <v>26</v>
      </c>
      <c r="E8" s="21" t="s">
        <v>37</v>
      </c>
      <c r="F8" s="21" t="s">
        <v>17</v>
      </c>
      <c r="G8" s="21" t="s">
        <v>34</v>
      </c>
      <c r="H8" s="19"/>
      <c r="I8" s="52"/>
    </row>
    <row r="9" ht="15.75" customHeight="1">
      <c r="A9" s="16" t="s">
        <v>19</v>
      </c>
      <c r="B9" s="22">
        <v>1.0</v>
      </c>
      <c r="C9" s="19"/>
      <c r="D9" s="23" t="s">
        <v>24</v>
      </c>
      <c r="E9" s="23" t="s">
        <v>24</v>
      </c>
      <c r="F9" s="23" t="s">
        <v>24</v>
      </c>
      <c r="G9" s="23" t="s">
        <v>24</v>
      </c>
      <c r="H9" s="19"/>
      <c r="I9" s="52"/>
    </row>
    <row r="10" ht="15.75" customHeight="1">
      <c r="A10" s="19"/>
      <c r="B10" s="22">
        <v>2.0</v>
      </c>
      <c r="C10" s="19"/>
      <c r="D10" s="23" t="s">
        <v>17</v>
      </c>
      <c r="E10" s="23" t="s">
        <v>17</v>
      </c>
      <c r="F10" s="23" t="s">
        <v>17</v>
      </c>
      <c r="G10" s="23" t="s">
        <v>26</v>
      </c>
      <c r="H10" s="19"/>
      <c r="I10" s="52"/>
    </row>
    <row r="11" ht="15.75" customHeight="1">
      <c r="A11" s="19"/>
      <c r="B11" s="22">
        <v>4.0</v>
      </c>
      <c r="C11" s="35"/>
      <c r="D11" s="23" t="s">
        <v>98</v>
      </c>
      <c r="E11" s="23" t="s">
        <v>34</v>
      </c>
      <c r="F11" s="23" t="s">
        <v>98</v>
      </c>
      <c r="G11" s="53" t="s">
        <v>37</v>
      </c>
      <c r="H11" s="19"/>
      <c r="I11" s="52"/>
    </row>
    <row r="12" ht="20.25" customHeight="1">
      <c r="B12" s="22" t="s">
        <v>27</v>
      </c>
      <c r="C12" s="30" t="s">
        <v>26</v>
      </c>
      <c r="D12" s="32"/>
      <c r="E12" s="31" t="s">
        <v>98</v>
      </c>
      <c r="F12" s="28"/>
      <c r="G12" s="32"/>
      <c r="H12" s="29"/>
      <c r="I12" s="52"/>
    </row>
    <row r="13" ht="15.75" customHeight="1">
      <c r="B13" s="12"/>
      <c r="C13" s="54" t="s">
        <v>107</v>
      </c>
      <c r="D13" s="54" t="s">
        <v>108</v>
      </c>
      <c r="E13" s="54" t="s">
        <v>109</v>
      </c>
      <c r="F13" s="54" t="s">
        <v>110</v>
      </c>
      <c r="G13" s="54" t="s">
        <v>111</v>
      </c>
      <c r="H13" s="55" t="s">
        <v>9</v>
      </c>
      <c r="I13" s="4"/>
    </row>
    <row r="14" ht="12.75" customHeight="1">
      <c r="B14" s="16" t="s">
        <v>10</v>
      </c>
      <c r="C14" s="56" t="s">
        <v>98</v>
      </c>
      <c r="D14" s="56" t="s">
        <v>37</v>
      </c>
      <c r="E14" s="56" t="s">
        <v>112</v>
      </c>
      <c r="F14" s="56" t="s">
        <v>26</v>
      </c>
      <c r="G14" s="56" t="s">
        <v>38</v>
      </c>
      <c r="H14" s="57" t="s">
        <v>113</v>
      </c>
      <c r="I14" s="4"/>
    </row>
    <row r="15" ht="12.75" customHeight="1">
      <c r="B15" s="19"/>
      <c r="C15" s="56" t="s">
        <v>112</v>
      </c>
      <c r="D15" s="56" t="s">
        <v>17</v>
      </c>
      <c r="E15" s="56" t="s">
        <v>17</v>
      </c>
      <c r="F15" s="56" t="s">
        <v>37</v>
      </c>
      <c r="G15" s="56" t="s">
        <v>99</v>
      </c>
      <c r="H15" s="19"/>
      <c r="I15" s="4"/>
    </row>
    <row r="16" ht="12.75" customHeight="1">
      <c r="B16" s="19"/>
      <c r="C16" s="17"/>
      <c r="D16" s="17"/>
      <c r="E16" s="17"/>
      <c r="F16" s="17"/>
      <c r="G16" s="17"/>
      <c r="H16" s="19"/>
      <c r="I16" s="4"/>
    </row>
    <row r="17" ht="30.0" customHeight="1">
      <c r="B17" s="20" t="s">
        <v>13</v>
      </c>
      <c r="C17" s="21" t="s">
        <v>26</v>
      </c>
      <c r="D17" s="58" t="s">
        <v>114</v>
      </c>
      <c r="E17" s="58" t="s">
        <v>99</v>
      </c>
      <c r="F17" s="58" t="s">
        <v>17</v>
      </c>
      <c r="G17" s="58" t="s">
        <v>37</v>
      </c>
      <c r="H17" s="19"/>
      <c r="I17" s="4"/>
    </row>
    <row r="18" ht="15.75" customHeight="1">
      <c r="A18" s="16" t="s">
        <v>19</v>
      </c>
      <c r="B18" s="22">
        <v>1.0</v>
      </c>
      <c r="C18" s="23"/>
      <c r="D18" s="23"/>
      <c r="E18" s="23"/>
      <c r="F18" s="23"/>
      <c r="G18" s="23"/>
      <c r="H18" s="19"/>
      <c r="I18" s="4"/>
    </row>
    <row r="19" ht="15.75" customHeight="1">
      <c r="A19" s="19"/>
      <c r="B19" s="22">
        <v>2.0</v>
      </c>
      <c r="C19" s="53" t="s">
        <v>115</v>
      </c>
      <c r="D19" s="53" t="s">
        <v>112</v>
      </c>
      <c r="E19" s="53" t="s">
        <v>37</v>
      </c>
      <c r="F19" s="53" t="s">
        <v>99</v>
      </c>
      <c r="G19" s="53" t="s">
        <v>17</v>
      </c>
      <c r="H19" s="19"/>
      <c r="I19" s="4"/>
    </row>
    <row r="20" ht="15.75" customHeight="1">
      <c r="A20" s="19"/>
      <c r="B20" s="22">
        <v>4.0</v>
      </c>
      <c r="C20" s="53" t="s">
        <v>37</v>
      </c>
      <c r="D20" s="53" t="s">
        <v>99</v>
      </c>
      <c r="E20" s="53" t="s">
        <v>26</v>
      </c>
      <c r="F20" s="53" t="s">
        <v>98</v>
      </c>
      <c r="G20" s="53" t="s">
        <v>34</v>
      </c>
      <c r="H20" s="19"/>
      <c r="I20" s="4"/>
    </row>
    <row r="21" ht="15.75" customHeight="1">
      <c r="B21" s="22" t="s">
        <v>27</v>
      </c>
      <c r="C21" s="59" t="s">
        <v>98</v>
      </c>
      <c r="D21" s="26"/>
      <c r="E21" s="60" t="s">
        <v>112</v>
      </c>
      <c r="F21" s="28"/>
      <c r="G21" s="26"/>
      <c r="H21" s="29"/>
      <c r="I21" s="4"/>
    </row>
    <row r="22" ht="15.75" customHeight="1">
      <c r="B22" s="12"/>
      <c r="C22" s="54" t="s">
        <v>116</v>
      </c>
      <c r="D22" s="54" t="s">
        <v>117</v>
      </c>
      <c r="E22" s="54" t="s">
        <v>118</v>
      </c>
      <c r="F22" s="54" t="s">
        <v>119</v>
      </c>
      <c r="G22" s="54" t="s">
        <v>120</v>
      </c>
      <c r="H22" s="14" t="s">
        <v>9</v>
      </c>
      <c r="I22" s="4"/>
    </row>
    <row r="23" ht="12.75" customHeight="1">
      <c r="B23" s="16" t="s">
        <v>10</v>
      </c>
      <c r="C23" s="17"/>
      <c r="D23" s="56" t="s">
        <v>34</v>
      </c>
      <c r="E23" s="56" t="s">
        <v>99</v>
      </c>
      <c r="F23" s="56" t="s">
        <v>99</v>
      </c>
      <c r="G23" s="56" t="s">
        <v>121</v>
      </c>
      <c r="H23" s="57" t="s">
        <v>122</v>
      </c>
      <c r="I23" s="4"/>
    </row>
    <row r="24" ht="12.75" customHeight="1">
      <c r="B24" s="19"/>
      <c r="C24" s="17"/>
      <c r="D24" s="56" t="s">
        <v>37</v>
      </c>
      <c r="E24" s="56" t="s">
        <v>38</v>
      </c>
      <c r="F24" s="56" t="s">
        <v>26</v>
      </c>
      <c r="G24" s="56" t="s">
        <v>38</v>
      </c>
      <c r="H24" s="19"/>
      <c r="I24" s="4"/>
    </row>
    <row r="25" ht="30.0" customHeight="1">
      <c r="B25" s="20" t="s">
        <v>13</v>
      </c>
      <c r="C25" s="58" t="s">
        <v>112</v>
      </c>
      <c r="D25" s="58" t="s">
        <v>38</v>
      </c>
      <c r="E25" s="58" t="s">
        <v>26</v>
      </c>
      <c r="F25" s="58" t="s">
        <v>98</v>
      </c>
      <c r="G25" s="58" t="s">
        <v>115</v>
      </c>
      <c r="H25" s="19"/>
      <c r="I25" s="4"/>
    </row>
    <row r="26" ht="15.75" customHeight="1">
      <c r="A26" s="16" t="s">
        <v>19</v>
      </c>
      <c r="B26" s="22">
        <v>1.0</v>
      </c>
      <c r="C26" s="53" t="s">
        <v>24</v>
      </c>
      <c r="D26" s="53" t="s">
        <v>123</v>
      </c>
      <c r="E26" s="53" t="s">
        <v>123</v>
      </c>
      <c r="F26" s="53" t="s">
        <v>123</v>
      </c>
      <c r="G26" s="53" t="s">
        <v>124</v>
      </c>
      <c r="H26" s="19"/>
      <c r="I26" s="4"/>
    </row>
    <row r="27" ht="15.75" customHeight="1">
      <c r="A27" s="19"/>
      <c r="B27" s="22">
        <v>2.0</v>
      </c>
      <c r="C27" s="53" t="s">
        <v>17</v>
      </c>
      <c r="D27" s="53" t="s">
        <v>99</v>
      </c>
      <c r="E27" s="53" t="s">
        <v>17</v>
      </c>
      <c r="F27" s="53" t="s">
        <v>115</v>
      </c>
      <c r="G27" s="53"/>
      <c r="H27" s="19"/>
      <c r="I27" s="4"/>
    </row>
    <row r="28" ht="15.75" customHeight="1">
      <c r="A28" s="19"/>
      <c r="B28" s="22">
        <v>4.0</v>
      </c>
      <c r="C28" s="53" t="s">
        <v>125</v>
      </c>
      <c r="D28" s="53" t="s">
        <v>98</v>
      </c>
      <c r="E28" s="53" t="s">
        <v>37</v>
      </c>
      <c r="F28" s="53" t="s">
        <v>38</v>
      </c>
      <c r="G28" s="53"/>
      <c r="H28" s="19"/>
      <c r="I28" s="4"/>
    </row>
    <row r="29" ht="15.75" customHeight="1">
      <c r="B29" s="22" t="s">
        <v>27</v>
      </c>
      <c r="C29" s="59" t="s">
        <v>112</v>
      </c>
      <c r="D29" s="26"/>
      <c r="E29" s="60" t="s">
        <v>99</v>
      </c>
      <c r="F29" s="28"/>
      <c r="G29" s="26"/>
      <c r="H29" s="29"/>
      <c r="I29" s="4"/>
    </row>
    <row r="30" ht="15.75" customHeight="1">
      <c r="B30" s="12"/>
      <c r="C30" s="54" t="s">
        <v>126</v>
      </c>
      <c r="D30" s="54" t="s">
        <v>127</v>
      </c>
      <c r="E30" s="54" t="s">
        <v>128</v>
      </c>
      <c r="F30" s="54" t="s">
        <v>129</v>
      </c>
      <c r="G30" s="54" t="s">
        <v>130</v>
      </c>
      <c r="H30" s="14" t="s">
        <v>9</v>
      </c>
      <c r="I30" s="4"/>
    </row>
    <row r="31" ht="12.75" customHeight="1">
      <c r="B31" s="16" t="s">
        <v>10</v>
      </c>
      <c r="C31" s="56" t="s">
        <v>98</v>
      </c>
      <c r="D31" s="56" t="s">
        <v>38</v>
      </c>
      <c r="E31" s="56" t="s">
        <v>11</v>
      </c>
      <c r="F31" s="17"/>
      <c r="G31" s="17"/>
      <c r="H31" s="57" t="s">
        <v>131</v>
      </c>
      <c r="I31" s="4"/>
    </row>
    <row r="32" ht="12.75" customHeight="1">
      <c r="B32" s="35"/>
      <c r="C32" s="56" t="s">
        <v>37</v>
      </c>
      <c r="D32" s="17"/>
      <c r="E32" s="56" t="s">
        <v>11</v>
      </c>
      <c r="F32" s="17"/>
      <c r="G32" s="17"/>
      <c r="H32" s="19"/>
      <c r="I32" s="4"/>
    </row>
    <row r="33" ht="30.0" customHeight="1">
      <c r="B33" s="20" t="s">
        <v>13</v>
      </c>
      <c r="C33" s="58" t="s">
        <v>99</v>
      </c>
      <c r="D33" s="58" t="s">
        <v>34</v>
      </c>
      <c r="E33" s="58" t="s">
        <v>37</v>
      </c>
      <c r="F33" s="58" t="s">
        <v>38</v>
      </c>
      <c r="G33" s="58" t="s">
        <v>26</v>
      </c>
      <c r="H33" s="19"/>
      <c r="I33" s="4"/>
    </row>
    <row r="34" ht="15.75" customHeight="1">
      <c r="A34" s="16" t="s">
        <v>19</v>
      </c>
      <c r="B34" s="22">
        <v>1.0</v>
      </c>
      <c r="C34" s="53" t="s">
        <v>24</v>
      </c>
      <c r="D34" s="53" t="s">
        <v>123</v>
      </c>
      <c r="E34" s="53" t="s">
        <v>123</v>
      </c>
      <c r="F34" s="53" t="s">
        <v>132</v>
      </c>
      <c r="G34" s="53" t="s">
        <v>123</v>
      </c>
      <c r="H34" s="19"/>
      <c r="I34" s="4"/>
    </row>
    <row r="35" ht="15.75" customHeight="1">
      <c r="A35" s="19"/>
      <c r="B35" s="22">
        <v>2.0</v>
      </c>
      <c r="C35" s="53" t="s">
        <v>115</v>
      </c>
      <c r="D35" s="53" t="s">
        <v>115</v>
      </c>
      <c r="E35" s="53" t="s">
        <v>26</v>
      </c>
      <c r="F35" s="53" t="s">
        <v>37</v>
      </c>
      <c r="G35" s="53" t="s">
        <v>115</v>
      </c>
      <c r="H35" s="19"/>
      <c r="I35" s="4"/>
    </row>
    <row r="36" ht="15.75" customHeight="1">
      <c r="A36" s="35"/>
      <c r="B36" s="22">
        <v>4.0</v>
      </c>
      <c r="C36" s="53" t="s">
        <v>133</v>
      </c>
      <c r="D36" s="53" t="s">
        <v>26</v>
      </c>
      <c r="E36" s="53" t="s">
        <v>99</v>
      </c>
      <c r="F36" s="53" t="s">
        <v>98</v>
      </c>
      <c r="G36" s="53" t="s">
        <v>134</v>
      </c>
      <c r="H36" s="19"/>
      <c r="I36" s="4"/>
    </row>
    <row r="37" ht="15.75" customHeight="1">
      <c r="B37" s="22" t="s">
        <v>27</v>
      </c>
      <c r="C37" s="59" t="s">
        <v>99</v>
      </c>
      <c r="D37" s="32"/>
      <c r="E37" s="60" t="s">
        <v>38</v>
      </c>
      <c r="F37" s="28"/>
      <c r="G37" s="32"/>
      <c r="H37" s="29"/>
      <c r="I37" s="4"/>
    </row>
    <row r="38" ht="15.75" customHeight="1">
      <c r="B38" s="12"/>
      <c r="C38" s="54" t="s">
        <v>135</v>
      </c>
      <c r="D38" s="54" t="s">
        <v>136</v>
      </c>
      <c r="E38" s="54" t="s">
        <v>137</v>
      </c>
      <c r="F38" s="54" t="s">
        <v>138</v>
      </c>
      <c r="G38" s="54" t="s">
        <v>139</v>
      </c>
      <c r="H38" s="14" t="s">
        <v>9</v>
      </c>
      <c r="I38" s="4"/>
    </row>
    <row r="39" ht="12.75" customHeight="1">
      <c r="B39" s="16" t="s">
        <v>10</v>
      </c>
      <c r="C39" s="33"/>
      <c r="D39" s="56" t="s">
        <v>34</v>
      </c>
      <c r="E39" s="56" t="s">
        <v>26</v>
      </c>
      <c r="F39" s="56" t="s">
        <v>99</v>
      </c>
      <c r="G39" s="56" t="s">
        <v>99</v>
      </c>
      <c r="H39" s="57" t="s">
        <v>140</v>
      </c>
      <c r="I39" s="4"/>
    </row>
    <row r="40" ht="12.75" customHeight="1">
      <c r="B40" s="35"/>
      <c r="C40" s="33"/>
      <c r="D40" s="56" t="s">
        <v>38</v>
      </c>
      <c r="E40" s="56" t="s">
        <v>37</v>
      </c>
      <c r="F40" s="56" t="s">
        <v>98</v>
      </c>
      <c r="G40" s="56" t="s">
        <v>38</v>
      </c>
      <c r="H40" s="19"/>
      <c r="I40" s="4"/>
    </row>
    <row r="41" ht="30.0" customHeight="1">
      <c r="B41" s="20" t="s">
        <v>13</v>
      </c>
      <c r="C41" s="61" t="s">
        <v>85</v>
      </c>
      <c r="D41" s="58" t="s">
        <v>98</v>
      </c>
      <c r="E41" s="58" t="s">
        <v>99</v>
      </c>
      <c r="F41" s="58" t="s">
        <v>17</v>
      </c>
      <c r="G41" s="58" t="s">
        <v>141</v>
      </c>
      <c r="H41" s="19"/>
      <c r="I41" s="4"/>
    </row>
    <row r="42" ht="15.75" customHeight="1">
      <c r="A42" s="16" t="s">
        <v>19</v>
      </c>
      <c r="B42" s="22">
        <v>1.0</v>
      </c>
      <c r="C42" s="33"/>
      <c r="D42" s="53" t="s">
        <v>24</v>
      </c>
      <c r="E42" s="53" t="s">
        <v>24</v>
      </c>
      <c r="F42" s="53" t="s">
        <v>24</v>
      </c>
      <c r="G42" s="53" t="s">
        <v>26</v>
      </c>
      <c r="H42" s="19"/>
      <c r="I42" s="4"/>
    </row>
    <row r="43" ht="15.75" customHeight="1">
      <c r="A43" s="19"/>
      <c r="B43" s="22">
        <v>2.0</v>
      </c>
      <c r="C43" s="33"/>
      <c r="D43" s="53" t="s">
        <v>17</v>
      </c>
      <c r="E43" s="53" t="s">
        <v>17</v>
      </c>
      <c r="F43" s="53" t="s">
        <v>37</v>
      </c>
      <c r="G43" s="53" t="s">
        <v>112</v>
      </c>
      <c r="H43" s="19"/>
      <c r="I43" s="4"/>
    </row>
    <row r="44" ht="15.75" customHeight="1">
      <c r="A44" s="35"/>
      <c r="B44" s="22">
        <v>4.0</v>
      </c>
      <c r="C44" s="33"/>
      <c r="D44" s="53" t="s">
        <v>37</v>
      </c>
      <c r="E44" s="53" t="s">
        <v>112</v>
      </c>
      <c r="F44" s="53" t="s">
        <v>38</v>
      </c>
      <c r="G44" s="53" t="s">
        <v>98</v>
      </c>
      <c r="H44" s="19"/>
      <c r="I44" s="4"/>
    </row>
    <row r="45" ht="15.75" customHeight="1">
      <c r="B45" s="22" t="s">
        <v>27</v>
      </c>
      <c r="C45" s="59" t="s">
        <v>38</v>
      </c>
      <c r="D45" s="32"/>
      <c r="E45" s="60" t="s">
        <v>37</v>
      </c>
      <c r="F45" s="28"/>
      <c r="G45" s="32"/>
      <c r="H45" s="29"/>
      <c r="I45" s="4"/>
    </row>
    <row r="46" ht="12.75" customHeight="1">
      <c r="I46" s="4"/>
    </row>
    <row r="47" ht="15.75" customHeight="1">
      <c r="I47" s="49"/>
    </row>
    <row r="48" ht="15.75" customHeight="1">
      <c r="I48" s="49"/>
    </row>
    <row r="49" ht="15.75" customHeight="1">
      <c r="I49" s="49"/>
    </row>
    <row r="50" ht="15.75" customHeight="1">
      <c r="I50" s="49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</sheetData>
  <mergeCells count="27">
    <mergeCell ref="H6:H12"/>
    <mergeCell ref="H14:H21"/>
    <mergeCell ref="H23:H29"/>
    <mergeCell ref="H31:H37"/>
    <mergeCell ref="H39:H45"/>
    <mergeCell ref="B1:H4"/>
    <mergeCell ref="B6:B7"/>
    <mergeCell ref="C6:C11"/>
    <mergeCell ref="A9:A11"/>
    <mergeCell ref="C12:D12"/>
    <mergeCell ref="E12:G12"/>
    <mergeCell ref="B14:B16"/>
    <mergeCell ref="A26:A28"/>
    <mergeCell ref="A34:A36"/>
    <mergeCell ref="A42:A44"/>
    <mergeCell ref="C37:D37"/>
    <mergeCell ref="E37:G37"/>
    <mergeCell ref="B39:B40"/>
    <mergeCell ref="C45:D45"/>
    <mergeCell ref="E45:G45"/>
    <mergeCell ref="A18:A20"/>
    <mergeCell ref="C21:D21"/>
    <mergeCell ref="E21:G21"/>
    <mergeCell ref="B23:B24"/>
    <mergeCell ref="C29:D29"/>
    <mergeCell ref="E29:G29"/>
    <mergeCell ref="B31:B32"/>
  </mergeCells>
  <dataValidations>
    <dataValidation type="custom" allowBlank="1" showInputMessage="1" prompt="Solo valores de la lista" sqref="J6:J7 J10:J11 J14:J17 J20:J21 J24:J26">
      <formula1>ISERROR(SEARCH(("Nombre"),(J6)))</formula1>
    </dataValidation>
  </dataValidation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3.38"/>
    <col customWidth="1" min="4" max="4" width="13.5"/>
    <col customWidth="1" min="5" max="5" width="14.0"/>
    <col customWidth="1" min="6" max="6" width="13.5"/>
    <col customWidth="1" min="7" max="7" width="13.75"/>
    <col customWidth="1" min="8" max="8" width="12.63"/>
    <col customWidth="1" min="9" max="9" width="4.5"/>
  </cols>
  <sheetData>
    <row r="1" ht="12.75" customHeight="1">
      <c r="B1" s="1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142</v>
      </c>
      <c r="D5" s="54" t="s">
        <v>143</v>
      </c>
      <c r="E5" s="54" t="s">
        <v>144</v>
      </c>
      <c r="F5" s="54" t="s">
        <v>145</v>
      </c>
      <c r="G5" s="54" t="s">
        <v>146</v>
      </c>
      <c r="H5" s="14" t="s">
        <v>9</v>
      </c>
      <c r="I5" s="4"/>
    </row>
    <row r="6" ht="12.75" customHeight="1">
      <c r="B6" s="16" t="s">
        <v>10</v>
      </c>
      <c r="C6" s="56" t="s">
        <v>98</v>
      </c>
      <c r="D6" s="56" t="s">
        <v>115</v>
      </c>
      <c r="E6" s="56" t="s">
        <v>37</v>
      </c>
      <c r="F6" s="56" t="s">
        <v>112</v>
      </c>
      <c r="G6" s="56" t="s">
        <v>147</v>
      </c>
      <c r="H6" s="57" t="s">
        <v>148</v>
      </c>
      <c r="I6" s="4"/>
    </row>
    <row r="7" ht="12.75" customHeight="1">
      <c r="B7" s="19"/>
      <c r="C7" s="56" t="s">
        <v>99</v>
      </c>
      <c r="D7" s="56" t="s">
        <v>38</v>
      </c>
      <c r="E7" s="56" t="s">
        <v>99</v>
      </c>
      <c r="F7" s="56" t="s">
        <v>26</v>
      </c>
      <c r="G7" s="56" t="s">
        <v>147</v>
      </c>
      <c r="H7" s="19"/>
      <c r="I7" s="4"/>
    </row>
    <row r="8" ht="30.0" customHeight="1">
      <c r="B8" s="20" t="s">
        <v>13</v>
      </c>
      <c r="C8" s="58" t="s">
        <v>38</v>
      </c>
      <c r="D8" s="58" t="s">
        <v>34</v>
      </c>
      <c r="E8" s="58" t="s">
        <v>26</v>
      </c>
      <c r="F8" s="58" t="s">
        <v>98</v>
      </c>
      <c r="G8" s="58" t="s">
        <v>99</v>
      </c>
      <c r="H8" s="19"/>
      <c r="I8" s="4"/>
    </row>
    <row r="9" ht="15.75" customHeight="1">
      <c r="A9" s="16" t="s">
        <v>19</v>
      </c>
      <c r="B9" s="22">
        <v>1.0</v>
      </c>
      <c r="C9" s="53" t="s">
        <v>123</v>
      </c>
      <c r="D9" s="53" t="s">
        <v>123</v>
      </c>
      <c r="E9" s="53" t="s">
        <v>123</v>
      </c>
      <c r="F9" s="53" t="s">
        <v>24</v>
      </c>
      <c r="G9" s="53" t="s">
        <v>24</v>
      </c>
      <c r="H9" s="19"/>
      <c r="I9" s="4"/>
    </row>
    <row r="10" ht="15.75" customHeight="1">
      <c r="A10" s="19"/>
      <c r="B10" s="22">
        <v>2.0</v>
      </c>
      <c r="C10" s="53" t="s">
        <v>17</v>
      </c>
      <c r="D10" s="53" t="s">
        <v>26</v>
      </c>
      <c r="E10" s="53" t="s">
        <v>34</v>
      </c>
      <c r="F10" s="53" t="s">
        <v>17</v>
      </c>
      <c r="G10" s="53" t="s">
        <v>37</v>
      </c>
      <c r="H10" s="19"/>
      <c r="I10" s="4"/>
    </row>
    <row r="11" ht="15.75" customHeight="1">
      <c r="A11" s="19"/>
      <c r="B11" s="22">
        <v>4.0</v>
      </c>
      <c r="C11" s="53" t="s">
        <v>26</v>
      </c>
      <c r="D11" s="53" t="s">
        <v>99</v>
      </c>
      <c r="E11" s="53" t="s">
        <v>98</v>
      </c>
      <c r="F11" s="53" t="s">
        <v>38</v>
      </c>
      <c r="G11" s="53" t="s">
        <v>38</v>
      </c>
      <c r="H11" s="19"/>
      <c r="I11" s="4"/>
    </row>
    <row r="12" ht="20.25" customHeight="1">
      <c r="B12" s="22" t="s">
        <v>27</v>
      </c>
      <c r="C12" s="59" t="s">
        <v>37</v>
      </c>
      <c r="D12" s="26"/>
      <c r="E12" s="60" t="s">
        <v>17</v>
      </c>
      <c r="F12" s="28"/>
      <c r="G12" s="26"/>
      <c r="H12" s="29"/>
      <c r="I12" s="4"/>
    </row>
    <row r="13" ht="15.75" customHeight="1">
      <c r="B13" s="12"/>
      <c r="C13" s="54" t="s">
        <v>149</v>
      </c>
      <c r="D13" s="54" t="s">
        <v>150</v>
      </c>
      <c r="E13" s="54" t="s">
        <v>151</v>
      </c>
      <c r="F13" s="54" t="s">
        <v>152</v>
      </c>
      <c r="G13" s="54" t="s">
        <v>153</v>
      </c>
      <c r="H13" s="14" t="s">
        <v>9</v>
      </c>
      <c r="I13" s="4"/>
    </row>
    <row r="14" ht="12.75" customHeight="1">
      <c r="B14" s="16" t="s">
        <v>10</v>
      </c>
      <c r="C14" s="56" t="s">
        <v>38</v>
      </c>
      <c r="D14" s="56" t="s">
        <v>99</v>
      </c>
      <c r="E14" s="56" t="s">
        <v>11</v>
      </c>
      <c r="F14" s="56" t="s">
        <v>11</v>
      </c>
      <c r="G14" s="56" t="s">
        <v>11</v>
      </c>
      <c r="H14" s="57" t="s">
        <v>154</v>
      </c>
      <c r="I14" s="4"/>
    </row>
    <row r="15" ht="12.75" customHeight="1">
      <c r="B15" s="19"/>
      <c r="C15" s="56" t="s">
        <v>112</v>
      </c>
      <c r="D15" s="56" t="s">
        <v>11</v>
      </c>
      <c r="E15" s="56" t="s">
        <v>11</v>
      </c>
      <c r="F15" s="56" t="s">
        <v>11</v>
      </c>
      <c r="G15" s="56" t="s">
        <v>11</v>
      </c>
      <c r="H15" s="19"/>
      <c r="I15" s="4"/>
    </row>
    <row r="16" ht="12.75" customHeight="1">
      <c r="B16" s="19"/>
      <c r="C16" s="17"/>
      <c r="D16" s="17"/>
      <c r="E16" s="17"/>
      <c r="F16" s="17"/>
      <c r="G16" s="17"/>
      <c r="H16" s="19"/>
      <c r="I16" s="4"/>
    </row>
    <row r="17" ht="30.0" customHeight="1">
      <c r="B17" s="20" t="s">
        <v>13</v>
      </c>
      <c r="C17" s="58" t="s">
        <v>17</v>
      </c>
      <c r="D17" s="58" t="s">
        <v>141</v>
      </c>
      <c r="E17" s="58" t="s">
        <v>112</v>
      </c>
      <c r="F17" s="58" t="s">
        <v>38</v>
      </c>
      <c r="G17" s="58" t="s">
        <v>98</v>
      </c>
      <c r="H17" s="19"/>
      <c r="I17" s="4"/>
    </row>
    <row r="18" ht="15.75" customHeight="1">
      <c r="A18" s="16" t="s">
        <v>19</v>
      </c>
      <c r="B18" s="22">
        <v>1.0</v>
      </c>
      <c r="C18" s="53" t="s">
        <v>123</v>
      </c>
      <c r="D18" s="53" t="s">
        <v>123</v>
      </c>
      <c r="E18" s="53" t="s">
        <v>123</v>
      </c>
      <c r="F18" s="53" t="s">
        <v>123</v>
      </c>
      <c r="G18" s="53" t="s">
        <v>123</v>
      </c>
      <c r="H18" s="19"/>
      <c r="I18" s="4"/>
    </row>
    <row r="19" ht="15.75" customHeight="1">
      <c r="A19" s="19"/>
      <c r="B19" s="22">
        <v>2.0</v>
      </c>
      <c r="C19" s="53" t="s">
        <v>37</v>
      </c>
      <c r="D19" s="53" t="s">
        <v>17</v>
      </c>
      <c r="E19" s="53" t="s">
        <v>17</v>
      </c>
      <c r="F19" s="53" t="s">
        <v>34</v>
      </c>
      <c r="G19" s="53" t="s">
        <v>17</v>
      </c>
      <c r="H19" s="19"/>
      <c r="I19" s="4"/>
    </row>
    <row r="20" ht="15.75" customHeight="1">
      <c r="A20" s="19"/>
      <c r="B20" s="22">
        <v>4.0</v>
      </c>
      <c r="C20" s="53" t="s">
        <v>98</v>
      </c>
      <c r="D20" s="53" t="s">
        <v>38</v>
      </c>
      <c r="E20" s="53" t="s">
        <v>26</v>
      </c>
      <c r="F20" s="53" t="s">
        <v>134</v>
      </c>
      <c r="G20" s="53" t="s">
        <v>134</v>
      </c>
      <c r="H20" s="19"/>
      <c r="I20" s="4"/>
    </row>
    <row r="21" ht="15.75" customHeight="1">
      <c r="B21" s="22" t="s">
        <v>27</v>
      </c>
      <c r="C21" s="59" t="s">
        <v>17</v>
      </c>
      <c r="D21" s="26"/>
      <c r="E21" s="60" t="s">
        <v>26</v>
      </c>
      <c r="F21" s="28"/>
      <c r="G21" s="26"/>
      <c r="H21" s="29"/>
      <c r="I21" s="4"/>
    </row>
    <row r="22" ht="15.75" customHeight="1">
      <c r="B22" s="12"/>
      <c r="C22" s="54" t="s">
        <v>155</v>
      </c>
      <c r="D22" s="54" t="s">
        <v>156</v>
      </c>
      <c r="E22" s="54" t="s">
        <v>157</v>
      </c>
      <c r="F22" s="54" t="s">
        <v>158</v>
      </c>
      <c r="G22" s="54" t="s">
        <v>159</v>
      </c>
      <c r="H22" s="14" t="s">
        <v>9</v>
      </c>
      <c r="I22" s="4"/>
    </row>
    <row r="23" ht="12.75" customHeight="1">
      <c r="B23" s="16" t="s">
        <v>10</v>
      </c>
      <c r="C23" s="33"/>
      <c r="D23" s="56" t="s">
        <v>38</v>
      </c>
      <c r="E23" s="17"/>
      <c r="F23" s="17"/>
      <c r="G23" s="17"/>
      <c r="H23" s="57" t="s">
        <v>160</v>
      </c>
      <c r="I23" s="4"/>
    </row>
    <row r="24" ht="12.75" customHeight="1">
      <c r="B24" s="19"/>
      <c r="C24" s="33"/>
      <c r="D24" s="17"/>
      <c r="E24" s="17"/>
      <c r="F24" s="17"/>
      <c r="G24" s="17"/>
      <c r="H24" s="19"/>
      <c r="I24" s="4"/>
    </row>
    <row r="25" ht="30.0" customHeight="1">
      <c r="B25" s="20" t="s">
        <v>13</v>
      </c>
      <c r="C25" s="61" t="s">
        <v>85</v>
      </c>
      <c r="D25" s="58" t="s">
        <v>26</v>
      </c>
      <c r="E25" s="58" t="s">
        <v>99</v>
      </c>
      <c r="F25" s="58" t="s">
        <v>17</v>
      </c>
      <c r="G25" s="58" t="s">
        <v>112</v>
      </c>
      <c r="H25" s="19"/>
      <c r="I25" s="4"/>
    </row>
    <row r="26" ht="15.75" customHeight="1">
      <c r="A26" s="16" t="s">
        <v>19</v>
      </c>
      <c r="B26" s="22">
        <v>1.0</v>
      </c>
      <c r="C26" s="33"/>
      <c r="D26" s="53" t="s">
        <v>24</v>
      </c>
      <c r="E26" s="53" t="s">
        <v>24</v>
      </c>
      <c r="F26" s="53" t="s">
        <v>161</v>
      </c>
      <c r="G26" s="53" t="s">
        <v>99</v>
      </c>
      <c r="H26" s="19"/>
      <c r="I26" s="4"/>
    </row>
    <row r="27" ht="15.75" customHeight="1">
      <c r="A27" s="19"/>
      <c r="B27" s="22">
        <v>2.0</v>
      </c>
      <c r="C27" s="33"/>
      <c r="D27" s="53" t="s">
        <v>37</v>
      </c>
      <c r="E27" s="53" t="s">
        <v>115</v>
      </c>
      <c r="F27" s="53" t="s">
        <v>38</v>
      </c>
      <c r="G27" s="53" t="s">
        <v>114</v>
      </c>
      <c r="H27" s="19"/>
      <c r="I27" s="4"/>
    </row>
    <row r="28" ht="15.75" customHeight="1">
      <c r="A28" s="19"/>
      <c r="B28" s="22">
        <v>4.0</v>
      </c>
      <c r="C28" s="33"/>
      <c r="D28" s="53" t="s">
        <v>114</v>
      </c>
      <c r="E28" s="53" t="s">
        <v>162</v>
      </c>
      <c r="F28" s="53" t="s">
        <v>134</v>
      </c>
      <c r="G28" s="53" t="s">
        <v>161</v>
      </c>
      <c r="H28" s="19"/>
      <c r="I28" s="4"/>
    </row>
    <row r="29" ht="15.75" customHeight="1">
      <c r="B29" s="22" t="s">
        <v>27</v>
      </c>
      <c r="C29" s="59" t="s">
        <v>26</v>
      </c>
      <c r="D29" s="26"/>
      <c r="E29" s="60" t="s">
        <v>98</v>
      </c>
      <c r="F29" s="28"/>
      <c r="G29" s="26"/>
      <c r="H29" s="29"/>
      <c r="I29" s="4"/>
    </row>
    <row r="30" ht="15.75" customHeight="1">
      <c r="B30" s="12"/>
      <c r="C30" s="54" t="s">
        <v>163</v>
      </c>
      <c r="D30" s="54" t="s">
        <v>164</v>
      </c>
      <c r="E30" s="54" t="s">
        <v>165</v>
      </c>
      <c r="F30" s="54" t="s">
        <v>166</v>
      </c>
      <c r="G30" s="54" t="s">
        <v>167</v>
      </c>
      <c r="H30" s="14" t="s">
        <v>9</v>
      </c>
      <c r="I30" s="4"/>
    </row>
    <row r="31" ht="12.75" customHeight="1">
      <c r="B31" s="16" t="s">
        <v>10</v>
      </c>
      <c r="C31" s="33"/>
      <c r="D31" s="56" t="s">
        <v>147</v>
      </c>
      <c r="E31" s="56" t="s">
        <v>162</v>
      </c>
      <c r="F31" s="56" t="s">
        <v>98</v>
      </c>
      <c r="G31" s="56" t="s">
        <v>38</v>
      </c>
      <c r="H31" s="57" t="s">
        <v>168</v>
      </c>
      <c r="I31" s="4"/>
    </row>
    <row r="32" ht="12.75" customHeight="1">
      <c r="B32" s="35"/>
      <c r="C32" s="33"/>
      <c r="D32" s="56" t="s">
        <v>147</v>
      </c>
      <c r="E32" s="56" t="s">
        <v>99</v>
      </c>
      <c r="F32" s="56" t="s">
        <v>37</v>
      </c>
      <c r="G32" s="56" t="s">
        <v>26</v>
      </c>
      <c r="H32" s="19"/>
      <c r="I32" s="4"/>
    </row>
    <row r="33" ht="30.0" customHeight="1">
      <c r="B33" s="20" t="s">
        <v>13</v>
      </c>
      <c r="C33" s="61" t="s">
        <v>85</v>
      </c>
      <c r="D33" s="58" t="s">
        <v>37</v>
      </c>
      <c r="E33" s="58" t="s">
        <v>38</v>
      </c>
      <c r="F33" s="58" t="s">
        <v>26</v>
      </c>
      <c r="G33" s="58" t="s">
        <v>98</v>
      </c>
      <c r="H33" s="19"/>
      <c r="I33" s="4"/>
    </row>
    <row r="34" ht="15.75" customHeight="1">
      <c r="A34" s="16" t="s">
        <v>19</v>
      </c>
      <c r="B34" s="22">
        <v>1.0</v>
      </c>
      <c r="C34" s="33"/>
      <c r="D34" s="53" t="s">
        <v>123</v>
      </c>
      <c r="E34" s="53" t="s">
        <v>169</v>
      </c>
      <c r="F34" s="53" t="s">
        <v>38</v>
      </c>
      <c r="G34" s="53" t="s">
        <v>17</v>
      </c>
      <c r="H34" s="19"/>
      <c r="I34" s="4"/>
    </row>
    <row r="35" ht="15.75" customHeight="1">
      <c r="A35" s="19"/>
      <c r="B35" s="22">
        <v>2.0</v>
      </c>
      <c r="C35" s="33"/>
      <c r="D35" s="53" t="s">
        <v>17</v>
      </c>
      <c r="E35" s="53" t="s">
        <v>115</v>
      </c>
      <c r="F35" s="53" t="s">
        <v>170</v>
      </c>
      <c r="G35" s="53" t="s">
        <v>37</v>
      </c>
      <c r="H35" s="19"/>
      <c r="I35" s="4"/>
    </row>
    <row r="36" ht="15.75" customHeight="1">
      <c r="A36" s="35"/>
      <c r="B36" s="22">
        <v>4.0</v>
      </c>
      <c r="C36" s="33"/>
      <c r="D36" s="53" t="s">
        <v>26</v>
      </c>
      <c r="E36" s="53" t="s">
        <v>98</v>
      </c>
      <c r="F36" s="53" t="s">
        <v>99</v>
      </c>
      <c r="G36" s="53" t="s">
        <v>34</v>
      </c>
      <c r="H36" s="19"/>
      <c r="I36" s="4"/>
    </row>
    <row r="37" ht="15.75" customHeight="1">
      <c r="B37" s="22" t="s">
        <v>27</v>
      </c>
      <c r="C37" s="59" t="s">
        <v>98</v>
      </c>
      <c r="D37" s="26"/>
      <c r="E37" s="60" t="s">
        <v>99</v>
      </c>
      <c r="F37" s="28"/>
      <c r="G37" s="32"/>
      <c r="H37" s="29"/>
      <c r="I37" s="4"/>
    </row>
    <row r="38" ht="15.75" customHeight="1">
      <c r="I38" s="49"/>
    </row>
    <row r="39" ht="15.75" customHeight="1">
      <c r="I39" s="49"/>
    </row>
    <row r="40" ht="15.75" customHeight="1">
      <c r="I40" s="49"/>
    </row>
    <row r="41" ht="15.75" customHeight="1">
      <c r="I41" s="49"/>
    </row>
    <row r="42" ht="15.75" customHeight="1">
      <c r="I42" s="49"/>
    </row>
    <row r="43" ht="15.75" customHeight="1">
      <c r="I43" s="49"/>
    </row>
    <row r="44" ht="15.75" customHeight="1">
      <c r="I44" s="49"/>
    </row>
    <row r="45" ht="15.75" customHeight="1">
      <c r="I45" s="49"/>
    </row>
    <row r="46" ht="15.75" customHeight="1">
      <c r="I46" s="49"/>
    </row>
    <row r="47" ht="15.75" customHeight="1">
      <c r="I47" s="49"/>
    </row>
    <row r="48" ht="15.75" customHeight="1">
      <c r="I48" s="49"/>
    </row>
    <row r="49" ht="15.75" customHeight="1">
      <c r="I49" s="49"/>
    </row>
    <row r="50" ht="15.75" customHeight="1">
      <c r="I50" s="49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</sheetData>
  <mergeCells count="21">
    <mergeCell ref="A9:A11"/>
    <mergeCell ref="A18:A20"/>
    <mergeCell ref="A26:A28"/>
    <mergeCell ref="A34:A36"/>
    <mergeCell ref="B1:H4"/>
    <mergeCell ref="B6:B7"/>
    <mergeCell ref="H6:H12"/>
    <mergeCell ref="C12:D12"/>
    <mergeCell ref="E12:G12"/>
    <mergeCell ref="B14:B16"/>
    <mergeCell ref="H14:H21"/>
    <mergeCell ref="C29:D29"/>
    <mergeCell ref="C37:D37"/>
    <mergeCell ref="C21:D21"/>
    <mergeCell ref="E21:G21"/>
    <mergeCell ref="B23:B24"/>
    <mergeCell ref="H23:H29"/>
    <mergeCell ref="E29:G29"/>
    <mergeCell ref="B31:B32"/>
    <mergeCell ref="H31:H37"/>
    <mergeCell ref="E37:G37"/>
  </mergeCells>
  <dataValidations>
    <dataValidation type="custom" allowBlank="1" showInputMessage="1" prompt="Solo valores de la lista" sqref="J6:J7 J10:J11 J14:J17 J20:J21 J24:J26">
      <formula1>ISERROR(SEARCH(("Nombre"),(J6)))</formula1>
    </dataValidation>
  </dataValidation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20.38"/>
    <col customWidth="1" min="4" max="4" width="20.75"/>
    <col customWidth="1" min="5" max="5" width="20.5"/>
    <col customWidth="1" min="6" max="6" width="17.5"/>
    <col customWidth="1" min="7" max="7" width="20.88"/>
    <col customWidth="1" min="8" max="8" width="12.63"/>
    <col customWidth="1" min="9" max="9" width="4.5"/>
  </cols>
  <sheetData>
    <row r="1" ht="12.75" customHeight="1">
      <c r="B1" s="1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171</v>
      </c>
      <c r="D5" s="54" t="s">
        <v>172</v>
      </c>
      <c r="E5" s="54" t="s">
        <v>165</v>
      </c>
      <c r="F5" s="54" t="s">
        <v>166</v>
      </c>
      <c r="G5" s="54" t="s">
        <v>167</v>
      </c>
      <c r="H5" s="14" t="s">
        <v>9</v>
      </c>
      <c r="I5" s="4"/>
    </row>
    <row r="6" ht="12.75" customHeight="1">
      <c r="B6" s="16" t="s">
        <v>10</v>
      </c>
      <c r="C6" s="62"/>
      <c r="D6" s="56" t="s">
        <v>147</v>
      </c>
      <c r="E6" s="56" t="s">
        <v>162</v>
      </c>
      <c r="F6" s="56" t="s">
        <v>98</v>
      </c>
      <c r="G6" s="56" t="s">
        <v>38</v>
      </c>
      <c r="H6" s="57" t="s">
        <v>168</v>
      </c>
      <c r="I6" s="4"/>
    </row>
    <row r="7" ht="12.75" customHeight="1">
      <c r="B7" s="19"/>
      <c r="C7" s="33"/>
      <c r="D7" s="56" t="s">
        <v>147</v>
      </c>
      <c r="E7" s="56" t="s">
        <v>99</v>
      </c>
      <c r="F7" s="56" t="s">
        <v>37</v>
      </c>
      <c r="G7" s="56" t="s">
        <v>26</v>
      </c>
      <c r="H7" s="19"/>
      <c r="I7" s="4"/>
    </row>
    <row r="8" ht="30.0" customHeight="1">
      <c r="B8" s="20" t="s">
        <v>13</v>
      </c>
      <c r="C8" s="33"/>
      <c r="D8" s="58" t="s">
        <v>17</v>
      </c>
      <c r="E8" s="58" t="s">
        <v>38</v>
      </c>
      <c r="F8" s="58" t="s">
        <v>26</v>
      </c>
      <c r="G8" s="58" t="s">
        <v>98</v>
      </c>
      <c r="H8" s="19"/>
      <c r="I8" s="4"/>
    </row>
    <row r="9" ht="15.75" customHeight="1">
      <c r="A9" s="16" t="s">
        <v>19</v>
      </c>
      <c r="B9" s="22">
        <v>1.0</v>
      </c>
      <c r="C9" s="61" t="s">
        <v>85</v>
      </c>
      <c r="D9" s="53" t="s">
        <v>123</v>
      </c>
      <c r="E9" s="53" t="s">
        <v>169</v>
      </c>
      <c r="F9" s="53" t="s">
        <v>38</v>
      </c>
      <c r="G9" s="53" t="s">
        <v>17</v>
      </c>
      <c r="H9" s="19"/>
      <c r="I9" s="4"/>
    </row>
    <row r="10" ht="15.75" customHeight="1">
      <c r="A10" s="19"/>
      <c r="B10" s="22">
        <v>2.0</v>
      </c>
      <c r="C10" s="33"/>
      <c r="D10" s="53" t="s">
        <v>17</v>
      </c>
      <c r="E10" s="53" t="s">
        <v>115</v>
      </c>
      <c r="F10" s="53" t="s">
        <v>170</v>
      </c>
      <c r="G10" s="53" t="s">
        <v>37</v>
      </c>
      <c r="H10" s="19"/>
      <c r="I10" s="4"/>
    </row>
    <row r="11" ht="15.75" customHeight="1">
      <c r="A11" s="19"/>
      <c r="B11" s="22">
        <v>4.0</v>
      </c>
      <c r="C11" s="33"/>
      <c r="D11" s="53" t="s">
        <v>26</v>
      </c>
      <c r="E11" s="53" t="s">
        <v>98</v>
      </c>
      <c r="F11" s="53" t="s">
        <v>99</v>
      </c>
      <c r="G11" s="53" t="s">
        <v>34</v>
      </c>
      <c r="H11" s="19"/>
      <c r="I11" s="4"/>
    </row>
    <row r="12" ht="20.25" customHeight="1">
      <c r="B12" s="22" t="s">
        <v>27</v>
      </c>
      <c r="C12" s="59"/>
      <c r="D12" s="26"/>
      <c r="E12" s="60" t="s">
        <v>99</v>
      </c>
      <c r="F12" s="28"/>
      <c r="G12" s="26"/>
      <c r="H12" s="29"/>
      <c r="I12" s="4"/>
    </row>
    <row r="13" ht="15.75" customHeight="1">
      <c r="B13" s="12"/>
      <c r="C13" s="54" t="s">
        <v>173</v>
      </c>
      <c r="D13" s="54" t="s">
        <v>174</v>
      </c>
      <c r="E13" s="54" t="s">
        <v>175</v>
      </c>
      <c r="F13" s="54" t="s">
        <v>176</v>
      </c>
      <c r="G13" s="54" t="s">
        <v>177</v>
      </c>
      <c r="H13" s="14" t="s">
        <v>9</v>
      </c>
      <c r="I13" s="4"/>
    </row>
    <row r="14" ht="12.75" customHeight="1">
      <c r="B14" s="16" t="s">
        <v>10</v>
      </c>
      <c r="C14" s="33"/>
      <c r="D14" s="56" t="s">
        <v>147</v>
      </c>
      <c r="E14" s="56" t="s">
        <v>98</v>
      </c>
      <c r="F14" s="56" t="s">
        <v>147</v>
      </c>
      <c r="G14" s="56" t="s">
        <v>38</v>
      </c>
      <c r="H14" s="57" t="s">
        <v>178</v>
      </c>
      <c r="I14" s="4"/>
    </row>
    <row r="15" ht="12.75" customHeight="1">
      <c r="B15" s="19"/>
      <c r="C15" s="33"/>
      <c r="D15" s="56" t="s">
        <v>147</v>
      </c>
      <c r="E15" s="56" t="s">
        <v>37</v>
      </c>
      <c r="F15" s="56" t="s">
        <v>147</v>
      </c>
      <c r="G15" s="56" t="s">
        <v>179</v>
      </c>
      <c r="H15" s="19"/>
      <c r="I15" s="4"/>
    </row>
    <row r="16" ht="12.75" customHeight="1">
      <c r="B16" s="19"/>
      <c r="C16" s="33"/>
      <c r="D16" s="56" t="s">
        <v>147</v>
      </c>
      <c r="E16" s="56" t="s">
        <v>112</v>
      </c>
      <c r="F16" s="56" t="s">
        <v>147</v>
      </c>
      <c r="G16" s="56" t="s">
        <v>147</v>
      </c>
      <c r="H16" s="19"/>
      <c r="I16" s="4"/>
    </row>
    <row r="17" ht="30.0" customHeight="1">
      <c r="B17" s="20" t="s">
        <v>13</v>
      </c>
      <c r="C17" s="61" t="s">
        <v>85</v>
      </c>
      <c r="D17" s="58" t="s">
        <v>99</v>
      </c>
      <c r="E17" s="58" t="s">
        <v>17</v>
      </c>
      <c r="F17" s="58" t="s">
        <v>141</v>
      </c>
      <c r="G17" s="58" t="s">
        <v>112</v>
      </c>
      <c r="H17" s="19"/>
      <c r="I17" s="4"/>
    </row>
    <row r="18" ht="15.75" customHeight="1">
      <c r="A18" s="16" t="s">
        <v>19</v>
      </c>
      <c r="B18" s="22">
        <v>1.0</v>
      </c>
      <c r="C18" s="33"/>
      <c r="D18" s="53" t="s">
        <v>26</v>
      </c>
      <c r="E18" s="53" t="s">
        <v>180</v>
      </c>
      <c r="F18" s="53" t="s">
        <v>162</v>
      </c>
      <c r="G18" s="53" t="s">
        <v>161</v>
      </c>
      <c r="H18" s="19"/>
      <c r="I18" s="4"/>
    </row>
    <row r="19" ht="15.75" customHeight="1">
      <c r="A19" s="19"/>
      <c r="B19" s="22">
        <v>2.0</v>
      </c>
      <c r="C19" s="33"/>
      <c r="D19" s="53" t="s">
        <v>17</v>
      </c>
      <c r="E19" s="53" t="s">
        <v>181</v>
      </c>
      <c r="F19" s="53" t="s">
        <v>17</v>
      </c>
      <c r="G19" s="53" t="s">
        <v>182</v>
      </c>
      <c r="H19" s="19"/>
      <c r="I19" s="4"/>
    </row>
    <row r="20" ht="15.75" customHeight="1">
      <c r="A20" s="19"/>
      <c r="B20" s="22">
        <v>4.0</v>
      </c>
      <c r="C20" s="33"/>
      <c r="D20" s="53" t="s">
        <v>38</v>
      </c>
      <c r="E20" s="53" t="s">
        <v>99</v>
      </c>
      <c r="F20" s="53" t="s">
        <v>98</v>
      </c>
      <c r="G20" s="53" t="s">
        <v>114</v>
      </c>
      <c r="H20" s="19"/>
      <c r="I20" s="4"/>
    </row>
    <row r="21" ht="15.75" customHeight="1">
      <c r="B21" s="22" t="s">
        <v>27</v>
      </c>
      <c r="C21" s="59" t="s">
        <v>99</v>
      </c>
      <c r="D21" s="26"/>
      <c r="E21" s="60" t="s">
        <v>181</v>
      </c>
      <c r="F21" s="28"/>
      <c r="G21" s="26"/>
      <c r="H21" s="29"/>
      <c r="I21" s="4"/>
    </row>
    <row r="22" ht="15.75" customHeight="1">
      <c r="B22" s="12"/>
      <c r="C22" s="54" t="s">
        <v>79</v>
      </c>
      <c r="D22" s="54" t="s">
        <v>80</v>
      </c>
      <c r="E22" s="54" t="s">
        <v>81</v>
      </c>
      <c r="F22" s="54" t="s">
        <v>82</v>
      </c>
      <c r="G22" s="54" t="s">
        <v>83</v>
      </c>
      <c r="H22" s="14" t="s">
        <v>9</v>
      </c>
      <c r="I22" s="4"/>
    </row>
    <row r="23" ht="12.75" customHeight="1">
      <c r="B23" s="16" t="s">
        <v>10</v>
      </c>
      <c r="C23" s="56" t="s">
        <v>34</v>
      </c>
      <c r="D23" s="56" t="s">
        <v>179</v>
      </c>
      <c r="E23" s="56" t="s">
        <v>17</v>
      </c>
      <c r="F23" s="56" t="s">
        <v>98</v>
      </c>
      <c r="G23" s="56" t="s">
        <v>38</v>
      </c>
      <c r="H23" s="57" t="s">
        <v>183</v>
      </c>
      <c r="I23" s="4"/>
    </row>
    <row r="24" ht="12.75" customHeight="1">
      <c r="B24" s="19"/>
      <c r="C24" s="56" t="s">
        <v>38</v>
      </c>
      <c r="D24" s="56" t="s">
        <v>26</v>
      </c>
      <c r="E24" s="56" t="s">
        <v>28</v>
      </c>
      <c r="F24" s="56" t="s">
        <v>37</v>
      </c>
      <c r="G24" s="56" t="s">
        <v>34</v>
      </c>
      <c r="H24" s="19"/>
      <c r="I24" s="4"/>
    </row>
    <row r="25" ht="30.0" customHeight="1">
      <c r="B25" s="20" t="s">
        <v>13</v>
      </c>
      <c r="C25" s="58" t="s">
        <v>28</v>
      </c>
      <c r="D25" s="58" t="s">
        <v>38</v>
      </c>
      <c r="E25" s="58" t="s">
        <v>26</v>
      </c>
      <c r="F25" s="58" t="s">
        <v>99</v>
      </c>
      <c r="G25" s="58" t="s">
        <v>98</v>
      </c>
      <c r="H25" s="19"/>
      <c r="I25" s="4"/>
    </row>
    <row r="26" ht="15.75" customHeight="1">
      <c r="A26" s="16" t="s">
        <v>19</v>
      </c>
      <c r="B26" s="22">
        <v>1.0</v>
      </c>
      <c r="C26" s="53" t="s">
        <v>26</v>
      </c>
      <c r="D26" s="53" t="s">
        <v>17</v>
      </c>
      <c r="E26" s="53"/>
      <c r="F26" s="53"/>
      <c r="G26" s="53" t="s">
        <v>184</v>
      </c>
      <c r="H26" s="19"/>
      <c r="I26" s="4"/>
    </row>
    <row r="27" ht="15.75" customHeight="1">
      <c r="A27" s="19"/>
      <c r="B27" s="22">
        <v>2.0</v>
      </c>
      <c r="C27" s="53" t="s">
        <v>99</v>
      </c>
      <c r="D27" s="53" t="s">
        <v>37</v>
      </c>
      <c r="E27" s="53" t="s">
        <v>185</v>
      </c>
      <c r="F27" s="53" t="s">
        <v>38</v>
      </c>
      <c r="G27" s="53" t="s">
        <v>17</v>
      </c>
      <c r="H27" s="19"/>
      <c r="I27" s="4"/>
    </row>
    <row r="28" ht="15.75" customHeight="1">
      <c r="A28" s="19"/>
      <c r="B28" s="22">
        <v>4.0</v>
      </c>
      <c r="C28" s="53" t="s">
        <v>98</v>
      </c>
      <c r="D28" s="53" t="s">
        <v>162</v>
      </c>
      <c r="E28" s="53" t="s">
        <v>186</v>
      </c>
      <c r="F28" s="53" t="s">
        <v>112</v>
      </c>
      <c r="G28" s="53" t="s">
        <v>37</v>
      </c>
      <c r="H28" s="19"/>
      <c r="I28" s="4"/>
    </row>
    <row r="29" ht="15.75" customHeight="1">
      <c r="B29" s="22" t="s">
        <v>27</v>
      </c>
      <c r="C29" s="59" t="s">
        <v>181</v>
      </c>
      <c r="D29" s="26"/>
      <c r="E29" s="60" t="s">
        <v>162</v>
      </c>
      <c r="F29" s="28"/>
      <c r="G29" s="26"/>
      <c r="H29" s="29"/>
      <c r="I29" s="4"/>
    </row>
    <row r="30" ht="15.75" customHeight="1">
      <c r="B30" s="12"/>
      <c r="C30" s="54" t="s">
        <v>86</v>
      </c>
      <c r="D30" s="54" t="s">
        <v>87</v>
      </c>
      <c r="E30" s="54" t="s">
        <v>88</v>
      </c>
      <c r="F30" s="54" t="s">
        <v>89</v>
      </c>
      <c r="G30" s="54" t="s">
        <v>90</v>
      </c>
      <c r="H30" s="14" t="s">
        <v>9</v>
      </c>
      <c r="I30" s="4"/>
    </row>
    <row r="31" ht="12.75" customHeight="1">
      <c r="B31" s="16" t="s">
        <v>10</v>
      </c>
      <c r="C31" s="56" t="s">
        <v>187</v>
      </c>
      <c r="D31" s="56" t="s">
        <v>188</v>
      </c>
      <c r="E31" s="56" t="s">
        <v>189</v>
      </c>
      <c r="F31" s="33"/>
      <c r="G31" s="56" t="s">
        <v>99</v>
      </c>
      <c r="H31" s="57" t="s">
        <v>190</v>
      </c>
      <c r="I31" s="4"/>
    </row>
    <row r="32" ht="12.75" customHeight="1">
      <c r="B32" s="35"/>
      <c r="C32" s="56" t="s">
        <v>191</v>
      </c>
      <c r="D32" s="56" t="s">
        <v>192</v>
      </c>
      <c r="E32" s="56" t="s">
        <v>191</v>
      </c>
      <c r="F32" s="33"/>
      <c r="G32" s="17"/>
      <c r="H32" s="19"/>
      <c r="I32" s="4"/>
    </row>
    <row r="33" ht="30.0" customHeight="1">
      <c r="B33" s="63">
        <v>3.0</v>
      </c>
      <c r="C33" s="64" t="s">
        <v>188</v>
      </c>
      <c r="D33" s="64" t="s">
        <v>187</v>
      </c>
      <c r="E33" s="64" t="s">
        <v>185</v>
      </c>
      <c r="F33" s="61" t="s">
        <v>85</v>
      </c>
      <c r="G33" s="64" t="s">
        <v>188</v>
      </c>
      <c r="H33" s="19"/>
      <c r="I33" s="4"/>
    </row>
    <row r="34" ht="15.75" customHeight="1">
      <c r="A34" s="16" t="s">
        <v>19</v>
      </c>
      <c r="B34" s="65">
        <v>4.0</v>
      </c>
      <c r="C34" s="64" t="s">
        <v>193</v>
      </c>
      <c r="D34" s="64" t="s">
        <v>191</v>
      </c>
      <c r="E34" s="64" t="s">
        <v>187</v>
      </c>
      <c r="F34" s="33"/>
      <c r="G34" s="64" t="s">
        <v>194</v>
      </c>
      <c r="H34" s="19"/>
      <c r="I34" s="4"/>
    </row>
    <row r="35" ht="15.75" customHeight="1">
      <c r="A35" s="19"/>
      <c r="B35" s="22">
        <v>2.0</v>
      </c>
      <c r="C35" s="64" t="s">
        <v>195</v>
      </c>
      <c r="D35" s="64" t="s">
        <v>194</v>
      </c>
      <c r="E35" s="64" t="s">
        <v>196</v>
      </c>
      <c r="F35" s="33"/>
      <c r="G35" s="64" t="s">
        <v>195</v>
      </c>
      <c r="H35" s="19"/>
      <c r="I35" s="4"/>
    </row>
    <row r="36" ht="15.75" customHeight="1">
      <c r="A36" s="35"/>
      <c r="B36" s="65">
        <v>1.0</v>
      </c>
      <c r="C36" s="64" t="s">
        <v>197</v>
      </c>
      <c r="D36" s="64" t="s">
        <v>197</v>
      </c>
      <c r="E36" s="64" t="s">
        <v>197</v>
      </c>
      <c r="F36" s="33"/>
      <c r="G36" s="64" t="s">
        <v>197</v>
      </c>
      <c r="H36" s="19"/>
      <c r="I36" s="4"/>
    </row>
    <row r="37" ht="15.75" customHeight="1">
      <c r="B37" s="22" t="s">
        <v>27</v>
      </c>
      <c r="C37" s="59" t="s">
        <v>112</v>
      </c>
      <c r="D37" s="32"/>
      <c r="E37" s="60" t="s">
        <v>133</v>
      </c>
      <c r="F37" s="28"/>
      <c r="G37" s="32"/>
      <c r="H37" s="29"/>
      <c r="I37" s="4"/>
    </row>
    <row r="38" ht="15.75" customHeight="1">
      <c r="B38" s="12"/>
      <c r="C38" s="54" t="s">
        <v>92</v>
      </c>
      <c r="D38" s="54" t="s">
        <v>93</v>
      </c>
      <c r="E38" s="54" t="s">
        <v>94</v>
      </c>
      <c r="F38" s="54" t="s">
        <v>95</v>
      </c>
      <c r="G38" s="54" t="s">
        <v>96</v>
      </c>
      <c r="H38" s="14" t="s">
        <v>9</v>
      </c>
      <c r="I38" s="4"/>
    </row>
    <row r="39" ht="12.75" customHeight="1">
      <c r="B39" s="16" t="s">
        <v>10</v>
      </c>
      <c r="C39" s="56" t="s">
        <v>188</v>
      </c>
      <c r="D39" s="17"/>
      <c r="E39" s="17"/>
      <c r="F39" s="17"/>
      <c r="G39" s="17"/>
      <c r="H39" s="57" t="s">
        <v>198</v>
      </c>
      <c r="I39" s="4"/>
    </row>
    <row r="40" ht="12.75" customHeight="1">
      <c r="B40" s="35"/>
      <c r="C40" s="56" t="s">
        <v>195</v>
      </c>
      <c r="D40" s="17"/>
      <c r="E40" s="17"/>
      <c r="F40" s="17"/>
      <c r="G40" s="17"/>
      <c r="H40" s="19"/>
      <c r="I40" s="4"/>
    </row>
    <row r="41" ht="30.0" customHeight="1">
      <c r="B41" s="63">
        <v>3.0</v>
      </c>
      <c r="C41" s="64" t="s">
        <v>187</v>
      </c>
      <c r="D41" s="64" t="s">
        <v>194</v>
      </c>
      <c r="E41" s="64" t="s">
        <v>188</v>
      </c>
      <c r="F41" s="64" t="s">
        <v>187</v>
      </c>
      <c r="G41" s="64" t="s">
        <v>194</v>
      </c>
      <c r="H41" s="19"/>
      <c r="I41" s="4"/>
    </row>
    <row r="42" ht="15.75" customHeight="1">
      <c r="A42" s="16" t="s">
        <v>19</v>
      </c>
      <c r="B42" s="65">
        <v>4.0</v>
      </c>
      <c r="C42" s="64" t="s">
        <v>193</v>
      </c>
      <c r="D42" s="64" t="s">
        <v>191</v>
      </c>
      <c r="E42" s="64" t="s">
        <v>199</v>
      </c>
      <c r="F42" s="64" t="s">
        <v>185</v>
      </c>
      <c r="G42" s="64" t="s">
        <v>195</v>
      </c>
      <c r="H42" s="19"/>
      <c r="I42" s="4"/>
    </row>
    <row r="43" ht="15.75" customHeight="1">
      <c r="A43" s="19"/>
      <c r="B43" s="22">
        <v>2.0</v>
      </c>
      <c r="C43" s="64" t="s">
        <v>185</v>
      </c>
      <c r="D43" s="64" t="s">
        <v>195</v>
      </c>
      <c r="E43" s="64" t="s">
        <v>191</v>
      </c>
      <c r="F43" s="64" t="s">
        <v>193</v>
      </c>
      <c r="G43" s="64" t="s">
        <v>187</v>
      </c>
      <c r="H43" s="19"/>
      <c r="I43" s="4"/>
    </row>
    <row r="44" ht="15.75" customHeight="1">
      <c r="A44" s="35"/>
      <c r="B44" s="65">
        <v>1.0</v>
      </c>
      <c r="C44" s="64" t="s">
        <v>197</v>
      </c>
      <c r="D44" s="64" t="s">
        <v>197</v>
      </c>
      <c r="E44" s="64" t="s">
        <v>197</v>
      </c>
      <c r="F44" s="64" t="s">
        <v>197</v>
      </c>
      <c r="G44" s="64" t="s">
        <v>197</v>
      </c>
      <c r="H44" s="19"/>
      <c r="I44" s="4"/>
    </row>
    <row r="45" ht="15.75" customHeight="1">
      <c r="B45" s="22" t="s">
        <v>27</v>
      </c>
      <c r="C45" s="59" t="s">
        <v>133</v>
      </c>
      <c r="D45" s="32"/>
      <c r="E45" s="60" t="s">
        <v>37</v>
      </c>
      <c r="F45" s="28"/>
      <c r="G45" s="32"/>
      <c r="H45" s="29"/>
      <c r="I45" s="4"/>
    </row>
    <row r="46" ht="12.75" customHeight="1">
      <c r="I46" s="4"/>
    </row>
    <row r="47" ht="15.75" customHeight="1">
      <c r="I47" s="49"/>
    </row>
    <row r="48" ht="15.75" customHeight="1">
      <c r="I48" s="49"/>
    </row>
    <row r="49" ht="15.75" customHeight="1">
      <c r="I49" s="49"/>
    </row>
    <row r="50" ht="15.75" customHeight="1">
      <c r="I50" s="49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</sheetData>
  <mergeCells count="26">
    <mergeCell ref="A9:A11"/>
    <mergeCell ref="A18:A20"/>
    <mergeCell ref="A26:A28"/>
    <mergeCell ref="A34:A36"/>
    <mergeCell ref="A42:A44"/>
    <mergeCell ref="B1:H4"/>
    <mergeCell ref="B6:B7"/>
    <mergeCell ref="H6:H12"/>
    <mergeCell ref="C12:D12"/>
    <mergeCell ref="E12:G12"/>
    <mergeCell ref="B14:B16"/>
    <mergeCell ref="H14:H21"/>
    <mergeCell ref="C29:D29"/>
    <mergeCell ref="C37:D37"/>
    <mergeCell ref="B39:B40"/>
    <mergeCell ref="C45:D45"/>
    <mergeCell ref="H31:H37"/>
    <mergeCell ref="H39:H45"/>
    <mergeCell ref="E45:G45"/>
    <mergeCell ref="C21:D21"/>
    <mergeCell ref="E21:G21"/>
    <mergeCell ref="B23:B24"/>
    <mergeCell ref="H23:H29"/>
    <mergeCell ref="E29:G29"/>
    <mergeCell ref="B31:B32"/>
    <mergeCell ref="E37:G37"/>
  </mergeCells>
  <dataValidations>
    <dataValidation type="custom" allowBlank="1" showInputMessage="1" prompt="Solo valores de la lista" sqref="J6:J7 J10:J11 J14:J17 J20:J21 J24:J26">
      <formula1>ISERROR(SEARCH(("Nombre"),(J6)))</formula1>
    </dataValidation>
  </dataValidation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4" width="12.63"/>
    <col customWidth="1" min="5" max="5" width="13.25"/>
    <col customWidth="1" min="6" max="8" width="12.63"/>
    <col customWidth="1" min="9" max="9" width="4.5"/>
  </cols>
  <sheetData>
    <row r="1" ht="12.75" customHeight="1">
      <c r="A1" s="50" t="s">
        <v>200</v>
      </c>
      <c r="B1" s="1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201</v>
      </c>
      <c r="D5" s="54" t="s">
        <v>202</v>
      </c>
      <c r="E5" s="54" t="s">
        <v>203</v>
      </c>
      <c r="F5" s="54" t="s">
        <v>204</v>
      </c>
      <c r="G5" s="54" t="s">
        <v>205</v>
      </c>
      <c r="H5" s="14" t="s">
        <v>9</v>
      </c>
      <c r="I5" s="4"/>
    </row>
    <row r="6" ht="12.75" customHeight="1">
      <c r="B6" s="16" t="s">
        <v>10</v>
      </c>
      <c r="C6" s="17"/>
      <c r="D6" s="56" t="s">
        <v>193</v>
      </c>
      <c r="E6" s="56" t="s">
        <v>188</v>
      </c>
      <c r="F6" s="56" t="s">
        <v>194</v>
      </c>
      <c r="G6" s="56" t="s">
        <v>191</v>
      </c>
      <c r="H6" s="57" t="s">
        <v>206</v>
      </c>
      <c r="I6" s="4"/>
    </row>
    <row r="7" ht="12.75" customHeight="1">
      <c r="B7" s="19"/>
      <c r="C7" s="17"/>
      <c r="D7" s="56" t="s">
        <v>207</v>
      </c>
      <c r="E7" s="56" t="s">
        <v>187</v>
      </c>
      <c r="F7" s="56" t="s">
        <v>208</v>
      </c>
      <c r="G7" s="56" t="s">
        <v>209</v>
      </c>
      <c r="H7" s="19"/>
      <c r="I7" s="4"/>
    </row>
    <row r="8" ht="30.0" customHeight="1">
      <c r="B8" s="63"/>
      <c r="C8" s="66" t="s">
        <v>210</v>
      </c>
      <c r="D8" s="67" t="s">
        <v>188</v>
      </c>
      <c r="E8" s="66" t="s">
        <v>210</v>
      </c>
      <c r="F8" s="66" t="s">
        <v>210</v>
      </c>
      <c r="G8" s="66" t="s">
        <v>210</v>
      </c>
      <c r="H8" s="19"/>
      <c r="I8" s="4"/>
    </row>
    <row r="9" ht="15.75" customHeight="1">
      <c r="A9" s="16" t="s">
        <v>19</v>
      </c>
      <c r="B9" s="22"/>
      <c r="C9" s="67" t="s">
        <v>187</v>
      </c>
      <c r="D9" s="67" t="s">
        <v>210</v>
      </c>
      <c r="E9" s="67" t="s">
        <v>194</v>
      </c>
      <c r="F9" s="67" t="s">
        <v>185</v>
      </c>
      <c r="G9" s="67"/>
      <c r="H9" s="19"/>
      <c r="I9" s="4"/>
    </row>
    <row r="10" ht="15.75" customHeight="1">
      <c r="A10" s="19"/>
      <c r="B10" s="22"/>
      <c r="C10" s="67" t="s">
        <v>188</v>
      </c>
      <c r="D10" s="67" t="s">
        <v>211</v>
      </c>
      <c r="E10" s="67" t="s">
        <v>191</v>
      </c>
      <c r="F10" s="67" t="s">
        <v>193</v>
      </c>
      <c r="G10" s="67" t="s">
        <v>193</v>
      </c>
      <c r="H10" s="19"/>
      <c r="I10" s="4"/>
    </row>
    <row r="11" ht="15.75" customHeight="1">
      <c r="A11" s="19"/>
      <c r="B11" s="22"/>
      <c r="C11" s="67" t="s">
        <v>212</v>
      </c>
      <c r="D11" s="67" t="s">
        <v>209</v>
      </c>
      <c r="E11" s="67" t="s">
        <v>207</v>
      </c>
      <c r="F11" s="67" t="s">
        <v>187</v>
      </c>
      <c r="G11" s="67" t="s">
        <v>194</v>
      </c>
      <c r="H11" s="19"/>
      <c r="I11" s="4"/>
    </row>
    <row r="12" ht="20.25" customHeight="1">
      <c r="B12" s="22" t="s">
        <v>27</v>
      </c>
      <c r="C12" s="59" t="s">
        <v>37</v>
      </c>
      <c r="D12" s="26"/>
      <c r="E12" s="60" t="s">
        <v>115</v>
      </c>
      <c r="F12" s="28"/>
      <c r="G12" s="26"/>
      <c r="H12" s="29"/>
      <c r="I12" s="4"/>
    </row>
    <row r="13" ht="15.75" customHeight="1">
      <c r="B13" s="12"/>
      <c r="C13" s="54" t="s">
        <v>213</v>
      </c>
      <c r="D13" s="54" t="s">
        <v>214</v>
      </c>
      <c r="E13" s="54" t="s">
        <v>215</v>
      </c>
      <c r="F13" s="54" t="s">
        <v>216</v>
      </c>
      <c r="G13" s="54" t="s">
        <v>217</v>
      </c>
      <c r="H13" s="14" t="s">
        <v>9</v>
      </c>
      <c r="I13" s="4"/>
    </row>
    <row r="14" ht="12.75" customHeight="1">
      <c r="B14" s="16" t="s">
        <v>10</v>
      </c>
      <c r="C14" s="33"/>
      <c r="D14" s="56" t="s">
        <v>185</v>
      </c>
      <c r="E14" s="56" t="s">
        <v>187</v>
      </c>
      <c r="F14" s="56" t="s">
        <v>191</v>
      </c>
      <c r="G14" s="56" t="s">
        <v>199</v>
      </c>
      <c r="H14" s="57" t="s">
        <v>218</v>
      </c>
      <c r="I14" s="4"/>
    </row>
    <row r="15" ht="12.75" customHeight="1">
      <c r="B15" s="19"/>
      <c r="C15" s="33"/>
      <c r="D15" s="56" t="s">
        <v>195</v>
      </c>
      <c r="E15" s="56" t="s">
        <v>188</v>
      </c>
      <c r="F15" s="17"/>
      <c r="G15" s="56" t="s">
        <v>219</v>
      </c>
      <c r="H15" s="19"/>
      <c r="I15" s="4"/>
    </row>
    <row r="16" ht="30.0" customHeight="1">
      <c r="B16" s="20"/>
      <c r="C16" s="61" t="s">
        <v>85</v>
      </c>
      <c r="D16" s="67" t="s">
        <v>210</v>
      </c>
      <c r="E16" s="66" t="s">
        <v>210</v>
      </c>
      <c r="F16" s="66" t="s">
        <v>210</v>
      </c>
      <c r="G16" s="66" t="s">
        <v>210</v>
      </c>
      <c r="H16" s="19"/>
      <c r="I16" s="4"/>
    </row>
    <row r="17" ht="15.75" customHeight="1">
      <c r="A17" s="16" t="s">
        <v>19</v>
      </c>
      <c r="B17" s="22"/>
      <c r="C17" s="33"/>
      <c r="D17" s="50" t="s">
        <v>220</v>
      </c>
      <c r="E17" s="67" t="s">
        <v>194</v>
      </c>
      <c r="F17" s="67" t="s">
        <v>185</v>
      </c>
      <c r="G17" s="67" t="s">
        <v>194</v>
      </c>
      <c r="H17" s="19"/>
      <c r="I17" s="4"/>
    </row>
    <row r="18" ht="15.75" customHeight="1">
      <c r="A18" s="19"/>
      <c r="B18" s="22"/>
      <c r="C18" s="33"/>
      <c r="D18" s="67" t="s">
        <v>191</v>
      </c>
      <c r="E18" s="67" t="s">
        <v>221</v>
      </c>
      <c r="F18" s="67" t="s">
        <v>193</v>
      </c>
      <c r="G18" s="67" t="s">
        <v>193</v>
      </c>
      <c r="H18" s="19"/>
      <c r="I18" s="4"/>
    </row>
    <row r="19" ht="15.75" customHeight="1">
      <c r="A19" s="19"/>
      <c r="B19" s="22"/>
      <c r="C19" s="33"/>
      <c r="D19" s="67" t="s">
        <v>209</v>
      </c>
      <c r="E19" s="67" t="s">
        <v>207</v>
      </c>
      <c r="F19" s="67" t="s">
        <v>187</v>
      </c>
      <c r="G19" s="67" t="s">
        <v>209</v>
      </c>
      <c r="H19" s="19"/>
      <c r="I19" s="4"/>
    </row>
    <row r="20" ht="15.75" customHeight="1">
      <c r="B20" s="22" t="s">
        <v>27</v>
      </c>
      <c r="C20" s="59" t="s">
        <v>17</v>
      </c>
      <c r="D20" s="26"/>
      <c r="E20" s="60" t="s">
        <v>26</v>
      </c>
      <c r="F20" s="28"/>
      <c r="G20" s="26"/>
      <c r="H20" s="29"/>
      <c r="I20" s="4"/>
    </row>
    <row r="21" ht="15.75" customHeight="1">
      <c r="B21" s="12"/>
      <c r="C21" s="54" t="s">
        <v>222</v>
      </c>
      <c r="D21" s="54" t="s">
        <v>223</v>
      </c>
      <c r="E21" s="54" t="s">
        <v>224</v>
      </c>
      <c r="F21" s="54" t="s">
        <v>225</v>
      </c>
      <c r="G21" s="54" t="s">
        <v>226</v>
      </c>
      <c r="H21" s="14" t="s">
        <v>9</v>
      </c>
      <c r="I21" s="4"/>
    </row>
    <row r="22" ht="12.75" customHeight="1">
      <c r="B22" s="16" t="s">
        <v>10</v>
      </c>
      <c r="C22" s="56" t="s">
        <v>191</v>
      </c>
      <c r="D22" s="68" t="s">
        <v>193</v>
      </c>
      <c r="E22" s="68" t="s">
        <v>211</v>
      </c>
      <c r="F22" s="17"/>
      <c r="G22" s="56" t="s">
        <v>191</v>
      </c>
      <c r="H22" s="57" t="s">
        <v>227</v>
      </c>
      <c r="I22" s="4"/>
    </row>
    <row r="23" ht="12.75" customHeight="1">
      <c r="B23" s="19"/>
      <c r="C23" s="17"/>
      <c r="D23" s="56" t="s">
        <v>191</v>
      </c>
      <c r="E23" s="17"/>
      <c r="F23" s="17"/>
      <c r="G23" s="17"/>
      <c r="H23" s="19"/>
      <c r="I23" s="4"/>
    </row>
    <row r="24" ht="30.0" customHeight="1">
      <c r="B24" s="63"/>
      <c r="C24" s="66" t="s">
        <v>210</v>
      </c>
      <c r="D24" s="66" t="s">
        <v>210</v>
      </c>
      <c r="E24" s="66" t="s">
        <v>210</v>
      </c>
      <c r="F24" s="66" t="s">
        <v>210</v>
      </c>
      <c r="G24" s="66" t="s">
        <v>210</v>
      </c>
      <c r="H24" s="19"/>
      <c r="I24" s="4"/>
    </row>
    <row r="25" ht="15.75" customHeight="1">
      <c r="A25" s="16" t="s">
        <v>19</v>
      </c>
      <c r="B25" s="22"/>
      <c r="C25" s="67" t="s">
        <v>187</v>
      </c>
      <c r="D25" s="67" t="s">
        <v>188</v>
      </c>
      <c r="E25" s="67" t="s">
        <v>194</v>
      </c>
      <c r="F25" s="67" t="s">
        <v>185</v>
      </c>
      <c r="G25" s="67" t="s">
        <v>209</v>
      </c>
      <c r="H25" s="19"/>
      <c r="I25" s="4"/>
    </row>
    <row r="26" ht="15.75" customHeight="1">
      <c r="A26" s="19"/>
      <c r="B26" s="22"/>
      <c r="C26" s="67" t="s">
        <v>188</v>
      </c>
      <c r="D26" s="67" t="s">
        <v>211</v>
      </c>
      <c r="E26" s="67" t="s">
        <v>191</v>
      </c>
      <c r="F26" s="67" t="s">
        <v>193</v>
      </c>
      <c r="G26" s="67"/>
      <c r="H26" s="19"/>
      <c r="I26" s="4"/>
    </row>
    <row r="27" ht="15.75" customHeight="1">
      <c r="A27" s="19"/>
      <c r="B27" s="22"/>
      <c r="C27" s="67" t="s">
        <v>221</v>
      </c>
      <c r="D27" s="67" t="s">
        <v>209</v>
      </c>
      <c r="E27" s="67" t="s">
        <v>207</v>
      </c>
      <c r="F27" s="67" t="s">
        <v>187</v>
      </c>
      <c r="G27" s="67" t="s">
        <v>194</v>
      </c>
      <c r="H27" s="19"/>
      <c r="I27" s="4"/>
    </row>
    <row r="28" ht="15.75" customHeight="1">
      <c r="B28" s="22" t="s">
        <v>27</v>
      </c>
      <c r="C28" s="59" t="s">
        <v>26</v>
      </c>
      <c r="D28" s="26"/>
      <c r="E28" s="69" t="s">
        <v>98</v>
      </c>
      <c r="F28" s="28"/>
      <c r="G28" s="26"/>
      <c r="H28" s="29"/>
      <c r="I28" s="4"/>
    </row>
    <row r="29" ht="15.75" customHeight="1">
      <c r="B29" s="12"/>
      <c r="C29" s="54" t="s">
        <v>228</v>
      </c>
      <c r="D29" s="54" t="s">
        <v>229</v>
      </c>
      <c r="E29" s="54" t="s">
        <v>230</v>
      </c>
      <c r="F29" s="54" t="s">
        <v>231</v>
      </c>
      <c r="G29" s="54" t="s">
        <v>232</v>
      </c>
      <c r="H29" s="14" t="s">
        <v>9</v>
      </c>
      <c r="I29" s="4"/>
    </row>
    <row r="30" ht="12.75" customHeight="1">
      <c r="B30" s="16" t="s">
        <v>10</v>
      </c>
      <c r="C30" s="33"/>
      <c r="D30" s="56" t="s">
        <v>193</v>
      </c>
      <c r="E30" s="56" t="s">
        <v>193</v>
      </c>
      <c r="F30" s="17"/>
      <c r="G30" s="17"/>
      <c r="H30" s="57" t="s">
        <v>233</v>
      </c>
      <c r="I30" s="4"/>
    </row>
    <row r="31" ht="12.75" customHeight="1">
      <c r="B31" s="35"/>
      <c r="C31" s="33"/>
      <c r="D31" s="17"/>
      <c r="E31" s="17"/>
      <c r="F31" s="17"/>
      <c r="G31" s="17"/>
      <c r="H31" s="19"/>
      <c r="I31" s="4"/>
    </row>
    <row r="32" ht="30.0" customHeight="1">
      <c r="B32" s="63"/>
      <c r="C32" s="61" t="s">
        <v>85</v>
      </c>
      <c r="D32" s="67" t="s">
        <v>188</v>
      </c>
      <c r="E32" s="66" t="s">
        <v>210</v>
      </c>
      <c r="F32" s="66" t="s">
        <v>210</v>
      </c>
      <c r="G32" s="66" t="s">
        <v>210</v>
      </c>
      <c r="H32" s="19"/>
      <c r="I32" s="4"/>
    </row>
    <row r="33" ht="15.75" customHeight="1">
      <c r="A33" s="16" t="s">
        <v>19</v>
      </c>
      <c r="B33" s="22"/>
      <c r="C33" s="33"/>
      <c r="D33" s="67" t="s">
        <v>210</v>
      </c>
      <c r="E33" s="67" t="s">
        <v>194</v>
      </c>
      <c r="F33" s="67" t="s">
        <v>194</v>
      </c>
      <c r="G33" s="67" t="s">
        <v>188</v>
      </c>
      <c r="H33" s="19"/>
      <c r="I33" s="4"/>
    </row>
    <row r="34" ht="15.75" customHeight="1">
      <c r="A34" s="19"/>
      <c r="B34" s="22"/>
      <c r="C34" s="33"/>
      <c r="D34" s="67" t="s">
        <v>211</v>
      </c>
      <c r="E34" s="67" t="s">
        <v>234</v>
      </c>
      <c r="F34" s="67" t="s">
        <v>193</v>
      </c>
      <c r="G34" s="67" t="s">
        <v>221</v>
      </c>
      <c r="H34" s="19"/>
      <c r="I34" s="4"/>
    </row>
    <row r="35" ht="15.75" customHeight="1">
      <c r="A35" s="35"/>
      <c r="B35" s="22"/>
      <c r="C35" s="33"/>
      <c r="D35" s="67" t="s">
        <v>209</v>
      </c>
      <c r="E35" s="67" t="s">
        <v>207</v>
      </c>
      <c r="F35" s="67" t="s">
        <v>187</v>
      </c>
      <c r="G35" s="67" t="s">
        <v>193</v>
      </c>
      <c r="H35" s="19"/>
      <c r="I35" s="4"/>
    </row>
    <row r="36" ht="15.75" customHeight="1">
      <c r="B36" s="22" t="s">
        <v>27</v>
      </c>
      <c r="C36" s="59" t="s">
        <v>98</v>
      </c>
      <c r="D36" s="32"/>
      <c r="E36" s="60" t="s">
        <v>112</v>
      </c>
      <c r="F36" s="28"/>
      <c r="G36" s="32"/>
      <c r="H36" s="29"/>
      <c r="I36" s="4"/>
    </row>
    <row r="37" ht="15.75" customHeight="1">
      <c r="B37" s="12"/>
      <c r="C37" s="54" t="s">
        <v>235</v>
      </c>
      <c r="D37" s="54" t="s">
        <v>236</v>
      </c>
      <c r="E37" s="54" t="s">
        <v>237</v>
      </c>
      <c r="F37" s="54" t="s">
        <v>238</v>
      </c>
      <c r="G37" s="54" t="s">
        <v>239</v>
      </c>
      <c r="H37" s="14" t="s">
        <v>9</v>
      </c>
      <c r="I37" s="4"/>
    </row>
    <row r="38" ht="12.75" customHeight="1">
      <c r="B38" s="16" t="s">
        <v>10</v>
      </c>
      <c r="C38" s="17"/>
      <c r="D38" s="17"/>
      <c r="E38" s="17"/>
      <c r="F38" s="17"/>
      <c r="G38" s="17"/>
      <c r="H38" s="57" t="s">
        <v>240</v>
      </c>
      <c r="I38" s="4"/>
    </row>
    <row r="39" ht="12.75" customHeight="1">
      <c r="B39" s="35"/>
      <c r="C39" s="17"/>
      <c r="D39" s="17"/>
      <c r="E39" s="17"/>
      <c r="F39" s="17"/>
      <c r="G39" s="17"/>
      <c r="H39" s="19"/>
      <c r="I39" s="4"/>
    </row>
    <row r="40" ht="30.0" customHeight="1">
      <c r="B40" s="63"/>
      <c r="C40" s="66" t="s">
        <v>210</v>
      </c>
      <c r="D40" s="66" t="s">
        <v>210</v>
      </c>
      <c r="E40" s="66" t="s">
        <v>210</v>
      </c>
      <c r="F40" s="66" t="s">
        <v>210</v>
      </c>
      <c r="G40" s="66" t="s">
        <v>210</v>
      </c>
      <c r="H40" s="19"/>
      <c r="I40" s="4"/>
    </row>
    <row r="41" ht="15.75" customHeight="1">
      <c r="A41" s="16" t="s">
        <v>19</v>
      </c>
      <c r="B41" s="22"/>
      <c r="C41" s="67" t="s">
        <v>187</v>
      </c>
      <c r="D41" s="67" t="s">
        <v>188</v>
      </c>
      <c r="E41" s="67" t="s">
        <v>194</v>
      </c>
      <c r="F41" s="67" t="s">
        <v>209</v>
      </c>
      <c r="G41" s="67" t="s">
        <v>185</v>
      </c>
      <c r="H41" s="19"/>
      <c r="I41" s="4"/>
    </row>
    <row r="42" ht="15.75" customHeight="1">
      <c r="A42" s="19"/>
      <c r="B42" s="22"/>
      <c r="C42" s="67" t="s">
        <v>188</v>
      </c>
      <c r="D42" s="67" t="s">
        <v>187</v>
      </c>
      <c r="E42" s="67" t="s">
        <v>191</v>
      </c>
      <c r="F42" s="67" t="s">
        <v>193</v>
      </c>
      <c r="G42" s="67" t="s">
        <v>193</v>
      </c>
      <c r="H42" s="19"/>
      <c r="I42" s="4"/>
    </row>
    <row r="43" ht="15.75" customHeight="1">
      <c r="A43" s="35"/>
      <c r="B43" s="22"/>
      <c r="C43" s="67" t="s">
        <v>221</v>
      </c>
      <c r="D43" s="67" t="s">
        <v>209</v>
      </c>
      <c r="E43" s="67" t="s">
        <v>207</v>
      </c>
      <c r="F43" s="67" t="s">
        <v>211</v>
      </c>
      <c r="G43" s="67" t="s">
        <v>194</v>
      </c>
      <c r="H43" s="19"/>
      <c r="I43" s="4"/>
    </row>
    <row r="44" ht="15.75" customHeight="1">
      <c r="B44" s="22" t="s">
        <v>27</v>
      </c>
      <c r="C44" s="59" t="s">
        <v>112</v>
      </c>
      <c r="D44" s="32"/>
      <c r="E44" s="60" t="s">
        <v>38</v>
      </c>
      <c r="F44" s="28"/>
      <c r="G44" s="32"/>
      <c r="H44" s="29"/>
      <c r="I44" s="4"/>
    </row>
    <row r="45" ht="12.75" customHeight="1">
      <c r="I45" s="4"/>
    </row>
    <row r="46" ht="15.75" customHeight="1">
      <c r="I46" s="49"/>
    </row>
    <row r="47" ht="15.75" customHeight="1">
      <c r="I47" s="49"/>
    </row>
    <row r="48" ht="15.75" customHeight="1">
      <c r="I48" s="49"/>
    </row>
    <row r="49" ht="15.75" customHeight="1">
      <c r="I49" s="49"/>
    </row>
    <row r="50" ht="15.75" customHeight="1">
      <c r="I50" s="49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</sheetData>
  <mergeCells count="26">
    <mergeCell ref="A9:A11"/>
    <mergeCell ref="A17:A19"/>
    <mergeCell ref="A25:A27"/>
    <mergeCell ref="A33:A35"/>
    <mergeCell ref="A41:A43"/>
    <mergeCell ref="B1:H4"/>
    <mergeCell ref="B6:B7"/>
    <mergeCell ref="H6:H12"/>
    <mergeCell ref="C12:D12"/>
    <mergeCell ref="E12:G12"/>
    <mergeCell ref="B14:B15"/>
    <mergeCell ref="H14:H20"/>
    <mergeCell ref="C28:D28"/>
    <mergeCell ref="C36:D36"/>
    <mergeCell ref="B38:B39"/>
    <mergeCell ref="C44:D44"/>
    <mergeCell ref="H30:H36"/>
    <mergeCell ref="H38:H44"/>
    <mergeCell ref="E44:G44"/>
    <mergeCell ref="C20:D20"/>
    <mergeCell ref="E20:G20"/>
    <mergeCell ref="B22:B23"/>
    <mergeCell ref="H22:H28"/>
    <mergeCell ref="E28:G28"/>
    <mergeCell ref="B30:B31"/>
    <mergeCell ref="E36:G36"/>
  </mergeCells>
  <dataValidations>
    <dataValidation type="custom" allowBlank="1" showInputMessage="1" prompt="Solo valores de la lista" sqref="J6:J7 J10:J11 J14:J16 J19:J20 J23:J25">
      <formula1>ISERROR(SEARCH(("Nombre"),(J6)))</formula1>
    </dataValidation>
  </dataValidation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8" width="12.63"/>
    <col customWidth="1" min="9" max="9" width="4.5"/>
  </cols>
  <sheetData>
    <row r="1" ht="12.75" customHeight="1">
      <c r="A1" s="70"/>
      <c r="B1" s="71" t="s">
        <v>0</v>
      </c>
      <c r="C1" s="2"/>
      <c r="D1" s="2"/>
      <c r="E1" s="2"/>
      <c r="F1" s="2"/>
      <c r="G1" s="2"/>
      <c r="H1" s="3"/>
      <c r="I1" s="72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ht="12.75" customHeight="1">
      <c r="A2" s="70"/>
      <c r="B2" s="6"/>
      <c r="H2" s="7"/>
      <c r="I2" s="72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ht="12.75" customHeight="1">
      <c r="A3" s="70"/>
      <c r="B3" s="6"/>
      <c r="H3" s="7"/>
      <c r="I3" s="72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ht="12.75" customHeight="1">
      <c r="A4" s="70"/>
      <c r="B4" s="9"/>
      <c r="C4" s="10"/>
      <c r="D4" s="10"/>
      <c r="E4" s="10"/>
      <c r="F4" s="10"/>
      <c r="G4" s="10"/>
      <c r="H4" s="11"/>
      <c r="I4" s="72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ht="15.75" customHeight="1">
      <c r="A5" s="70"/>
      <c r="B5" s="73"/>
      <c r="C5" s="74" t="s">
        <v>241</v>
      </c>
      <c r="D5" s="74" t="s">
        <v>242</v>
      </c>
      <c r="E5" s="74" t="s">
        <v>243</v>
      </c>
      <c r="F5" s="75" t="s">
        <v>244</v>
      </c>
      <c r="G5" s="74" t="s">
        <v>245</v>
      </c>
      <c r="H5" s="76" t="s">
        <v>9</v>
      </c>
      <c r="I5" s="72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ht="12.75" customHeight="1">
      <c r="A6" s="70"/>
      <c r="B6" s="36" t="s">
        <v>10</v>
      </c>
      <c r="C6" s="77" t="s">
        <v>191</v>
      </c>
      <c r="D6" s="77" t="s">
        <v>193</v>
      </c>
      <c r="E6" s="77" t="s">
        <v>188</v>
      </c>
      <c r="F6" s="78" t="s">
        <v>246</v>
      </c>
      <c r="G6" s="77" t="s">
        <v>199</v>
      </c>
      <c r="H6" s="18"/>
      <c r="I6" s="72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ht="12.75" customHeight="1">
      <c r="A7" s="70"/>
      <c r="B7" s="19"/>
      <c r="C7" s="77" t="s">
        <v>187</v>
      </c>
      <c r="D7" s="77" t="s">
        <v>185</v>
      </c>
      <c r="E7" s="77" t="s">
        <v>195</v>
      </c>
      <c r="F7" s="19"/>
      <c r="G7" s="77" t="s">
        <v>194</v>
      </c>
      <c r="H7" s="19"/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ht="15.75" customHeight="1">
      <c r="A8" s="36" t="s">
        <v>19</v>
      </c>
      <c r="B8" s="63"/>
      <c r="C8" s="79" t="s">
        <v>194</v>
      </c>
      <c r="D8" s="79" t="s">
        <v>188</v>
      </c>
      <c r="E8" s="79" t="s">
        <v>187</v>
      </c>
      <c r="F8" s="19"/>
      <c r="G8" s="79" t="s">
        <v>187</v>
      </c>
      <c r="H8" s="19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ht="15.75" customHeight="1">
      <c r="A9" s="19"/>
      <c r="B9" s="20"/>
      <c r="C9" s="79" t="s">
        <v>185</v>
      </c>
      <c r="D9" s="79" t="s">
        <v>191</v>
      </c>
      <c r="E9" s="79" t="s">
        <v>199</v>
      </c>
      <c r="F9" s="19"/>
      <c r="G9" s="79" t="s">
        <v>193</v>
      </c>
      <c r="H9" s="19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ht="15.75" customHeight="1">
      <c r="A10" s="19"/>
      <c r="B10" s="63">
        <v>2.0</v>
      </c>
      <c r="C10" s="79" t="s">
        <v>247</v>
      </c>
      <c r="D10" s="79" t="s">
        <v>247</v>
      </c>
      <c r="E10" s="79" t="s">
        <v>247</v>
      </c>
      <c r="F10" s="19"/>
      <c r="G10" s="79" t="s">
        <v>247</v>
      </c>
      <c r="H10" s="19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ht="15.75" customHeight="1">
      <c r="A11" s="19"/>
      <c r="B11" s="20"/>
      <c r="C11" s="79" t="s">
        <v>188</v>
      </c>
      <c r="D11" s="79" t="s">
        <v>195</v>
      </c>
      <c r="E11" s="80"/>
      <c r="F11" s="35"/>
      <c r="G11" s="80"/>
      <c r="H11" s="19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ht="20.25" customHeight="1">
      <c r="A12" s="70"/>
      <c r="B12" s="20" t="s">
        <v>27</v>
      </c>
      <c r="C12" s="81" t="s">
        <v>38</v>
      </c>
      <c r="D12" s="26"/>
      <c r="E12" s="82" t="s">
        <v>248</v>
      </c>
      <c r="F12" s="28"/>
      <c r="G12" s="32"/>
      <c r="H12" s="29"/>
      <c r="I12" s="72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ht="15.75" customHeight="1">
      <c r="A13" s="70"/>
      <c r="B13" s="73"/>
      <c r="C13" s="74" t="s">
        <v>249</v>
      </c>
      <c r="D13" s="74" t="s">
        <v>250</v>
      </c>
      <c r="E13" s="74" t="s">
        <v>251</v>
      </c>
      <c r="F13" s="74" t="s">
        <v>252</v>
      </c>
      <c r="G13" s="74" t="s">
        <v>253</v>
      </c>
      <c r="H13" s="76" t="s">
        <v>9</v>
      </c>
      <c r="I13" s="72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ht="12.75" customHeight="1">
      <c r="A14" s="70"/>
      <c r="B14" s="36" t="s">
        <v>10</v>
      </c>
      <c r="C14" s="83" t="s">
        <v>199</v>
      </c>
      <c r="D14" s="83" t="s">
        <v>199</v>
      </c>
      <c r="E14" s="83" t="s">
        <v>199</v>
      </c>
      <c r="F14" s="83" t="s">
        <v>185</v>
      </c>
      <c r="G14" s="83" t="s">
        <v>188</v>
      </c>
      <c r="H14" s="18"/>
      <c r="I14" s="72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ht="12.75" customHeight="1">
      <c r="A15" s="70"/>
      <c r="B15" s="19"/>
      <c r="C15" s="84"/>
      <c r="D15" s="83" t="s">
        <v>195</v>
      </c>
      <c r="E15" s="83" t="s">
        <v>191</v>
      </c>
      <c r="F15" s="84"/>
      <c r="G15" s="84"/>
      <c r="H15" s="19"/>
      <c r="I15" s="72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ht="12.75" customHeight="1">
      <c r="A16" s="70"/>
      <c r="B16" s="19"/>
      <c r="C16" s="84"/>
      <c r="D16" s="84"/>
      <c r="E16" s="84"/>
      <c r="F16" s="84"/>
      <c r="G16" s="84"/>
      <c r="H16" s="19"/>
      <c r="I16" s="72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ht="15.75" customHeight="1">
      <c r="A17" s="36" t="s">
        <v>19</v>
      </c>
      <c r="B17" s="63"/>
      <c r="C17" s="79" t="s">
        <v>188</v>
      </c>
      <c r="D17" s="79" t="s">
        <v>187</v>
      </c>
      <c r="E17" s="79" t="s">
        <v>219</v>
      </c>
      <c r="F17" s="79" t="s">
        <v>188</v>
      </c>
      <c r="G17" s="79" t="s">
        <v>187</v>
      </c>
      <c r="H17" s="19"/>
      <c r="I17" s="72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ht="15.75" customHeight="1">
      <c r="A18" s="19"/>
      <c r="B18" s="20"/>
      <c r="C18" s="79" t="s">
        <v>191</v>
      </c>
      <c r="D18" s="79" t="s">
        <v>193</v>
      </c>
      <c r="E18" s="79" t="s">
        <v>185</v>
      </c>
      <c r="F18" s="79" t="s">
        <v>199</v>
      </c>
      <c r="G18" s="79" t="s">
        <v>195</v>
      </c>
      <c r="H18" s="19"/>
      <c r="I18" s="72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ht="15.75" customHeight="1">
      <c r="A19" s="19"/>
      <c r="B19" s="63">
        <v>2.0</v>
      </c>
      <c r="C19" s="79" t="s">
        <v>247</v>
      </c>
      <c r="D19" s="79" t="s">
        <v>247</v>
      </c>
      <c r="E19" s="79" t="s">
        <v>247</v>
      </c>
      <c r="F19" s="79" t="s">
        <v>247</v>
      </c>
      <c r="G19" s="79" t="s">
        <v>247</v>
      </c>
      <c r="H19" s="19"/>
      <c r="I19" s="72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ht="15.75" customHeight="1">
      <c r="A20" s="19"/>
      <c r="B20" s="20"/>
      <c r="C20" s="79" t="s">
        <v>195</v>
      </c>
      <c r="D20" s="79"/>
      <c r="E20" s="79" t="s">
        <v>254</v>
      </c>
      <c r="F20" s="80"/>
      <c r="G20" s="79" t="s">
        <v>194</v>
      </c>
      <c r="H20" s="19"/>
      <c r="I20" s="72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ht="15.75" customHeight="1">
      <c r="A21" s="70"/>
      <c r="B21" s="20" t="s">
        <v>27</v>
      </c>
      <c r="C21" s="81" t="s">
        <v>99</v>
      </c>
      <c r="D21" s="26"/>
      <c r="E21" s="82" t="s">
        <v>17</v>
      </c>
      <c r="F21" s="28"/>
      <c r="G21" s="26"/>
      <c r="H21" s="29"/>
      <c r="I21" s="72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ht="15.75" customHeight="1">
      <c r="A22" s="70"/>
      <c r="B22" s="73"/>
      <c r="C22" s="74" t="s">
        <v>255</v>
      </c>
      <c r="D22" s="74" t="s">
        <v>256</v>
      </c>
      <c r="E22" s="74" t="s">
        <v>257</v>
      </c>
      <c r="F22" s="74" t="s">
        <v>258</v>
      </c>
      <c r="G22" s="74" t="s">
        <v>259</v>
      </c>
      <c r="H22" s="76" t="s">
        <v>9</v>
      </c>
      <c r="I22" s="72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ht="12.75" customHeight="1">
      <c r="A23" s="70"/>
      <c r="B23" s="36" t="s">
        <v>10</v>
      </c>
      <c r="C23" s="84"/>
      <c r="D23" s="83" t="s">
        <v>98</v>
      </c>
      <c r="E23" s="83" t="s">
        <v>98</v>
      </c>
      <c r="F23" s="84"/>
      <c r="G23" s="84"/>
      <c r="H23" s="18"/>
      <c r="I23" s="72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ht="12.75" customHeight="1">
      <c r="A24" s="70"/>
      <c r="B24" s="19"/>
      <c r="C24" s="84"/>
      <c r="D24" s="84"/>
      <c r="E24" s="84"/>
      <c r="F24" s="84"/>
      <c r="G24" s="84"/>
      <c r="H24" s="19"/>
      <c r="I24" s="72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ht="30.0" customHeight="1">
      <c r="A25" s="70"/>
      <c r="B25" s="20"/>
      <c r="C25" s="85"/>
      <c r="D25" s="85"/>
      <c r="E25" s="85"/>
      <c r="F25" s="85"/>
      <c r="G25" s="85"/>
      <c r="H25" s="19"/>
      <c r="I25" s="72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ht="15.75" customHeight="1">
      <c r="A26" s="36" t="s">
        <v>19</v>
      </c>
      <c r="B26" s="63"/>
      <c r="C26" s="79" t="s">
        <v>194</v>
      </c>
      <c r="D26" s="79" t="s">
        <v>188</v>
      </c>
      <c r="E26" s="79" t="s">
        <v>254</v>
      </c>
      <c r="F26" s="79" t="s">
        <v>219</v>
      </c>
      <c r="G26" s="79" t="s">
        <v>187</v>
      </c>
      <c r="H26" s="19"/>
      <c r="I26" s="72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ht="15.75" customHeight="1">
      <c r="A27" s="19"/>
      <c r="B27" s="20"/>
      <c r="C27" s="79" t="s">
        <v>185</v>
      </c>
      <c r="D27" s="79" t="s">
        <v>191</v>
      </c>
      <c r="E27" s="79" t="s">
        <v>193</v>
      </c>
      <c r="F27" s="79" t="s">
        <v>195</v>
      </c>
      <c r="G27" s="79" t="s">
        <v>199</v>
      </c>
      <c r="H27" s="19"/>
      <c r="I27" s="72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ht="15.75" customHeight="1">
      <c r="A28" s="19"/>
      <c r="B28" s="63">
        <v>2.0</v>
      </c>
      <c r="C28" s="79" t="s">
        <v>247</v>
      </c>
      <c r="D28" s="79" t="s">
        <v>247</v>
      </c>
      <c r="E28" s="79" t="s">
        <v>247</v>
      </c>
      <c r="F28" s="79" t="s">
        <v>247</v>
      </c>
      <c r="G28" s="79" t="s">
        <v>247</v>
      </c>
      <c r="H28" s="19"/>
      <c r="I28" s="72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ht="15.75" customHeight="1">
      <c r="A29" s="19"/>
      <c r="B29" s="20"/>
      <c r="C29" s="79" t="s">
        <v>188</v>
      </c>
      <c r="D29" s="79"/>
      <c r="E29" s="79" t="s">
        <v>194</v>
      </c>
      <c r="F29" s="79"/>
      <c r="G29" s="80"/>
      <c r="H29" s="19"/>
      <c r="I29" s="72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ht="15.75" customHeight="1">
      <c r="A30" s="70"/>
      <c r="B30" s="20" t="s">
        <v>27</v>
      </c>
      <c r="C30" s="81" t="s">
        <v>17</v>
      </c>
      <c r="D30" s="26"/>
      <c r="E30" s="82" t="s">
        <v>28</v>
      </c>
      <c r="F30" s="28"/>
      <c r="G30" s="26"/>
      <c r="H30" s="29"/>
      <c r="I30" s="72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ht="15.75" customHeight="1">
      <c r="A31" s="70"/>
      <c r="B31" s="73"/>
      <c r="C31" s="74" t="s">
        <v>260</v>
      </c>
      <c r="D31" s="74" t="s">
        <v>261</v>
      </c>
      <c r="E31" s="74" t="s">
        <v>262</v>
      </c>
      <c r="F31" s="74" t="s">
        <v>263</v>
      </c>
      <c r="G31" s="74" t="s">
        <v>264</v>
      </c>
      <c r="H31" s="76" t="s">
        <v>9</v>
      </c>
      <c r="I31" s="72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ht="12.75" customHeight="1">
      <c r="A32" s="70"/>
      <c r="B32" s="36" t="s">
        <v>10</v>
      </c>
      <c r="C32" s="84"/>
      <c r="D32" s="84"/>
      <c r="E32" s="84"/>
      <c r="F32" s="84"/>
      <c r="G32" s="84"/>
      <c r="H32" s="18"/>
      <c r="I32" s="72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ht="12.75" customHeight="1">
      <c r="A33" s="70"/>
      <c r="B33" s="35"/>
      <c r="C33" s="84"/>
      <c r="D33" s="84"/>
      <c r="E33" s="84"/>
      <c r="F33" s="84"/>
      <c r="G33" s="84"/>
      <c r="H33" s="19"/>
      <c r="I33" s="72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ht="30.0" customHeight="1">
      <c r="A34" s="70"/>
      <c r="B34" s="20"/>
      <c r="C34" s="85"/>
      <c r="D34" s="85"/>
      <c r="E34" s="85"/>
      <c r="F34" s="85"/>
      <c r="G34" s="85"/>
      <c r="H34" s="19"/>
      <c r="I34" s="72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ht="15.75" customHeight="1">
      <c r="A35" s="36" t="s">
        <v>19</v>
      </c>
      <c r="B35" s="63"/>
      <c r="C35" s="79" t="s">
        <v>219</v>
      </c>
      <c r="D35" s="79" t="s">
        <v>188</v>
      </c>
      <c r="E35" s="79" t="s">
        <v>187</v>
      </c>
      <c r="F35" s="79" t="s">
        <v>194</v>
      </c>
      <c r="G35" s="79" t="s">
        <v>187</v>
      </c>
      <c r="H35" s="19"/>
      <c r="I35" s="72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ht="15.75" customHeight="1">
      <c r="A36" s="19"/>
      <c r="B36" s="20"/>
      <c r="C36" s="79" t="s">
        <v>265</v>
      </c>
      <c r="D36" s="79" t="s">
        <v>195</v>
      </c>
      <c r="E36" s="79" t="s">
        <v>193</v>
      </c>
      <c r="F36" s="79" t="s">
        <v>185</v>
      </c>
      <c r="G36" s="79" t="s">
        <v>199</v>
      </c>
      <c r="H36" s="19"/>
      <c r="I36" s="72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ht="15.75" customHeight="1">
      <c r="A37" s="19"/>
      <c r="B37" s="63">
        <v>2.0</v>
      </c>
      <c r="C37" s="79" t="s">
        <v>247</v>
      </c>
      <c r="D37" s="79" t="s">
        <v>247</v>
      </c>
      <c r="E37" s="79" t="s">
        <v>247</v>
      </c>
      <c r="F37" s="79" t="s">
        <v>247</v>
      </c>
      <c r="G37" s="79" t="s">
        <v>247</v>
      </c>
      <c r="H37" s="19"/>
      <c r="I37" s="72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ht="15.75" customHeight="1">
      <c r="A38" s="35"/>
      <c r="B38" s="20"/>
      <c r="C38" s="79" t="s">
        <v>187</v>
      </c>
      <c r="D38" s="80"/>
      <c r="E38" s="79" t="s">
        <v>195</v>
      </c>
      <c r="F38" s="80"/>
      <c r="G38" s="80"/>
      <c r="H38" s="19"/>
      <c r="I38" s="72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ht="15.75" customHeight="1">
      <c r="A39" s="70"/>
      <c r="B39" s="20" t="s">
        <v>27</v>
      </c>
      <c r="C39" s="81" t="s">
        <v>266</v>
      </c>
      <c r="D39" s="32"/>
      <c r="E39" s="82" t="s">
        <v>267</v>
      </c>
      <c r="F39" s="28"/>
      <c r="G39" s="32"/>
      <c r="H39" s="29"/>
      <c r="I39" s="72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ht="12.75" customHeight="1">
      <c r="A40" s="70"/>
      <c r="B40" s="70"/>
      <c r="C40" s="70"/>
      <c r="D40" s="70"/>
      <c r="E40" s="70"/>
      <c r="F40" s="70"/>
      <c r="G40" s="70"/>
      <c r="H40" s="70"/>
      <c r="I40" s="72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ht="15.75" customHeight="1">
      <c r="A41" s="70"/>
      <c r="B41" s="70"/>
      <c r="C41" s="70"/>
      <c r="D41" s="70"/>
      <c r="E41" s="70"/>
      <c r="F41" s="70"/>
      <c r="G41" s="70"/>
      <c r="H41" s="70"/>
      <c r="I41" s="86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ht="15.75" customHeight="1">
      <c r="A42" s="70"/>
      <c r="B42" s="70"/>
      <c r="C42" s="70"/>
      <c r="D42" s="70"/>
      <c r="E42" s="70"/>
      <c r="F42" s="70"/>
      <c r="G42" s="70"/>
      <c r="H42" s="70"/>
      <c r="I42" s="86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ht="15.75" customHeight="1">
      <c r="A43" s="70"/>
      <c r="B43" s="70"/>
      <c r="C43" s="70"/>
      <c r="D43" s="70"/>
      <c r="E43" s="70"/>
      <c r="F43" s="70"/>
      <c r="G43" s="70"/>
      <c r="H43" s="70"/>
      <c r="I43" s="86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ht="15.75" customHeight="1">
      <c r="A44" s="70"/>
      <c r="B44" s="70"/>
      <c r="C44" s="70"/>
      <c r="D44" s="70"/>
      <c r="E44" s="70"/>
      <c r="F44" s="70"/>
      <c r="G44" s="70"/>
      <c r="H44" s="70"/>
      <c r="I44" s="86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ht="15.75" customHeight="1">
      <c r="A45" s="70"/>
      <c r="B45" s="70"/>
      <c r="C45" s="70"/>
      <c r="D45" s="70"/>
      <c r="E45" s="70"/>
      <c r="F45" s="70"/>
      <c r="G45" s="70"/>
      <c r="H45" s="70"/>
      <c r="I45" s="86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ht="15.75" customHeight="1">
      <c r="A46" s="70"/>
      <c r="B46" s="70"/>
      <c r="C46" s="70"/>
      <c r="D46" s="70"/>
      <c r="E46" s="70"/>
      <c r="F46" s="70"/>
      <c r="G46" s="70"/>
      <c r="H46" s="70"/>
      <c r="I46" s="86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ht="15.75" customHeight="1">
      <c r="A47" s="70"/>
      <c r="B47" s="70"/>
      <c r="C47" s="70"/>
      <c r="D47" s="70"/>
      <c r="E47" s="70"/>
      <c r="F47" s="70"/>
      <c r="G47" s="70"/>
      <c r="H47" s="70"/>
      <c r="I47" s="86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ht="15.75" customHeight="1">
      <c r="A48" s="70"/>
      <c r="B48" s="70"/>
      <c r="C48" s="70"/>
      <c r="D48" s="70"/>
      <c r="E48" s="70"/>
      <c r="F48" s="70"/>
      <c r="G48" s="70"/>
      <c r="H48" s="70"/>
      <c r="I48" s="86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ht="15.75" customHeight="1">
      <c r="A49" s="70"/>
      <c r="B49" s="70"/>
      <c r="C49" s="70"/>
      <c r="D49" s="70"/>
      <c r="E49" s="70"/>
      <c r="F49" s="70"/>
      <c r="G49" s="70"/>
      <c r="H49" s="70"/>
      <c r="I49" s="86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ht="15.75" customHeight="1">
      <c r="A50" s="70"/>
      <c r="B50" s="70"/>
      <c r="C50" s="70"/>
      <c r="D50" s="70"/>
      <c r="E50" s="70"/>
      <c r="F50" s="70"/>
      <c r="G50" s="70"/>
      <c r="H50" s="70"/>
      <c r="I50" s="86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ht="15.75" customHeight="1">
      <c r="A51" s="70"/>
      <c r="B51" s="70"/>
      <c r="C51" s="70"/>
      <c r="D51" s="70"/>
      <c r="E51" s="70"/>
      <c r="F51" s="70"/>
      <c r="G51" s="70"/>
      <c r="H51" s="70"/>
      <c r="I51" s="86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ht="15.75" customHeight="1">
      <c r="A52" s="70"/>
      <c r="B52" s="70"/>
      <c r="C52" s="70"/>
      <c r="D52" s="70"/>
      <c r="E52" s="70"/>
      <c r="F52" s="70"/>
      <c r="G52" s="70"/>
      <c r="H52" s="70"/>
      <c r="I52" s="86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ht="15.75" customHeight="1">
      <c r="A53" s="70"/>
      <c r="B53" s="70"/>
      <c r="C53" s="70"/>
      <c r="D53" s="70"/>
      <c r="E53" s="70"/>
      <c r="F53" s="70"/>
      <c r="G53" s="70"/>
      <c r="H53" s="70"/>
      <c r="I53" s="86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ht="15.75" customHeight="1">
      <c r="A54" s="70"/>
      <c r="B54" s="70"/>
      <c r="C54" s="70"/>
      <c r="D54" s="70"/>
      <c r="E54" s="70"/>
      <c r="F54" s="70"/>
      <c r="G54" s="70"/>
      <c r="H54" s="70"/>
      <c r="I54" s="86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ht="15.75" customHeight="1">
      <c r="A55" s="70"/>
      <c r="B55" s="70"/>
      <c r="C55" s="70"/>
      <c r="D55" s="70"/>
      <c r="E55" s="70"/>
      <c r="F55" s="70"/>
      <c r="G55" s="70"/>
      <c r="H55" s="70"/>
      <c r="I55" s="86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ht="15.75" customHeight="1">
      <c r="A56" s="70"/>
      <c r="B56" s="70"/>
      <c r="C56" s="70"/>
      <c r="D56" s="70"/>
      <c r="E56" s="70"/>
      <c r="F56" s="70"/>
      <c r="G56" s="70"/>
      <c r="H56" s="70"/>
      <c r="I56" s="86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ht="15.75" customHeight="1">
      <c r="A57" s="70"/>
      <c r="B57" s="70"/>
      <c r="C57" s="70"/>
      <c r="D57" s="70"/>
      <c r="E57" s="70"/>
      <c r="F57" s="70"/>
      <c r="G57" s="70"/>
      <c r="H57" s="70"/>
      <c r="I57" s="86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ht="15.75" customHeight="1">
      <c r="A58" s="70"/>
      <c r="B58" s="70"/>
      <c r="C58" s="70"/>
      <c r="D58" s="70"/>
      <c r="E58" s="70"/>
      <c r="F58" s="70"/>
      <c r="G58" s="70"/>
      <c r="H58" s="70"/>
      <c r="I58" s="86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ht="15.75" customHeight="1">
      <c r="A59" s="70"/>
      <c r="B59" s="70"/>
      <c r="C59" s="70"/>
      <c r="D59" s="70"/>
      <c r="E59" s="70"/>
      <c r="F59" s="70"/>
      <c r="G59" s="70"/>
      <c r="H59" s="70"/>
      <c r="I59" s="86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ht="15.75" customHeight="1">
      <c r="A60" s="70"/>
      <c r="B60" s="70"/>
      <c r="C60" s="70"/>
      <c r="D60" s="70"/>
      <c r="E60" s="70"/>
      <c r="F60" s="70"/>
      <c r="G60" s="70"/>
      <c r="H60" s="70"/>
      <c r="I60" s="86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ht="15.75" customHeight="1">
      <c r="A61" s="70"/>
      <c r="B61" s="70"/>
      <c r="C61" s="70"/>
      <c r="D61" s="70"/>
      <c r="E61" s="70"/>
      <c r="F61" s="70"/>
      <c r="G61" s="70"/>
      <c r="H61" s="70"/>
      <c r="I61" s="86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ht="15.75" customHeight="1">
      <c r="A62" s="70"/>
      <c r="B62" s="70"/>
      <c r="C62" s="70"/>
      <c r="D62" s="70"/>
      <c r="E62" s="70"/>
      <c r="F62" s="70"/>
      <c r="G62" s="70"/>
      <c r="H62" s="70"/>
      <c r="I62" s="86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ht="15.75" customHeight="1">
      <c r="A63" s="70"/>
      <c r="B63" s="70"/>
      <c r="C63" s="70"/>
      <c r="D63" s="70"/>
      <c r="E63" s="70"/>
      <c r="F63" s="70"/>
      <c r="G63" s="70"/>
      <c r="H63" s="70"/>
      <c r="I63" s="86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ht="15.75" customHeight="1">
      <c r="A64" s="70"/>
      <c r="B64" s="70"/>
      <c r="C64" s="70"/>
      <c r="D64" s="70"/>
      <c r="E64" s="70"/>
      <c r="F64" s="70"/>
      <c r="G64" s="70"/>
      <c r="H64" s="70"/>
      <c r="I64" s="86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ht="15.75" customHeight="1">
      <c r="A65" s="70"/>
      <c r="B65" s="70"/>
      <c r="C65" s="70"/>
      <c r="D65" s="70"/>
      <c r="E65" s="70"/>
      <c r="F65" s="70"/>
      <c r="G65" s="70"/>
      <c r="H65" s="70"/>
      <c r="I65" s="86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ht="15.75" customHeight="1">
      <c r="A66" s="70"/>
      <c r="B66" s="70"/>
      <c r="C66" s="70"/>
      <c r="D66" s="70"/>
      <c r="E66" s="70"/>
      <c r="F66" s="70"/>
      <c r="G66" s="70"/>
      <c r="H66" s="70"/>
      <c r="I66" s="86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ht="15.75" customHeight="1">
      <c r="A67" s="70"/>
      <c r="B67" s="70"/>
      <c r="C67" s="70"/>
      <c r="D67" s="70"/>
      <c r="E67" s="70"/>
      <c r="F67" s="70"/>
      <c r="G67" s="70"/>
      <c r="H67" s="70"/>
      <c r="I67" s="86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ht="15.75" customHeight="1">
      <c r="A68" s="70"/>
      <c r="B68" s="70"/>
      <c r="C68" s="70"/>
      <c r="D68" s="70"/>
      <c r="E68" s="70"/>
      <c r="F68" s="70"/>
      <c r="G68" s="70"/>
      <c r="H68" s="70"/>
      <c r="I68" s="86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ht="15.75" customHeight="1">
      <c r="A69" s="70"/>
      <c r="B69" s="70"/>
      <c r="C69" s="70"/>
      <c r="D69" s="70"/>
      <c r="E69" s="70"/>
      <c r="F69" s="70"/>
      <c r="G69" s="70"/>
      <c r="H69" s="70"/>
      <c r="I69" s="86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ht="15.75" customHeight="1">
      <c r="A70" s="70"/>
      <c r="B70" s="70"/>
      <c r="C70" s="70"/>
      <c r="D70" s="70"/>
      <c r="E70" s="70"/>
      <c r="F70" s="70"/>
      <c r="G70" s="70"/>
      <c r="H70" s="70"/>
      <c r="I70" s="86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ht="15.75" customHeight="1">
      <c r="A71" s="70"/>
      <c r="B71" s="70"/>
      <c r="C71" s="70"/>
      <c r="D71" s="70"/>
      <c r="E71" s="70"/>
      <c r="F71" s="70"/>
      <c r="G71" s="70"/>
      <c r="H71" s="70"/>
      <c r="I71" s="86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ht="15.75" customHeight="1">
      <c r="A72" s="70"/>
      <c r="B72" s="70"/>
      <c r="C72" s="70"/>
      <c r="D72" s="70"/>
      <c r="E72" s="70"/>
      <c r="F72" s="70"/>
      <c r="G72" s="70"/>
      <c r="H72" s="70"/>
      <c r="I72" s="86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ht="15.75" customHeight="1">
      <c r="A73" s="70"/>
      <c r="B73" s="70"/>
      <c r="C73" s="70"/>
      <c r="D73" s="70"/>
      <c r="E73" s="70"/>
      <c r="F73" s="70"/>
      <c r="G73" s="70"/>
      <c r="H73" s="70"/>
      <c r="I73" s="86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ht="15.75" customHeight="1">
      <c r="A74" s="70"/>
      <c r="B74" s="70"/>
      <c r="C74" s="70"/>
      <c r="D74" s="70"/>
      <c r="E74" s="70"/>
      <c r="F74" s="70"/>
      <c r="G74" s="70"/>
      <c r="H74" s="70"/>
      <c r="I74" s="86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ht="15.75" customHeight="1">
      <c r="A75" s="70"/>
      <c r="B75" s="70"/>
      <c r="C75" s="70"/>
      <c r="D75" s="70"/>
      <c r="E75" s="70"/>
      <c r="F75" s="70"/>
      <c r="G75" s="70"/>
      <c r="H75" s="70"/>
      <c r="I75" s="86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ht="15.75" customHeight="1">
      <c r="A76" s="70"/>
      <c r="B76" s="70"/>
      <c r="C76" s="70"/>
      <c r="D76" s="70"/>
      <c r="E76" s="70"/>
      <c r="F76" s="70"/>
      <c r="G76" s="70"/>
      <c r="H76" s="70"/>
      <c r="I76" s="86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ht="15.75" customHeight="1">
      <c r="A77" s="70"/>
      <c r="B77" s="70"/>
      <c r="C77" s="70"/>
      <c r="D77" s="70"/>
      <c r="E77" s="70"/>
      <c r="F77" s="70"/>
      <c r="G77" s="70"/>
      <c r="H77" s="70"/>
      <c r="I77" s="86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ht="15.75" customHeight="1">
      <c r="A78" s="70"/>
      <c r="B78" s="70"/>
      <c r="C78" s="70"/>
      <c r="D78" s="70"/>
      <c r="E78" s="70"/>
      <c r="F78" s="70"/>
      <c r="G78" s="70"/>
      <c r="H78" s="70"/>
      <c r="I78" s="86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ht="15.75" customHeight="1">
      <c r="A79" s="70"/>
      <c r="B79" s="70"/>
      <c r="C79" s="70"/>
      <c r="D79" s="70"/>
      <c r="E79" s="70"/>
      <c r="F79" s="70"/>
      <c r="G79" s="70"/>
      <c r="H79" s="70"/>
      <c r="I79" s="86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ht="15.75" customHeight="1">
      <c r="A80" s="70"/>
      <c r="B80" s="70"/>
      <c r="C80" s="70"/>
      <c r="D80" s="70"/>
      <c r="E80" s="70"/>
      <c r="F80" s="70"/>
      <c r="G80" s="70"/>
      <c r="H80" s="70"/>
      <c r="I80" s="86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ht="15.75" customHeight="1">
      <c r="A81" s="70"/>
      <c r="B81" s="70"/>
      <c r="C81" s="70"/>
      <c r="D81" s="70"/>
      <c r="E81" s="70"/>
      <c r="F81" s="70"/>
      <c r="G81" s="70"/>
      <c r="H81" s="70"/>
      <c r="I81" s="86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ht="15.75" customHeight="1">
      <c r="A82" s="70"/>
      <c r="B82" s="70"/>
      <c r="C82" s="70"/>
      <c r="D82" s="70"/>
      <c r="E82" s="70"/>
      <c r="F82" s="70"/>
      <c r="G82" s="70"/>
      <c r="H82" s="70"/>
      <c r="I82" s="86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ht="15.75" customHeight="1">
      <c r="A83" s="70"/>
      <c r="B83" s="70"/>
      <c r="C83" s="70"/>
      <c r="D83" s="70"/>
      <c r="E83" s="70"/>
      <c r="F83" s="70"/>
      <c r="G83" s="70"/>
      <c r="H83" s="70"/>
      <c r="I83" s="86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ht="15.75" customHeight="1">
      <c r="A84" s="70"/>
      <c r="B84" s="70"/>
      <c r="C84" s="70"/>
      <c r="D84" s="70"/>
      <c r="E84" s="70"/>
      <c r="F84" s="70"/>
      <c r="G84" s="70"/>
      <c r="H84" s="70"/>
      <c r="I84" s="86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ht="15.75" customHeight="1">
      <c r="A85" s="70"/>
      <c r="B85" s="70"/>
      <c r="C85" s="70"/>
      <c r="D85" s="70"/>
      <c r="E85" s="70"/>
      <c r="F85" s="70"/>
      <c r="G85" s="70"/>
      <c r="H85" s="70"/>
      <c r="I85" s="86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ht="15.75" customHeight="1">
      <c r="A86" s="70"/>
      <c r="B86" s="70"/>
      <c r="C86" s="70"/>
      <c r="D86" s="70"/>
      <c r="E86" s="70"/>
      <c r="F86" s="70"/>
      <c r="G86" s="70"/>
      <c r="H86" s="70"/>
      <c r="I86" s="86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ht="15.75" customHeight="1">
      <c r="A87" s="70"/>
      <c r="B87" s="70"/>
      <c r="C87" s="70"/>
      <c r="D87" s="70"/>
      <c r="E87" s="70"/>
      <c r="F87" s="70"/>
      <c r="G87" s="70"/>
      <c r="H87" s="70"/>
      <c r="I87" s="86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ht="15.75" customHeight="1">
      <c r="A88" s="70"/>
      <c r="B88" s="70"/>
      <c r="C88" s="70"/>
      <c r="D88" s="70"/>
      <c r="E88" s="70"/>
      <c r="F88" s="70"/>
      <c r="G88" s="70"/>
      <c r="H88" s="70"/>
      <c r="I88" s="86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ht="15.75" customHeight="1">
      <c r="A89" s="70"/>
      <c r="B89" s="70"/>
      <c r="C89" s="70"/>
      <c r="D89" s="70"/>
      <c r="E89" s="70"/>
      <c r="F89" s="70"/>
      <c r="G89" s="70"/>
      <c r="H89" s="70"/>
      <c r="I89" s="86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ht="15.75" customHeight="1">
      <c r="A90" s="70"/>
      <c r="B90" s="70"/>
      <c r="C90" s="70"/>
      <c r="D90" s="70"/>
      <c r="E90" s="70"/>
      <c r="F90" s="70"/>
      <c r="G90" s="70"/>
      <c r="H90" s="70"/>
      <c r="I90" s="86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ht="15.75" customHeight="1">
      <c r="A91" s="70"/>
      <c r="B91" s="70"/>
      <c r="C91" s="70"/>
      <c r="D91" s="70"/>
      <c r="E91" s="70"/>
      <c r="F91" s="70"/>
      <c r="G91" s="70"/>
      <c r="H91" s="70"/>
      <c r="I91" s="86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ht="15.75" customHeight="1">
      <c r="A92" s="70"/>
      <c r="B92" s="70"/>
      <c r="C92" s="70"/>
      <c r="D92" s="70"/>
      <c r="E92" s="70"/>
      <c r="F92" s="70"/>
      <c r="G92" s="70"/>
      <c r="H92" s="70"/>
      <c r="I92" s="86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ht="15.75" customHeight="1">
      <c r="A93" s="70"/>
      <c r="B93" s="70"/>
      <c r="C93" s="70"/>
      <c r="D93" s="70"/>
      <c r="E93" s="70"/>
      <c r="F93" s="70"/>
      <c r="G93" s="70"/>
      <c r="H93" s="70"/>
      <c r="I93" s="86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ht="15.75" customHeight="1">
      <c r="A94" s="70"/>
      <c r="B94" s="70"/>
      <c r="C94" s="70"/>
      <c r="D94" s="70"/>
      <c r="E94" s="70"/>
      <c r="F94" s="70"/>
      <c r="G94" s="70"/>
      <c r="H94" s="70"/>
      <c r="I94" s="86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ht="15.75" customHeight="1">
      <c r="A95" s="70"/>
      <c r="B95" s="70"/>
      <c r="C95" s="70"/>
      <c r="D95" s="70"/>
      <c r="E95" s="70"/>
      <c r="F95" s="70"/>
      <c r="G95" s="70"/>
      <c r="H95" s="70"/>
      <c r="I95" s="86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ht="15.75" customHeight="1">
      <c r="A96" s="70"/>
      <c r="B96" s="70"/>
      <c r="C96" s="70"/>
      <c r="D96" s="70"/>
      <c r="E96" s="70"/>
      <c r="F96" s="70"/>
      <c r="G96" s="70"/>
      <c r="H96" s="70"/>
      <c r="I96" s="86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ht="15.75" customHeight="1">
      <c r="A97" s="70"/>
      <c r="B97" s="70"/>
      <c r="C97" s="70"/>
      <c r="D97" s="70"/>
      <c r="E97" s="70"/>
      <c r="F97" s="70"/>
      <c r="G97" s="70"/>
      <c r="H97" s="70"/>
      <c r="I97" s="86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ht="15.75" customHeight="1">
      <c r="A98" s="70"/>
      <c r="B98" s="70"/>
      <c r="C98" s="70"/>
      <c r="D98" s="70"/>
      <c r="E98" s="70"/>
      <c r="F98" s="70"/>
      <c r="G98" s="70"/>
      <c r="H98" s="70"/>
      <c r="I98" s="86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ht="15.75" customHeight="1">
      <c r="A99" s="70"/>
      <c r="B99" s="70"/>
      <c r="C99" s="70"/>
      <c r="D99" s="70"/>
      <c r="E99" s="70"/>
      <c r="F99" s="70"/>
      <c r="G99" s="70"/>
      <c r="H99" s="70"/>
      <c r="I99" s="86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ht="15.75" customHeight="1">
      <c r="A100" s="70"/>
      <c r="B100" s="70"/>
      <c r="C100" s="70"/>
      <c r="D100" s="70"/>
      <c r="E100" s="70"/>
      <c r="F100" s="70"/>
      <c r="G100" s="70"/>
      <c r="H100" s="70"/>
      <c r="I100" s="86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ht="15.75" customHeight="1">
      <c r="A101" s="70"/>
      <c r="B101" s="70"/>
      <c r="C101" s="70"/>
      <c r="D101" s="70"/>
      <c r="E101" s="70"/>
      <c r="F101" s="70"/>
      <c r="G101" s="70"/>
      <c r="H101" s="70"/>
      <c r="I101" s="86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ht="15.75" customHeight="1">
      <c r="A102" s="70"/>
      <c r="B102" s="70"/>
      <c r="C102" s="70"/>
      <c r="D102" s="70"/>
      <c r="E102" s="70"/>
      <c r="F102" s="70"/>
      <c r="G102" s="70"/>
      <c r="H102" s="70"/>
      <c r="I102" s="86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ht="15.75" customHeight="1">
      <c r="A103" s="70"/>
      <c r="B103" s="70"/>
      <c r="C103" s="70"/>
      <c r="D103" s="70"/>
      <c r="E103" s="70"/>
      <c r="F103" s="70"/>
      <c r="G103" s="70"/>
      <c r="H103" s="70"/>
      <c r="I103" s="86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ht="15.75" customHeight="1">
      <c r="A104" s="70"/>
      <c r="B104" s="70"/>
      <c r="C104" s="70"/>
      <c r="D104" s="70"/>
      <c r="E104" s="70"/>
      <c r="F104" s="70"/>
      <c r="G104" s="70"/>
      <c r="H104" s="70"/>
      <c r="I104" s="86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ht="15.75" customHeight="1">
      <c r="A105" s="70"/>
      <c r="B105" s="70"/>
      <c r="C105" s="70"/>
      <c r="D105" s="70"/>
      <c r="E105" s="70"/>
      <c r="F105" s="70"/>
      <c r="G105" s="70"/>
      <c r="H105" s="70"/>
      <c r="I105" s="86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ht="15.75" customHeight="1">
      <c r="A106" s="70"/>
      <c r="B106" s="70"/>
      <c r="C106" s="70"/>
      <c r="D106" s="70"/>
      <c r="E106" s="70"/>
      <c r="F106" s="70"/>
      <c r="G106" s="70"/>
      <c r="H106" s="70"/>
      <c r="I106" s="86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ht="15.75" customHeight="1">
      <c r="A107" s="70"/>
      <c r="B107" s="70"/>
      <c r="C107" s="70"/>
      <c r="D107" s="70"/>
      <c r="E107" s="70"/>
      <c r="F107" s="70"/>
      <c r="G107" s="70"/>
      <c r="H107" s="70"/>
      <c r="I107" s="86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ht="15.75" customHeight="1">
      <c r="A108" s="70"/>
      <c r="B108" s="70"/>
      <c r="C108" s="70"/>
      <c r="D108" s="70"/>
      <c r="E108" s="70"/>
      <c r="F108" s="70"/>
      <c r="G108" s="70"/>
      <c r="H108" s="70"/>
      <c r="I108" s="86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ht="15.75" customHeight="1">
      <c r="A109" s="70"/>
      <c r="B109" s="70"/>
      <c r="C109" s="70"/>
      <c r="D109" s="70"/>
      <c r="E109" s="70"/>
      <c r="F109" s="70"/>
      <c r="G109" s="70"/>
      <c r="H109" s="70"/>
      <c r="I109" s="86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ht="15.75" customHeight="1">
      <c r="A110" s="70"/>
      <c r="B110" s="70"/>
      <c r="C110" s="70"/>
      <c r="D110" s="70"/>
      <c r="E110" s="70"/>
      <c r="F110" s="70"/>
      <c r="G110" s="70"/>
      <c r="H110" s="70"/>
      <c r="I110" s="86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ht="15.75" customHeight="1">
      <c r="A111" s="70"/>
      <c r="B111" s="70"/>
      <c r="C111" s="70"/>
      <c r="D111" s="70"/>
      <c r="E111" s="70"/>
      <c r="F111" s="70"/>
      <c r="G111" s="70"/>
      <c r="H111" s="70"/>
      <c r="I111" s="86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ht="15.75" customHeight="1">
      <c r="A112" s="70"/>
      <c r="B112" s="70"/>
      <c r="C112" s="70"/>
      <c r="D112" s="70"/>
      <c r="E112" s="70"/>
      <c r="F112" s="70"/>
      <c r="G112" s="70"/>
      <c r="H112" s="70"/>
      <c r="I112" s="86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ht="15.75" customHeight="1">
      <c r="A113" s="70"/>
      <c r="B113" s="70"/>
      <c r="C113" s="70"/>
      <c r="D113" s="70"/>
      <c r="E113" s="70"/>
      <c r="F113" s="70"/>
      <c r="G113" s="70"/>
      <c r="H113" s="70"/>
      <c r="I113" s="86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ht="15.75" customHeight="1">
      <c r="A114" s="70"/>
      <c r="B114" s="70"/>
      <c r="C114" s="70"/>
      <c r="D114" s="70"/>
      <c r="E114" s="70"/>
      <c r="F114" s="70"/>
      <c r="G114" s="70"/>
      <c r="H114" s="70"/>
      <c r="I114" s="86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ht="15.75" customHeight="1">
      <c r="A115" s="70"/>
      <c r="B115" s="70"/>
      <c r="C115" s="70"/>
      <c r="D115" s="70"/>
      <c r="E115" s="70"/>
      <c r="F115" s="70"/>
      <c r="G115" s="70"/>
      <c r="H115" s="70"/>
      <c r="I115" s="86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ht="15.75" customHeight="1">
      <c r="A116" s="70"/>
      <c r="B116" s="70"/>
      <c r="C116" s="70"/>
      <c r="D116" s="70"/>
      <c r="E116" s="70"/>
      <c r="F116" s="70"/>
      <c r="G116" s="70"/>
      <c r="H116" s="70"/>
      <c r="I116" s="86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ht="15.75" customHeight="1">
      <c r="A117" s="70"/>
      <c r="B117" s="70"/>
      <c r="C117" s="70"/>
      <c r="D117" s="70"/>
      <c r="E117" s="70"/>
      <c r="F117" s="70"/>
      <c r="G117" s="70"/>
      <c r="H117" s="70"/>
      <c r="I117" s="86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ht="15.75" customHeight="1">
      <c r="A118" s="70"/>
      <c r="B118" s="70"/>
      <c r="C118" s="70"/>
      <c r="D118" s="70"/>
      <c r="E118" s="70"/>
      <c r="F118" s="70"/>
      <c r="G118" s="70"/>
      <c r="H118" s="70"/>
      <c r="I118" s="86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ht="15.75" customHeight="1">
      <c r="A119" s="70"/>
      <c r="B119" s="70"/>
      <c r="C119" s="70"/>
      <c r="D119" s="70"/>
      <c r="E119" s="70"/>
      <c r="F119" s="70"/>
      <c r="G119" s="70"/>
      <c r="H119" s="70"/>
      <c r="I119" s="86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ht="15.75" customHeight="1">
      <c r="A120" s="70"/>
      <c r="B120" s="70"/>
      <c r="C120" s="70"/>
      <c r="D120" s="70"/>
      <c r="E120" s="70"/>
      <c r="F120" s="70"/>
      <c r="G120" s="70"/>
      <c r="H120" s="70"/>
      <c r="I120" s="86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ht="15.75" customHeight="1">
      <c r="A121" s="70"/>
      <c r="B121" s="70"/>
      <c r="C121" s="70"/>
      <c r="D121" s="70"/>
      <c r="E121" s="70"/>
      <c r="F121" s="70"/>
      <c r="G121" s="70"/>
      <c r="H121" s="70"/>
      <c r="I121" s="86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ht="15.75" customHeight="1">
      <c r="A122" s="70"/>
      <c r="B122" s="70"/>
      <c r="C122" s="70"/>
      <c r="D122" s="70"/>
      <c r="E122" s="70"/>
      <c r="F122" s="70"/>
      <c r="G122" s="70"/>
      <c r="H122" s="70"/>
      <c r="I122" s="86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ht="15.75" customHeight="1">
      <c r="A123" s="70"/>
      <c r="B123" s="70"/>
      <c r="C123" s="70"/>
      <c r="D123" s="70"/>
      <c r="E123" s="70"/>
      <c r="F123" s="70"/>
      <c r="G123" s="70"/>
      <c r="H123" s="70"/>
      <c r="I123" s="86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ht="15.75" customHeight="1">
      <c r="A124" s="70"/>
      <c r="B124" s="70"/>
      <c r="C124" s="70"/>
      <c r="D124" s="70"/>
      <c r="E124" s="70"/>
      <c r="F124" s="70"/>
      <c r="G124" s="70"/>
      <c r="H124" s="70"/>
      <c r="I124" s="86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ht="15.75" customHeight="1">
      <c r="A125" s="70"/>
      <c r="B125" s="70"/>
      <c r="C125" s="70"/>
      <c r="D125" s="70"/>
      <c r="E125" s="70"/>
      <c r="F125" s="70"/>
      <c r="G125" s="70"/>
      <c r="H125" s="70"/>
      <c r="I125" s="86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ht="15.75" customHeight="1">
      <c r="A126" s="70"/>
      <c r="B126" s="70"/>
      <c r="C126" s="70"/>
      <c r="D126" s="70"/>
      <c r="E126" s="70"/>
      <c r="F126" s="70"/>
      <c r="G126" s="70"/>
      <c r="H126" s="70"/>
      <c r="I126" s="86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ht="15.75" customHeight="1">
      <c r="A127" s="70"/>
      <c r="B127" s="70"/>
      <c r="C127" s="70"/>
      <c r="D127" s="70"/>
      <c r="E127" s="70"/>
      <c r="F127" s="70"/>
      <c r="G127" s="70"/>
      <c r="H127" s="70"/>
      <c r="I127" s="86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ht="15.75" customHeight="1">
      <c r="A128" s="70"/>
      <c r="B128" s="70"/>
      <c r="C128" s="70"/>
      <c r="D128" s="70"/>
      <c r="E128" s="70"/>
      <c r="F128" s="70"/>
      <c r="G128" s="70"/>
      <c r="H128" s="70"/>
      <c r="I128" s="86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ht="15.75" customHeight="1">
      <c r="A129" s="70"/>
      <c r="B129" s="70"/>
      <c r="C129" s="70"/>
      <c r="D129" s="70"/>
      <c r="E129" s="70"/>
      <c r="F129" s="70"/>
      <c r="G129" s="70"/>
      <c r="H129" s="70"/>
      <c r="I129" s="86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ht="15.75" customHeight="1">
      <c r="A130" s="70"/>
      <c r="B130" s="70"/>
      <c r="C130" s="70"/>
      <c r="D130" s="70"/>
      <c r="E130" s="70"/>
      <c r="F130" s="70"/>
      <c r="G130" s="70"/>
      <c r="H130" s="70"/>
      <c r="I130" s="86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ht="15.75" customHeight="1">
      <c r="A131" s="70"/>
      <c r="B131" s="70"/>
      <c r="C131" s="70"/>
      <c r="D131" s="70"/>
      <c r="E131" s="70"/>
      <c r="F131" s="70"/>
      <c r="G131" s="70"/>
      <c r="H131" s="70"/>
      <c r="I131" s="86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ht="15.75" customHeight="1">
      <c r="A132" s="70"/>
      <c r="B132" s="70"/>
      <c r="C132" s="70"/>
      <c r="D132" s="70"/>
      <c r="E132" s="70"/>
      <c r="F132" s="70"/>
      <c r="G132" s="70"/>
      <c r="H132" s="70"/>
      <c r="I132" s="86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ht="15.75" customHeight="1">
      <c r="A133" s="70"/>
      <c r="B133" s="70"/>
      <c r="C133" s="70"/>
      <c r="D133" s="70"/>
      <c r="E133" s="70"/>
      <c r="F133" s="70"/>
      <c r="G133" s="70"/>
      <c r="H133" s="70"/>
      <c r="I133" s="86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ht="15.75" customHeight="1">
      <c r="A134" s="70"/>
      <c r="B134" s="70"/>
      <c r="C134" s="70"/>
      <c r="D134" s="70"/>
      <c r="E134" s="70"/>
      <c r="F134" s="70"/>
      <c r="G134" s="70"/>
      <c r="H134" s="70"/>
      <c r="I134" s="86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ht="15.75" customHeight="1">
      <c r="A135" s="70"/>
      <c r="B135" s="70"/>
      <c r="C135" s="70"/>
      <c r="D135" s="70"/>
      <c r="E135" s="70"/>
      <c r="F135" s="70"/>
      <c r="G135" s="70"/>
      <c r="H135" s="70"/>
      <c r="I135" s="86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ht="15.75" customHeight="1">
      <c r="A136" s="70"/>
      <c r="B136" s="70"/>
      <c r="C136" s="70"/>
      <c r="D136" s="70"/>
      <c r="E136" s="70"/>
      <c r="F136" s="70"/>
      <c r="G136" s="70"/>
      <c r="H136" s="70"/>
      <c r="I136" s="86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ht="15.75" customHeight="1">
      <c r="A137" s="70"/>
      <c r="B137" s="70"/>
      <c r="C137" s="70"/>
      <c r="D137" s="70"/>
      <c r="E137" s="70"/>
      <c r="F137" s="70"/>
      <c r="G137" s="70"/>
      <c r="H137" s="70"/>
      <c r="I137" s="86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ht="15.75" customHeight="1">
      <c r="A138" s="70"/>
      <c r="B138" s="70"/>
      <c r="C138" s="70"/>
      <c r="D138" s="70"/>
      <c r="E138" s="70"/>
      <c r="F138" s="70"/>
      <c r="G138" s="70"/>
      <c r="H138" s="70"/>
      <c r="I138" s="86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ht="15.75" customHeight="1">
      <c r="A139" s="70"/>
      <c r="B139" s="70"/>
      <c r="C139" s="70"/>
      <c r="D139" s="70"/>
      <c r="E139" s="70"/>
      <c r="F139" s="70"/>
      <c r="G139" s="70"/>
      <c r="H139" s="70"/>
      <c r="I139" s="86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ht="15.75" customHeight="1">
      <c r="A140" s="70"/>
      <c r="B140" s="70"/>
      <c r="C140" s="70"/>
      <c r="D140" s="70"/>
      <c r="E140" s="70"/>
      <c r="F140" s="70"/>
      <c r="G140" s="70"/>
      <c r="H140" s="70"/>
      <c r="I140" s="86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ht="15.75" customHeight="1">
      <c r="A141" s="70"/>
      <c r="B141" s="70"/>
      <c r="C141" s="70"/>
      <c r="D141" s="70"/>
      <c r="E141" s="70"/>
      <c r="F141" s="70"/>
      <c r="G141" s="70"/>
      <c r="H141" s="70"/>
      <c r="I141" s="86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ht="15.75" customHeight="1">
      <c r="A142" s="70"/>
      <c r="B142" s="70"/>
      <c r="C142" s="70"/>
      <c r="D142" s="70"/>
      <c r="E142" s="70"/>
      <c r="F142" s="70"/>
      <c r="G142" s="70"/>
      <c r="H142" s="70"/>
      <c r="I142" s="86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ht="15.75" customHeight="1">
      <c r="A143" s="70"/>
      <c r="B143" s="70"/>
      <c r="C143" s="70"/>
      <c r="D143" s="70"/>
      <c r="E143" s="70"/>
      <c r="F143" s="70"/>
      <c r="G143" s="70"/>
      <c r="H143" s="70"/>
      <c r="I143" s="86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ht="15.75" customHeight="1">
      <c r="A144" s="70"/>
      <c r="B144" s="70"/>
      <c r="C144" s="70"/>
      <c r="D144" s="70"/>
      <c r="E144" s="70"/>
      <c r="F144" s="70"/>
      <c r="G144" s="70"/>
      <c r="H144" s="70"/>
      <c r="I144" s="86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ht="15.75" customHeight="1">
      <c r="A145" s="70"/>
      <c r="B145" s="70"/>
      <c r="C145" s="70"/>
      <c r="D145" s="70"/>
      <c r="E145" s="70"/>
      <c r="F145" s="70"/>
      <c r="G145" s="70"/>
      <c r="H145" s="70"/>
      <c r="I145" s="86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ht="15.75" customHeight="1">
      <c r="A146" s="70"/>
      <c r="B146" s="70"/>
      <c r="C146" s="70"/>
      <c r="D146" s="70"/>
      <c r="E146" s="70"/>
      <c r="F146" s="70"/>
      <c r="G146" s="70"/>
      <c r="H146" s="70"/>
      <c r="I146" s="86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ht="15.75" customHeight="1">
      <c r="A147" s="70"/>
      <c r="B147" s="70"/>
      <c r="C147" s="70"/>
      <c r="D147" s="70"/>
      <c r="E147" s="70"/>
      <c r="F147" s="70"/>
      <c r="G147" s="70"/>
      <c r="H147" s="70"/>
      <c r="I147" s="86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ht="15.75" customHeight="1">
      <c r="A148" s="70"/>
      <c r="B148" s="70"/>
      <c r="C148" s="70"/>
      <c r="D148" s="70"/>
      <c r="E148" s="70"/>
      <c r="F148" s="70"/>
      <c r="G148" s="70"/>
      <c r="H148" s="70"/>
      <c r="I148" s="86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ht="15.75" customHeight="1">
      <c r="A149" s="70"/>
      <c r="B149" s="70"/>
      <c r="C149" s="70"/>
      <c r="D149" s="70"/>
      <c r="E149" s="70"/>
      <c r="F149" s="70"/>
      <c r="G149" s="70"/>
      <c r="H149" s="70"/>
      <c r="I149" s="86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ht="15.75" customHeight="1">
      <c r="A150" s="70"/>
      <c r="B150" s="70"/>
      <c r="C150" s="70"/>
      <c r="D150" s="70"/>
      <c r="E150" s="70"/>
      <c r="F150" s="70"/>
      <c r="G150" s="70"/>
      <c r="H150" s="70"/>
      <c r="I150" s="86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ht="15.75" customHeight="1">
      <c r="A151" s="70"/>
      <c r="B151" s="70"/>
      <c r="C151" s="70"/>
      <c r="D151" s="70"/>
      <c r="E151" s="70"/>
      <c r="F151" s="70"/>
      <c r="G151" s="70"/>
      <c r="H151" s="70"/>
      <c r="I151" s="86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ht="15.75" customHeight="1">
      <c r="A152" s="70"/>
      <c r="B152" s="70"/>
      <c r="C152" s="70"/>
      <c r="D152" s="70"/>
      <c r="E152" s="70"/>
      <c r="F152" s="70"/>
      <c r="G152" s="70"/>
      <c r="H152" s="70"/>
      <c r="I152" s="86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ht="15.75" customHeight="1">
      <c r="A153" s="70"/>
      <c r="B153" s="70"/>
      <c r="C153" s="70"/>
      <c r="D153" s="70"/>
      <c r="E153" s="70"/>
      <c r="F153" s="70"/>
      <c r="G153" s="70"/>
      <c r="H153" s="70"/>
      <c r="I153" s="86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ht="15.75" customHeight="1">
      <c r="A154" s="70"/>
      <c r="B154" s="70"/>
      <c r="C154" s="70"/>
      <c r="D154" s="70"/>
      <c r="E154" s="70"/>
      <c r="F154" s="70"/>
      <c r="G154" s="70"/>
      <c r="H154" s="70"/>
      <c r="I154" s="86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ht="15.75" customHeight="1">
      <c r="A155" s="70"/>
      <c r="B155" s="70"/>
      <c r="C155" s="70"/>
      <c r="D155" s="70"/>
      <c r="E155" s="70"/>
      <c r="F155" s="70"/>
      <c r="G155" s="70"/>
      <c r="H155" s="70"/>
      <c r="I155" s="86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ht="15.75" customHeight="1">
      <c r="A156" s="70"/>
      <c r="B156" s="70"/>
      <c r="C156" s="70"/>
      <c r="D156" s="70"/>
      <c r="E156" s="70"/>
      <c r="F156" s="70"/>
      <c r="G156" s="70"/>
      <c r="H156" s="70"/>
      <c r="I156" s="86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ht="15.75" customHeight="1">
      <c r="A157" s="70"/>
      <c r="B157" s="70"/>
      <c r="C157" s="70"/>
      <c r="D157" s="70"/>
      <c r="E157" s="70"/>
      <c r="F157" s="70"/>
      <c r="G157" s="70"/>
      <c r="H157" s="70"/>
      <c r="I157" s="86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ht="15.75" customHeight="1">
      <c r="A158" s="70"/>
      <c r="B158" s="70"/>
      <c r="C158" s="70"/>
      <c r="D158" s="70"/>
      <c r="E158" s="70"/>
      <c r="F158" s="70"/>
      <c r="G158" s="70"/>
      <c r="H158" s="70"/>
      <c r="I158" s="86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ht="15.75" customHeight="1">
      <c r="A159" s="70"/>
      <c r="B159" s="70"/>
      <c r="C159" s="70"/>
      <c r="D159" s="70"/>
      <c r="E159" s="70"/>
      <c r="F159" s="70"/>
      <c r="G159" s="70"/>
      <c r="H159" s="70"/>
      <c r="I159" s="86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ht="15.75" customHeight="1">
      <c r="A160" s="70"/>
      <c r="B160" s="70"/>
      <c r="C160" s="70"/>
      <c r="D160" s="70"/>
      <c r="E160" s="70"/>
      <c r="F160" s="70"/>
      <c r="G160" s="70"/>
      <c r="H160" s="70"/>
      <c r="I160" s="86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ht="15.75" customHeight="1">
      <c r="A161" s="70"/>
      <c r="B161" s="70"/>
      <c r="C161" s="70"/>
      <c r="D161" s="70"/>
      <c r="E161" s="70"/>
      <c r="F161" s="70"/>
      <c r="G161" s="70"/>
      <c r="H161" s="70"/>
      <c r="I161" s="86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ht="15.75" customHeight="1">
      <c r="A162" s="70"/>
      <c r="B162" s="70"/>
      <c r="C162" s="70"/>
      <c r="D162" s="70"/>
      <c r="E162" s="70"/>
      <c r="F162" s="70"/>
      <c r="G162" s="70"/>
      <c r="H162" s="70"/>
      <c r="I162" s="86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ht="15.75" customHeight="1">
      <c r="A163" s="70"/>
      <c r="B163" s="70"/>
      <c r="C163" s="70"/>
      <c r="D163" s="70"/>
      <c r="E163" s="70"/>
      <c r="F163" s="70"/>
      <c r="G163" s="70"/>
      <c r="H163" s="70"/>
      <c r="I163" s="86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ht="15.75" customHeight="1">
      <c r="A164" s="70"/>
      <c r="B164" s="70"/>
      <c r="C164" s="70"/>
      <c r="D164" s="70"/>
      <c r="E164" s="70"/>
      <c r="F164" s="70"/>
      <c r="G164" s="70"/>
      <c r="H164" s="70"/>
      <c r="I164" s="86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ht="15.75" customHeight="1">
      <c r="A165" s="70"/>
      <c r="B165" s="70"/>
      <c r="C165" s="70"/>
      <c r="D165" s="70"/>
      <c r="E165" s="70"/>
      <c r="F165" s="70"/>
      <c r="G165" s="70"/>
      <c r="H165" s="70"/>
      <c r="I165" s="86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ht="15.75" customHeight="1">
      <c r="A166" s="70"/>
      <c r="B166" s="70"/>
      <c r="C166" s="70"/>
      <c r="D166" s="70"/>
      <c r="E166" s="70"/>
      <c r="F166" s="70"/>
      <c r="G166" s="70"/>
      <c r="H166" s="70"/>
      <c r="I166" s="86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ht="15.75" customHeight="1">
      <c r="A167" s="70"/>
      <c r="B167" s="70"/>
      <c r="C167" s="70"/>
      <c r="D167" s="70"/>
      <c r="E167" s="70"/>
      <c r="F167" s="70"/>
      <c r="G167" s="70"/>
      <c r="H167" s="70"/>
      <c r="I167" s="86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ht="15.75" customHeight="1">
      <c r="A168" s="70"/>
      <c r="B168" s="70"/>
      <c r="C168" s="70"/>
      <c r="D168" s="70"/>
      <c r="E168" s="70"/>
      <c r="F168" s="70"/>
      <c r="G168" s="70"/>
      <c r="H168" s="70"/>
      <c r="I168" s="86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ht="15.75" customHeight="1">
      <c r="A169" s="70"/>
      <c r="B169" s="70"/>
      <c r="C169" s="70"/>
      <c r="D169" s="70"/>
      <c r="E169" s="70"/>
      <c r="F169" s="70"/>
      <c r="G169" s="70"/>
      <c r="H169" s="70"/>
      <c r="I169" s="86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ht="15.75" customHeight="1">
      <c r="A170" s="70"/>
      <c r="B170" s="70"/>
      <c r="C170" s="70"/>
      <c r="D170" s="70"/>
      <c r="E170" s="70"/>
      <c r="F170" s="70"/>
      <c r="G170" s="70"/>
      <c r="H170" s="70"/>
      <c r="I170" s="86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ht="15.75" customHeight="1">
      <c r="A171" s="70"/>
      <c r="B171" s="70"/>
      <c r="C171" s="70"/>
      <c r="D171" s="70"/>
      <c r="E171" s="70"/>
      <c r="F171" s="70"/>
      <c r="G171" s="70"/>
      <c r="H171" s="70"/>
      <c r="I171" s="86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ht="15.75" customHeight="1">
      <c r="A172" s="70"/>
      <c r="B172" s="70"/>
      <c r="C172" s="70"/>
      <c r="D172" s="70"/>
      <c r="E172" s="70"/>
      <c r="F172" s="70"/>
      <c r="G172" s="70"/>
      <c r="H172" s="70"/>
      <c r="I172" s="86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ht="15.75" customHeight="1">
      <c r="A173" s="70"/>
      <c r="B173" s="70"/>
      <c r="C173" s="70"/>
      <c r="D173" s="70"/>
      <c r="E173" s="70"/>
      <c r="F173" s="70"/>
      <c r="G173" s="70"/>
      <c r="H173" s="70"/>
      <c r="I173" s="86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ht="15.75" customHeight="1">
      <c r="A174" s="70"/>
      <c r="B174" s="70"/>
      <c r="C174" s="70"/>
      <c r="D174" s="70"/>
      <c r="E174" s="70"/>
      <c r="F174" s="70"/>
      <c r="G174" s="70"/>
      <c r="H174" s="70"/>
      <c r="I174" s="86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ht="15.75" customHeight="1">
      <c r="A175" s="70"/>
      <c r="B175" s="70"/>
      <c r="C175" s="70"/>
      <c r="D175" s="70"/>
      <c r="E175" s="70"/>
      <c r="F175" s="70"/>
      <c r="G175" s="70"/>
      <c r="H175" s="70"/>
      <c r="I175" s="86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ht="15.75" customHeight="1">
      <c r="A176" s="70"/>
      <c r="B176" s="70"/>
      <c r="C176" s="70"/>
      <c r="D176" s="70"/>
      <c r="E176" s="70"/>
      <c r="F176" s="70"/>
      <c r="G176" s="70"/>
      <c r="H176" s="70"/>
      <c r="I176" s="86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ht="15.75" customHeight="1">
      <c r="A177" s="70"/>
      <c r="B177" s="70"/>
      <c r="C177" s="70"/>
      <c r="D177" s="70"/>
      <c r="E177" s="70"/>
      <c r="F177" s="70"/>
      <c r="G177" s="70"/>
      <c r="H177" s="70"/>
      <c r="I177" s="86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ht="15.75" customHeight="1">
      <c r="A178" s="70"/>
      <c r="B178" s="70"/>
      <c r="C178" s="70"/>
      <c r="D178" s="70"/>
      <c r="E178" s="70"/>
      <c r="F178" s="70"/>
      <c r="G178" s="70"/>
      <c r="H178" s="70"/>
      <c r="I178" s="86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ht="15.75" customHeight="1">
      <c r="A179" s="70"/>
      <c r="B179" s="70"/>
      <c r="C179" s="70"/>
      <c r="D179" s="70"/>
      <c r="E179" s="70"/>
      <c r="F179" s="70"/>
      <c r="G179" s="70"/>
      <c r="H179" s="70"/>
      <c r="I179" s="86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ht="15.75" customHeight="1">
      <c r="A180" s="70"/>
      <c r="B180" s="70"/>
      <c r="C180" s="70"/>
      <c r="D180" s="70"/>
      <c r="E180" s="70"/>
      <c r="F180" s="70"/>
      <c r="G180" s="70"/>
      <c r="H180" s="70"/>
      <c r="I180" s="86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ht="15.75" customHeight="1">
      <c r="A181" s="70"/>
      <c r="B181" s="70"/>
      <c r="C181" s="70"/>
      <c r="D181" s="70"/>
      <c r="E181" s="70"/>
      <c r="F181" s="70"/>
      <c r="G181" s="70"/>
      <c r="H181" s="70"/>
      <c r="I181" s="86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ht="15.75" customHeight="1">
      <c r="A182" s="70"/>
      <c r="B182" s="70"/>
      <c r="C182" s="70"/>
      <c r="D182" s="70"/>
      <c r="E182" s="70"/>
      <c r="F182" s="70"/>
      <c r="G182" s="70"/>
      <c r="H182" s="70"/>
      <c r="I182" s="86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ht="15.75" customHeight="1">
      <c r="A183" s="70"/>
      <c r="B183" s="70"/>
      <c r="C183" s="70"/>
      <c r="D183" s="70"/>
      <c r="E183" s="70"/>
      <c r="F183" s="70"/>
      <c r="G183" s="70"/>
      <c r="H183" s="70"/>
      <c r="I183" s="86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ht="15.75" customHeight="1">
      <c r="A184" s="70"/>
      <c r="B184" s="70"/>
      <c r="C184" s="70"/>
      <c r="D184" s="70"/>
      <c r="E184" s="70"/>
      <c r="F184" s="70"/>
      <c r="G184" s="70"/>
      <c r="H184" s="70"/>
      <c r="I184" s="86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ht="15.75" customHeight="1">
      <c r="A185" s="70"/>
      <c r="B185" s="70"/>
      <c r="C185" s="70"/>
      <c r="D185" s="70"/>
      <c r="E185" s="70"/>
      <c r="F185" s="70"/>
      <c r="G185" s="70"/>
      <c r="H185" s="70"/>
      <c r="I185" s="86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ht="15.75" customHeight="1">
      <c r="A186" s="70"/>
      <c r="B186" s="70"/>
      <c r="C186" s="70"/>
      <c r="D186" s="70"/>
      <c r="E186" s="70"/>
      <c r="F186" s="70"/>
      <c r="G186" s="70"/>
      <c r="H186" s="70"/>
      <c r="I186" s="86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ht="15.75" customHeight="1">
      <c r="A187" s="70"/>
      <c r="B187" s="70"/>
      <c r="C187" s="70"/>
      <c r="D187" s="70"/>
      <c r="E187" s="70"/>
      <c r="F187" s="70"/>
      <c r="G187" s="70"/>
      <c r="H187" s="70"/>
      <c r="I187" s="86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ht="15.75" customHeight="1">
      <c r="A188" s="70"/>
      <c r="B188" s="70"/>
      <c r="C188" s="70"/>
      <c r="D188" s="70"/>
      <c r="E188" s="70"/>
      <c r="F188" s="70"/>
      <c r="G188" s="70"/>
      <c r="H188" s="70"/>
      <c r="I188" s="86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ht="15.75" customHeight="1">
      <c r="A189" s="70"/>
      <c r="B189" s="70"/>
      <c r="C189" s="70"/>
      <c r="D189" s="70"/>
      <c r="E189" s="70"/>
      <c r="F189" s="70"/>
      <c r="G189" s="70"/>
      <c r="H189" s="70"/>
      <c r="I189" s="86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ht="15.75" customHeight="1">
      <c r="A190" s="70"/>
      <c r="B190" s="70"/>
      <c r="C190" s="70"/>
      <c r="D190" s="70"/>
      <c r="E190" s="70"/>
      <c r="F190" s="70"/>
      <c r="G190" s="70"/>
      <c r="H190" s="70"/>
      <c r="I190" s="86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ht="15.75" customHeight="1">
      <c r="A191" s="70"/>
      <c r="B191" s="70"/>
      <c r="C191" s="70"/>
      <c r="D191" s="70"/>
      <c r="E191" s="70"/>
      <c r="F191" s="70"/>
      <c r="G191" s="70"/>
      <c r="H191" s="70"/>
      <c r="I191" s="86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ht="15.75" customHeight="1">
      <c r="A192" s="70"/>
      <c r="B192" s="70"/>
      <c r="C192" s="70"/>
      <c r="D192" s="70"/>
      <c r="E192" s="70"/>
      <c r="F192" s="70"/>
      <c r="G192" s="70"/>
      <c r="H192" s="70"/>
      <c r="I192" s="86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ht="15.75" customHeight="1">
      <c r="A193" s="70"/>
      <c r="B193" s="70"/>
      <c r="C193" s="70"/>
      <c r="D193" s="70"/>
      <c r="E193" s="70"/>
      <c r="F193" s="70"/>
      <c r="G193" s="70"/>
      <c r="H193" s="70"/>
      <c r="I193" s="86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ht="15.75" customHeight="1">
      <c r="A194" s="70"/>
      <c r="B194" s="70"/>
      <c r="C194" s="70"/>
      <c r="D194" s="70"/>
      <c r="E194" s="70"/>
      <c r="F194" s="70"/>
      <c r="G194" s="70"/>
      <c r="H194" s="70"/>
      <c r="I194" s="86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ht="15.75" customHeight="1">
      <c r="A195" s="70"/>
      <c r="B195" s="70"/>
      <c r="C195" s="70"/>
      <c r="D195" s="70"/>
      <c r="E195" s="70"/>
      <c r="F195" s="70"/>
      <c r="G195" s="70"/>
      <c r="H195" s="70"/>
      <c r="I195" s="86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ht="15.75" customHeight="1">
      <c r="A196" s="70"/>
      <c r="B196" s="70"/>
      <c r="C196" s="70"/>
      <c r="D196" s="70"/>
      <c r="E196" s="70"/>
      <c r="F196" s="70"/>
      <c r="G196" s="70"/>
      <c r="H196" s="70"/>
      <c r="I196" s="86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ht="15.75" customHeight="1">
      <c r="A197" s="70"/>
      <c r="B197" s="70"/>
      <c r="C197" s="70"/>
      <c r="D197" s="70"/>
      <c r="E197" s="70"/>
      <c r="F197" s="70"/>
      <c r="G197" s="70"/>
      <c r="H197" s="70"/>
      <c r="I197" s="86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ht="15.75" customHeight="1">
      <c r="A198" s="70"/>
      <c r="B198" s="70"/>
      <c r="C198" s="70"/>
      <c r="D198" s="70"/>
      <c r="E198" s="70"/>
      <c r="F198" s="70"/>
      <c r="G198" s="70"/>
      <c r="H198" s="70"/>
      <c r="I198" s="86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ht="15.75" customHeight="1">
      <c r="A199" s="70"/>
      <c r="B199" s="70"/>
      <c r="C199" s="70"/>
      <c r="D199" s="70"/>
      <c r="E199" s="70"/>
      <c r="F199" s="70"/>
      <c r="G199" s="70"/>
      <c r="H199" s="70"/>
      <c r="I199" s="86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ht="15.75" customHeight="1">
      <c r="A200" s="70"/>
      <c r="B200" s="70"/>
      <c r="C200" s="70"/>
      <c r="D200" s="70"/>
      <c r="E200" s="70"/>
      <c r="F200" s="70"/>
      <c r="G200" s="70"/>
      <c r="H200" s="70"/>
      <c r="I200" s="86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ht="15.75" customHeight="1">
      <c r="A201" s="70"/>
      <c r="B201" s="70"/>
      <c r="C201" s="70"/>
      <c r="D201" s="70"/>
      <c r="E201" s="70"/>
      <c r="F201" s="70"/>
      <c r="G201" s="70"/>
      <c r="H201" s="70"/>
      <c r="I201" s="86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ht="15.75" customHeight="1">
      <c r="A202" s="70"/>
      <c r="B202" s="70"/>
      <c r="C202" s="70"/>
      <c r="D202" s="70"/>
      <c r="E202" s="70"/>
      <c r="F202" s="70"/>
      <c r="G202" s="70"/>
      <c r="H202" s="70"/>
      <c r="I202" s="86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ht="15.75" customHeight="1">
      <c r="A203" s="70"/>
      <c r="B203" s="70"/>
      <c r="C203" s="70"/>
      <c r="D203" s="70"/>
      <c r="E203" s="70"/>
      <c r="F203" s="70"/>
      <c r="G203" s="70"/>
      <c r="H203" s="70"/>
      <c r="I203" s="86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ht="15.75" customHeight="1">
      <c r="A204" s="70"/>
      <c r="B204" s="70"/>
      <c r="C204" s="70"/>
      <c r="D204" s="70"/>
      <c r="E204" s="70"/>
      <c r="F204" s="70"/>
      <c r="G204" s="70"/>
      <c r="H204" s="70"/>
      <c r="I204" s="86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ht="15.75" customHeight="1">
      <c r="A205" s="70"/>
      <c r="B205" s="70"/>
      <c r="C205" s="70"/>
      <c r="D205" s="70"/>
      <c r="E205" s="70"/>
      <c r="F205" s="70"/>
      <c r="G205" s="70"/>
      <c r="H205" s="70"/>
      <c r="I205" s="86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ht="15.75" customHeight="1">
      <c r="A206" s="70"/>
      <c r="B206" s="70"/>
      <c r="C206" s="70"/>
      <c r="D206" s="70"/>
      <c r="E206" s="70"/>
      <c r="F206" s="70"/>
      <c r="G206" s="70"/>
      <c r="H206" s="70"/>
      <c r="I206" s="86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ht="15.75" customHeight="1">
      <c r="A207" s="70"/>
      <c r="B207" s="70"/>
      <c r="C207" s="70"/>
      <c r="D207" s="70"/>
      <c r="E207" s="70"/>
      <c r="F207" s="70"/>
      <c r="G207" s="70"/>
      <c r="H207" s="70"/>
      <c r="I207" s="86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ht="15.75" customHeight="1">
      <c r="A208" s="70"/>
      <c r="B208" s="70"/>
      <c r="C208" s="70"/>
      <c r="D208" s="70"/>
      <c r="E208" s="70"/>
      <c r="F208" s="70"/>
      <c r="G208" s="70"/>
      <c r="H208" s="70"/>
      <c r="I208" s="86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ht="15.75" customHeight="1">
      <c r="A209" s="70"/>
      <c r="B209" s="70"/>
      <c r="C209" s="70"/>
      <c r="D209" s="70"/>
      <c r="E209" s="70"/>
      <c r="F209" s="70"/>
      <c r="G209" s="70"/>
      <c r="H209" s="70"/>
      <c r="I209" s="86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ht="15.75" customHeight="1">
      <c r="A210" s="70"/>
      <c r="B210" s="70"/>
      <c r="C210" s="70"/>
      <c r="D210" s="70"/>
      <c r="E210" s="70"/>
      <c r="F210" s="70"/>
      <c r="G210" s="70"/>
      <c r="H210" s="70"/>
      <c r="I210" s="86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ht="15.75" customHeight="1">
      <c r="A211" s="70"/>
      <c r="B211" s="70"/>
      <c r="C211" s="70"/>
      <c r="D211" s="70"/>
      <c r="E211" s="70"/>
      <c r="F211" s="70"/>
      <c r="G211" s="70"/>
      <c r="H211" s="70"/>
      <c r="I211" s="86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ht="15.75" customHeight="1">
      <c r="A212" s="70"/>
      <c r="B212" s="70"/>
      <c r="C212" s="70"/>
      <c r="D212" s="70"/>
      <c r="E212" s="70"/>
      <c r="F212" s="70"/>
      <c r="G212" s="70"/>
      <c r="H212" s="70"/>
      <c r="I212" s="86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ht="15.75" customHeight="1">
      <c r="A213" s="70"/>
      <c r="B213" s="70"/>
      <c r="C213" s="70"/>
      <c r="D213" s="70"/>
      <c r="E213" s="70"/>
      <c r="F213" s="70"/>
      <c r="G213" s="70"/>
      <c r="H213" s="70"/>
      <c r="I213" s="86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ht="15.75" customHeight="1">
      <c r="A214" s="70"/>
      <c r="B214" s="70"/>
      <c r="C214" s="70"/>
      <c r="D214" s="70"/>
      <c r="E214" s="70"/>
      <c r="F214" s="70"/>
      <c r="G214" s="70"/>
      <c r="H214" s="70"/>
      <c r="I214" s="86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ht="15.75" customHeight="1">
      <c r="A215" s="70"/>
      <c r="B215" s="70"/>
      <c r="C215" s="70"/>
      <c r="D215" s="70"/>
      <c r="E215" s="70"/>
      <c r="F215" s="70"/>
      <c r="G215" s="70"/>
      <c r="H215" s="70"/>
      <c r="I215" s="86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ht="15.75" customHeight="1">
      <c r="A216" s="70"/>
      <c r="B216" s="70"/>
      <c r="C216" s="70"/>
      <c r="D216" s="70"/>
      <c r="E216" s="70"/>
      <c r="F216" s="70"/>
      <c r="G216" s="70"/>
      <c r="H216" s="70"/>
      <c r="I216" s="86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ht="15.75" customHeight="1">
      <c r="A217" s="70"/>
      <c r="B217" s="70"/>
      <c r="C217" s="70"/>
      <c r="D217" s="70"/>
      <c r="E217" s="70"/>
      <c r="F217" s="70"/>
      <c r="G217" s="70"/>
      <c r="H217" s="70"/>
      <c r="I217" s="86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ht="15.75" customHeight="1">
      <c r="A218" s="70"/>
      <c r="B218" s="70"/>
      <c r="C218" s="70"/>
      <c r="D218" s="70"/>
      <c r="E218" s="70"/>
      <c r="F218" s="70"/>
      <c r="G218" s="70"/>
      <c r="H218" s="70"/>
      <c r="I218" s="86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ht="15.75" customHeight="1">
      <c r="A219" s="70"/>
      <c r="B219" s="70"/>
      <c r="C219" s="70"/>
      <c r="D219" s="70"/>
      <c r="E219" s="70"/>
      <c r="F219" s="70"/>
      <c r="G219" s="70"/>
      <c r="H219" s="70"/>
      <c r="I219" s="86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ht="15.75" customHeight="1">
      <c r="A220" s="70"/>
      <c r="B220" s="70"/>
      <c r="C220" s="70"/>
      <c r="D220" s="70"/>
      <c r="E220" s="70"/>
      <c r="F220" s="70"/>
      <c r="G220" s="70"/>
      <c r="H220" s="70"/>
      <c r="I220" s="86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ht="15.75" customHeight="1">
      <c r="A221" s="70"/>
      <c r="B221" s="70"/>
      <c r="C221" s="70"/>
      <c r="D221" s="70"/>
      <c r="E221" s="70"/>
      <c r="F221" s="70"/>
      <c r="G221" s="70"/>
      <c r="H221" s="70"/>
      <c r="I221" s="86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ht="15.75" customHeight="1">
      <c r="A222" s="70"/>
      <c r="B222" s="70"/>
      <c r="C222" s="70"/>
      <c r="D222" s="70"/>
      <c r="E222" s="70"/>
      <c r="F222" s="70"/>
      <c r="G222" s="70"/>
      <c r="H222" s="70"/>
      <c r="I222" s="86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ht="15.75" customHeight="1">
      <c r="A223" s="70"/>
      <c r="B223" s="70"/>
      <c r="C223" s="70"/>
      <c r="D223" s="70"/>
      <c r="E223" s="70"/>
      <c r="F223" s="70"/>
      <c r="G223" s="70"/>
      <c r="H223" s="70"/>
      <c r="I223" s="86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ht="15.75" customHeight="1">
      <c r="A224" s="70"/>
      <c r="B224" s="70"/>
      <c r="C224" s="70"/>
      <c r="D224" s="70"/>
      <c r="E224" s="70"/>
      <c r="F224" s="70"/>
      <c r="G224" s="70"/>
      <c r="H224" s="70"/>
      <c r="I224" s="86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ht="15.75" customHeight="1">
      <c r="A225" s="70"/>
      <c r="B225" s="70"/>
      <c r="C225" s="70"/>
      <c r="D225" s="70"/>
      <c r="E225" s="70"/>
      <c r="F225" s="70"/>
      <c r="G225" s="70"/>
      <c r="H225" s="70"/>
      <c r="I225" s="86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ht="15.75" customHeight="1">
      <c r="A226" s="70"/>
      <c r="B226" s="70"/>
      <c r="C226" s="70"/>
      <c r="D226" s="70"/>
      <c r="E226" s="70"/>
      <c r="F226" s="70"/>
      <c r="G226" s="70"/>
      <c r="H226" s="70"/>
      <c r="I226" s="86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ht="15.75" customHeight="1">
      <c r="A227" s="70"/>
      <c r="B227" s="70"/>
      <c r="C227" s="70"/>
      <c r="D227" s="70"/>
      <c r="E227" s="70"/>
      <c r="F227" s="70"/>
      <c r="G227" s="70"/>
      <c r="H227" s="70"/>
      <c r="I227" s="86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ht="15.75" customHeight="1">
      <c r="A228" s="70"/>
      <c r="B228" s="70"/>
      <c r="C228" s="70"/>
      <c r="D228" s="70"/>
      <c r="E228" s="70"/>
      <c r="F228" s="70"/>
      <c r="G228" s="70"/>
      <c r="H228" s="70"/>
      <c r="I228" s="86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ht="15.75" customHeight="1">
      <c r="A229" s="70"/>
      <c r="B229" s="70"/>
      <c r="C229" s="70"/>
      <c r="D229" s="70"/>
      <c r="E229" s="70"/>
      <c r="F229" s="70"/>
      <c r="G229" s="70"/>
      <c r="H229" s="70"/>
      <c r="I229" s="86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ht="15.75" customHeight="1">
      <c r="A230" s="70"/>
      <c r="B230" s="70"/>
      <c r="C230" s="70"/>
      <c r="D230" s="70"/>
      <c r="E230" s="70"/>
      <c r="F230" s="70"/>
      <c r="G230" s="70"/>
      <c r="H230" s="70"/>
      <c r="I230" s="86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ht="15.75" customHeight="1">
      <c r="A231" s="70"/>
      <c r="B231" s="70"/>
      <c r="C231" s="70"/>
      <c r="D231" s="70"/>
      <c r="E231" s="70"/>
      <c r="F231" s="70"/>
      <c r="G231" s="70"/>
      <c r="H231" s="70"/>
      <c r="I231" s="86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ht="15.75" customHeight="1">
      <c r="A232" s="70"/>
      <c r="B232" s="70"/>
      <c r="C232" s="70"/>
      <c r="D232" s="70"/>
      <c r="E232" s="70"/>
      <c r="F232" s="70"/>
      <c r="G232" s="70"/>
      <c r="H232" s="70"/>
      <c r="I232" s="86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ht="15.75" customHeight="1">
      <c r="A233" s="70"/>
      <c r="B233" s="70"/>
      <c r="C233" s="70"/>
      <c r="D233" s="70"/>
      <c r="E233" s="70"/>
      <c r="F233" s="70"/>
      <c r="G233" s="70"/>
      <c r="H233" s="70"/>
      <c r="I233" s="86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ht="15.75" customHeight="1">
      <c r="A234" s="70"/>
      <c r="B234" s="70"/>
      <c r="C234" s="70"/>
      <c r="D234" s="70"/>
      <c r="E234" s="70"/>
      <c r="F234" s="70"/>
      <c r="G234" s="70"/>
      <c r="H234" s="70"/>
      <c r="I234" s="86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ht="15.75" customHeight="1">
      <c r="A235" s="70"/>
      <c r="B235" s="70"/>
      <c r="C235" s="70"/>
      <c r="D235" s="70"/>
      <c r="E235" s="70"/>
      <c r="F235" s="70"/>
      <c r="G235" s="70"/>
      <c r="H235" s="70"/>
      <c r="I235" s="86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ht="15.75" customHeight="1">
      <c r="A236" s="70"/>
      <c r="B236" s="70"/>
      <c r="C236" s="70"/>
      <c r="D236" s="70"/>
      <c r="E236" s="70"/>
      <c r="F236" s="70"/>
      <c r="G236" s="70"/>
      <c r="H236" s="70"/>
      <c r="I236" s="86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ht="15.75" customHeight="1">
      <c r="A237" s="70"/>
      <c r="B237" s="70"/>
      <c r="C237" s="70"/>
      <c r="D237" s="70"/>
      <c r="E237" s="70"/>
      <c r="F237" s="70"/>
      <c r="G237" s="70"/>
      <c r="H237" s="70"/>
      <c r="I237" s="86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ht="15.75" customHeight="1">
      <c r="A238" s="70"/>
      <c r="B238" s="70"/>
      <c r="C238" s="70"/>
      <c r="D238" s="70"/>
      <c r="E238" s="70"/>
      <c r="F238" s="70"/>
      <c r="G238" s="70"/>
      <c r="H238" s="70"/>
      <c r="I238" s="86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ht="15.75" customHeight="1">
      <c r="A239" s="70"/>
      <c r="B239" s="70"/>
      <c r="C239" s="70"/>
      <c r="D239" s="70"/>
      <c r="E239" s="70"/>
      <c r="F239" s="70"/>
      <c r="G239" s="70"/>
      <c r="H239" s="70"/>
      <c r="I239" s="86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ht="15.75" customHeight="1">
      <c r="A240" s="70"/>
      <c r="B240" s="70"/>
      <c r="C240" s="70"/>
      <c r="D240" s="70"/>
      <c r="E240" s="70"/>
      <c r="F240" s="70"/>
      <c r="G240" s="70"/>
      <c r="H240" s="70"/>
      <c r="I240" s="86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ht="15.75" customHeight="1">
      <c r="A241" s="70"/>
      <c r="B241" s="70"/>
      <c r="C241" s="70"/>
      <c r="D241" s="70"/>
      <c r="E241" s="70"/>
      <c r="F241" s="70"/>
      <c r="G241" s="70"/>
      <c r="H241" s="70"/>
      <c r="I241" s="86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ht="15.75" customHeight="1">
      <c r="A242" s="70"/>
      <c r="B242" s="70"/>
      <c r="C242" s="70"/>
      <c r="D242" s="70"/>
      <c r="E242" s="70"/>
      <c r="F242" s="70"/>
      <c r="G242" s="70"/>
      <c r="H242" s="70"/>
      <c r="I242" s="86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ht="15.75" customHeight="1">
      <c r="A243" s="70"/>
      <c r="B243" s="70"/>
      <c r="C243" s="70"/>
      <c r="D243" s="70"/>
      <c r="E243" s="70"/>
      <c r="F243" s="70"/>
      <c r="G243" s="70"/>
      <c r="H243" s="70"/>
      <c r="I243" s="86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ht="15.75" customHeight="1">
      <c r="A244" s="70"/>
      <c r="B244" s="70"/>
      <c r="C244" s="70"/>
      <c r="D244" s="70"/>
      <c r="E244" s="70"/>
      <c r="F244" s="70"/>
      <c r="G244" s="70"/>
      <c r="H244" s="70"/>
      <c r="I244" s="86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ht="15.75" customHeight="1">
      <c r="A245" s="70"/>
      <c r="B245" s="70"/>
      <c r="C245" s="70"/>
      <c r="D245" s="70"/>
      <c r="E245" s="70"/>
      <c r="F245" s="70"/>
      <c r="G245" s="70"/>
      <c r="H245" s="70"/>
      <c r="I245" s="86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ht="15.75" customHeight="1">
      <c r="A246" s="70"/>
      <c r="B246" s="70"/>
      <c r="C246" s="70"/>
      <c r="D246" s="70"/>
      <c r="E246" s="70"/>
      <c r="F246" s="70"/>
      <c r="G246" s="70"/>
      <c r="H246" s="70"/>
      <c r="I246" s="86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ht="15.75" customHeight="1">
      <c r="A247" s="70"/>
      <c r="B247" s="70"/>
      <c r="C247" s="70"/>
      <c r="D247" s="70"/>
      <c r="E247" s="70"/>
      <c r="F247" s="70"/>
      <c r="G247" s="70"/>
      <c r="H247" s="70"/>
      <c r="I247" s="86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ht="15.75" customHeight="1">
      <c r="A248" s="70"/>
      <c r="B248" s="70"/>
      <c r="C248" s="70"/>
      <c r="D248" s="70"/>
      <c r="E248" s="70"/>
      <c r="F248" s="70"/>
      <c r="G248" s="70"/>
      <c r="H248" s="70"/>
      <c r="I248" s="86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ht="15.75" customHeight="1">
      <c r="A249" s="70"/>
      <c r="B249" s="70"/>
      <c r="C249" s="70"/>
      <c r="D249" s="70"/>
      <c r="E249" s="70"/>
      <c r="F249" s="70"/>
      <c r="G249" s="70"/>
      <c r="H249" s="70"/>
      <c r="I249" s="86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ht="15.75" customHeight="1">
      <c r="A250" s="70"/>
      <c r="B250" s="70"/>
      <c r="C250" s="70"/>
      <c r="D250" s="70"/>
      <c r="E250" s="70"/>
      <c r="F250" s="70"/>
      <c r="G250" s="70"/>
      <c r="H250" s="70"/>
      <c r="I250" s="86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ht="15.75" customHeight="1">
      <c r="A251" s="70"/>
      <c r="B251" s="70"/>
      <c r="C251" s="70"/>
      <c r="D251" s="70"/>
      <c r="E251" s="70"/>
      <c r="F251" s="70"/>
      <c r="G251" s="70"/>
      <c r="H251" s="70"/>
      <c r="I251" s="86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ht="15.75" customHeight="1">
      <c r="A252" s="70"/>
      <c r="B252" s="70"/>
      <c r="C252" s="70"/>
      <c r="D252" s="70"/>
      <c r="E252" s="70"/>
      <c r="F252" s="70"/>
      <c r="G252" s="70"/>
      <c r="H252" s="70"/>
      <c r="I252" s="86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ht="15.75" customHeight="1">
      <c r="A253" s="70"/>
      <c r="B253" s="70"/>
      <c r="C253" s="70"/>
      <c r="D253" s="70"/>
      <c r="E253" s="70"/>
      <c r="F253" s="70"/>
      <c r="G253" s="70"/>
      <c r="H253" s="70"/>
      <c r="I253" s="86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ht="15.75" customHeight="1">
      <c r="A254" s="70"/>
      <c r="B254" s="70"/>
      <c r="C254" s="70"/>
      <c r="D254" s="70"/>
      <c r="E254" s="70"/>
      <c r="F254" s="70"/>
      <c r="G254" s="70"/>
      <c r="H254" s="70"/>
      <c r="I254" s="86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ht="15.75" customHeight="1">
      <c r="A255" s="70"/>
      <c r="B255" s="70"/>
      <c r="C255" s="70"/>
      <c r="D255" s="70"/>
      <c r="E255" s="70"/>
      <c r="F255" s="70"/>
      <c r="G255" s="70"/>
      <c r="H255" s="70"/>
      <c r="I255" s="86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ht="15.75" customHeight="1">
      <c r="A256" s="70"/>
      <c r="B256" s="70"/>
      <c r="C256" s="70"/>
      <c r="D256" s="70"/>
      <c r="E256" s="70"/>
      <c r="F256" s="70"/>
      <c r="G256" s="70"/>
      <c r="H256" s="70"/>
      <c r="I256" s="86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ht="15.75" customHeight="1">
      <c r="A257" s="70"/>
      <c r="B257" s="70"/>
      <c r="C257" s="70"/>
      <c r="D257" s="70"/>
      <c r="E257" s="70"/>
      <c r="F257" s="70"/>
      <c r="G257" s="70"/>
      <c r="H257" s="70"/>
      <c r="I257" s="86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ht="15.75" customHeight="1">
      <c r="A258" s="70"/>
      <c r="B258" s="70"/>
      <c r="C258" s="70"/>
      <c r="D258" s="70"/>
      <c r="E258" s="70"/>
      <c r="F258" s="70"/>
      <c r="G258" s="70"/>
      <c r="H258" s="70"/>
      <c r="I258" s="86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ht="15.75" customHeight="1">
      <c r="A259" s="70"/>
      <c r="B259" s="70"/>
      <c r="C259" s="70"/>
      <c r="D259" s="70"/>
      <c r="E259" s="70"/>
      <c r="F259" s="70"/>
      <c r="G259" s="70"/>
      <c r="H259" s="70"/>
      <c r="I259" s="86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ht="15.75" customHeight="1">
      <c r="A260" s="70"/>
      <c r="B260" s="70"/>
      <c r="C260" s="70"/>
      <c r="D260" s="70"/>
      <c r="E260" s="70"/>
      <c r="F260" s="70"/>
      <c r="G260" s="70"/>
      <c r="H260" s="70"/>
      <c r="I260" s="86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ht="15.75" customHeight="1">
      <c r="A261" s="70"/>
      <c r="B261" s="70"/>
      <c r="C261" s="70"/>
      <c r="D261" s="70"/>
      <c r="E261" s="70"/>
      <c r="F261" s="70"/>
      <c r="G261" s="70"/>
      <c r="H261" s="70"/>
      <c r="I261" s="86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ht="15.75" customHeight="1">
      <c r="A262" s="70"/>
      <c r="B262" s="70"/>
      <c r="C262" s="70"/>
      <c r="D262" s="70"/>
      <c r="E262" s="70"/>
      <c r="F262" s="70"/>
      <c r="G262" s="70"/>
      <c r="H262" s="70"/>
      <c r="I262" s="86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ht="15.75" customHeight="1">
      <c r="A263" s="70"/>
      <c r="B263" s="70"/>
      <c r="C263" s="70"/>
      <c r="D263" s="70"/>
      <c r="E263" s="70"/>
      <c r="F263" s="70"/>
      <c r="G263" s="70"/>
      <c r="H263" s="70"/>
      <c r="I263" s="86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ht="15.75" customHeight="1">
      <c r="A264" s="70"/>
      <c r="B264" s="70"/>
      <c r="C264" s="70"/>
      <c r="D264" s="70"/>
      <c r="E264" s="70"/>
      <c r="F264" s="70"/>
      <c r="G264" s="70"/>
      <c r="H264" s="70"/>
      <c r="I264" s="86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ht="15.75" customHeight="1">
      <c r="A265" s="70"/>
      <c r="B265" s="70"/>
      <c r="C265" s="70"/>
      <c r="D265" s="70"/>
      <c r="E265" s="70"/>
      <c r="F265" s="70"/>
      <c r="G265" s="70"/>
      <c r="H265" s="70"/>
      <c r="I265" s="86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ht="15.75" customHeight="1">
      <c r="A266" s="70"/>
      <c r="B266" s="70"/>
      <c r="C266" s="70"/>
      <c r="D266" s="70"/>
      <c r="E266" s="70"/>
      <c r="F266" s="70"/>
      <c r="G266" s="70"/>
      <c r="H266" s="70"/>
      <c r="I266" s="86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ht="15.75" customHeight="1">
      <c r="A267" s="70"/>
      <c r="B267" s="70"/>
      <c r="C267" s="70"/>
      <c r="D267" s="70"/>
      <c r="E267" s="70"/>
      <c r="F267" s="70"/>
      <c r="G267" s="70"/>
      <c r="H267" s="70"/>
      <c r="I267" s="86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ht="15.75" customHeight="1">
      <c r="A268" s="70"/>
      <c r="B268" s="70"/>
      <c r="C268" s="70"/>
      <c r="D268" s="70"/>
      <c r="E268" s="70"/>
      <c r="F268" s="70"/>
      <c r="G268" s="70"/>
      <c r="H268" s="70"/>
      <c r="I268" s="86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ht="15.75" customHeight="1">
      <c r="A269" s="70"/>
      <c r="B269" s="70"/>
      <c r="C269" s="70"/>
      <c r="D269" s="70"/>
      <c r="E269" s="70"/>
      <c r="F269" s="70"/>
      <c r="G269" s="70"/>
      <c r="H269" s="70"/>
      <c r="I269" s="86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ht="15.75" customHeight="1">
      <c r="A270" s="70"/>
      <c r="B270" s="70"/>
      <c r="C270" s="70"/>
      <c r="D270" s="70"/>
      <c r="E270" s="70"/>
      <c r="F270" s="70"/>
      <c r="G270" s="70"/>
      <c r="H270" s="70"/>
      <c r="I270" s="86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ht="15.75" customHeight="1">
      <c r="A271" s="70"/>
      <c r="B271" s="70"/>
      <c r="C271" s="70"/>
      <c r="D271" s="70"/>
      <c r="E271" s="70"/>
      <c r="F271" s="70"/>
      <c r="G271" s="70"/>
      <c r="H271" s="70"/>
      <c r="I271" s="86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ht="15.75" customHeight="1">
      <c r="A272" s="70"/>
      <c r="B272" s="70"/>
      <c r="C272" s="70"/>
      <c r="D272" s="70"/>
      <c r="E272" s="70"/>
      <c r="F272" s="70"/>
      <c r="G272" s="70"/>
      <c r="H272" s="70"/>
      <c r="I272" s="86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ht="15.75" customHeight="1">
      <c r="A273" s="70"/>
      <c r="B273" s="70"/>
      <c r="C273" s="70"/>
      <c r="D273" s="70"/>
      <c r="E273" s="70"/>
      <c r="F273" s="70"/>
      <c r="G273" s="70"/>
      <c r="H273" s="70"/>
      <c r="I273" s="86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ht="15.75" customHeight="1">
      <c r="A274" s="70"/>
      <c r="B274" s="70"/>
      <c r="C274" s="70"/>
      <c r="D274" s="70"/>
      <c r="E274" s="70"/>
      <c r="F274" s="70"/>
      <c r="G274" s="70"/>
      <c r="H274" s="70"/>
      <c r="I274" s="86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ht="15.75" customHeight="1">
      <c r="A275" s="70"/>
      <c r="B275" s="70"/>
      <c r="C275" s="70"/>
      <c r="D275" s="70"/>
      <c r="E275" s="70"/>
      <c r="F275" s="70"/>
      <c r="G275" s="70"/>
      <c r="H275" s="70"/>
      <c r="I275" s="86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ht="15.75" customHeight="1">
      <c r="A276" s="70"/>
      <c r="B276" s="70"/>
      <c r="C276" s="70"/>
      <c r="D276" s="70"/>
      <c r="E276" s="70"/>
      <c r="F276" s="70"/>
      <c r="G276" s="70"/>
      <c r="H276" s="70"/>
      <c r="I276" s="86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ht="15.75" customHeight="1">
      <c r="A277" s="70"/>
      <c r="B277" s="70"/>
      <c r="C277" s="70"/>
      <c r="D277" s="70"/>
      <c r="E277" s="70"/>
      <c r="F277" s="70"/>
      <c r="G277" s="70"/>
      <c r="H277" s="70"/>
      <c r="I277" s="86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ht="15.75" customHeight="1">
      <c r="A278" s="70"/>
      <c r="B278" s="70"/>
      <c r="C278" s="70"/>
      <c r="D278" s="70"/>
      <c r="E278" s="70"/>
      <c r="F278" s="70"/>
      <c r="G278" s="70"/>
      <c r="H278" s="70"/>
      <c r="I278" s="86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ht="15.75" customHeight="1">
      <c r="A279" s="70"/>
      <c r="B279" s="70"/>
      <c r="C279" s="70"/>
      <c r="D279" s="70"/>
      <c r="E279" s="70"/>
      <c r="F279" s="70"/>
      <c r="G279" s="70"/>
      <c r="H279" s="70"/>
      <c r="I279" s="86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ht="15.75" customHeight="1">
      <c r="A280" s="70"/>
      <c r="B280" s="70"/>
      <c r="C280" s="70"/>
      <c r="D280" s="70"/>
      <c r="E280" s="70"/>
      <c r="F280" s="70"/>
      <c r="G280" s="70"/>
      <c r="H280" s="70"/>
      <c r="I280" s="86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ht="15.75" customHeight="1">
      <c r="A281" s="70"/>
      <c r="B281" s="70"/>
      <c r="C281" s="70"/>
      <c r="D281" s="70"/>
      <c r="E281" s="70"/>
      <c r="F281" s="70"/>
      <c r="G281" s="70"/>
      <c r="H281" s="70"/>
      <c r="I281" s="86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ht="15.75" customHeight="1">
      <c r="A282" s="70"/>
      <c r="B282" s="70"/>
      <c r="C282" s="70"/>
      <c r="D282" s="70"/>
      <c r="E282" s="70"/>
      <c r="F282" s="70"/>
      <c r="G282" s="70"/>
      <c r="H282" s="70"/>
      <c r="I282" s="86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ht="15.75" customHeight="1">
      <c r="A283" s="70"/>
      <c r="B283" s="70"/>
      <c r="C283" s="70"/>
      <c r="D283" s="70"/>
      <c r="E283" s="70"/>
      <c r="F283" s="70"/>
      <c r="G283" s="70"/>
      <c r="H283" s="70"/>
      <c r="I283" s="86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ht="15.75" customHeight="1">
      <c r="A284" s="70"/>
      <c r="B284" s="70"/>
      <c r="C284" s="70"/>
      <c r="D284" s="70"/>
      <c r="E284" s="70"/>
      <c r="F284" s="70"/>
      <c r="G284" s="70"/>
      <c r="H284" s="70"/>
      <c r="I284" s="86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ht="15.75" customHeight="1">
      <c r="A285" s="70"/>
      <c r="B285" s="70"/>
      <c r="C285" s="70"/>
      <c r="D285" s="70"/>
      <c r="E285" s="70"/>
      <c r="F285" s="70"/>
      <c r="G285" s="70"/>
      <c r="H285" s="70"/>
      <c r="I285" s="86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ht="15.75" customHeight="1">
      <c r="A286" s="70"/>
      <c r="B286" s="70"/>
      <c r="C286" s="70"/>
      <c r="D286" s="70"/>
      <c r="E286" s="70"/>
      <c r="F286" s="70"/>
      <c r="G286" s="70"/>
      <c r="H286" s="70"/>
      <c r="I286" s="86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ht="15.75" customHeight="1">
      <c r="A287" s="70"/>
      <c r="B287" s="70"/>
      <c r="C287" s="70"/>
      <c r="D287" s="70"/>
      <c r="E287" s="70"/>
      <c r="F287" s="70"/>
      <c r="G287" s="70"/>
      <c r="H287" s="70"/>
      <c r="I287" s="86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ht="15.75" customHeight="1">
      <c r="A288" s="70"/>
      <c r="B288" s="70"/>
      <c r="C288" s="70"/>
      <c r="D288" s="70"/>
      <c r="E288" s="70"/>
      <c r="F288" s="70"/>
      <c r="G288" s="70"/>
      <c r="H288" s="70"/>
      <c r="I288" s="86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ht="15.75" customHeight="1">
      <c r="A289" s="70"/>
      <c r="B289" s="70"/>
      <c r="C289" s="70"/>
      <c r="D289" s="70"/>
      <c r="E289" s="70"/>
      <c r="F289" s="70"/>
      <c r="G289" s="70"/>
      <c r="H289" s="70"/>
      <c r="I289" s="86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ht="15.75" customHeight="1">
      <c r="A290" s="70"/>
      <c r="B290" s="70"/>
      <c r="C290" s="70"/>
      <c r="D290" s="70"/>
      <c r="E290" s="70"/>
      <c r="F290" s="70"/>
      <c r="G290" s="70"/>
      <c r="H290" s="70"/>
      <c r="I290" s="86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ht="15.75" customHeight="1">
      <c r="A291" s="70"/>
      <c r="B291" s="70"/>
      <c r="C291" s="70"/>
      <c r="D291" s="70"/>
      <c r="E291" s="70"/>
      <c r="F291" s="70"/>
      <c r="G291" s="70"/>
      <c r="H291" s="70"/>
      <c r="I291" s="86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ht="15.75" customHeight="1">
      <c r="A292" s="70"/>
      <c r="B292" s="70"/>
      <c r="C292" s="70"/>
      <c r="D292" s="70"/>
      <c r="E292" s="70"/>
      <c r="F292" s="70"/>
      <c r="G292" s="70"/>
      <c r="H292" s="70"/>
      <c r="I292" s="86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ht="15.75" customHeight="1">
      <c r="A293" s="70"/>
      <c r="B293" s="70"/>
      <c r="C293" s="70"/>
      <c r="D293" s="70"/>
      <c r="E293" s="70"/>
      <c r="F293" s="70"/>
      <c r="G293" s="70"/>
      <c r="H293" s="70"/>
      <c r="I293" s="86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ht="15.75" customHeight="1">
      <c r="A294" s="70"/>
      <c r="B294" s="70"/>
      <c r="C294" s="70"/>
      <c r="D294" s="70"/>
      <c r="E294" s="70"/>
      <c r="F294" s="70"/>
      <c r="G294" s="70"/>
      <c r="H294" s="70"/>
      <c r="I294" s="86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ht="15.75" customHeight="1">
      <c r="A295" s="70"/>
      <c r="B295" s="70"/>
      <c r="C295" s="70"/>
      <c r="D295" s="70"/>
      <c r="E295" s="70"/>
      <c r="F295" s="70"/>
      <c r="G295" s="70"/>
      <c r="H295" s="70"/>
      <c r="I295" s="86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ht="15.75" customHeight="1">
      <c r="A296" s="70"/>
      <c r="B296" s="70"/>
      <c r="C296" s="70"/>
      <c r="D296" s="70"/>
      <c r="E296" s="70"/>
      <c r="F296" s="70"/>
      <c r="G296" s="70"/>
      <c r="H296" s="70"/>
      <c r="I296" s="86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ht="15.75" customHeight="1">
      <c r="A297" s="70"/>
      <c r="B297" s="70"/>
      <c r="C297" s="70"/>
      <c r="D297" s="70"/>
      <c r="E297" s="70"/>
      <c r="F297" s="70"/>
      <c r="G297" s="70"/>
      <c r="H297" s="70"/>
      <c r="I297" s="86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ht="15.75" customHeight="1">
      <c r="A298" s="70"/>
      <c r="B298" s="70"/>
      <c r="C298" s="70"/>
      <c r="D298" s="70"/>
      <c r="E298" s="70"/>
      <c r="F298" s="70"/>
      <c r="G298" s="70"/>
      <c r="H298" s="70"/>
      <c r="I298" s="86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ht="15.75" customHeight="1">
      <c r="A299" s="70"/>
      <c r="B299" s="70"/>
      <c r="C299" s="70"/>
      <c r="D299" s="70"/>
      <c r="E299" s="70"/>
      <c r="F299" s="70"/>
      <c r="G299" s="70"/>
      <c r="H299" s="70"/>
      <c r="I299" s="86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ht="15.75" customHeight="1">
      <c r="A300" s="70"/>
      <c r="B300" s="70"/>
      <c r="C300" s="70"/>
      <c r="D300" s="70"/>
      <c r="E300" s="70"/>
      <c r="F300" s="70"/>
      <c r="G300" s="70"/>
      <c r="H300" s="70"/>
      <c r="I300" s="86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ht="15.75" customHeight="1">
      <c r="A301" s="70"/>
      <c r="B301" s="70"/>
      <c r="C301" s="70"/>
      <c r="D301" s="70"/>
      <c r="E301" s="70"/>
      <c r="F301" s="70"/>
      <c r="G301" s="70"/>
      <c r="H301" s="70"/>
      <c r="I301" s="86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ht="15.75" customHeight="1">
      <c r="A302" s="70"/>
      <c r="B302" s="70"/>
      <c r="C302" s="70"/>
      <c r="D302" s="70"/>
      <c r="E302" s="70"/>
      <c r="F302" s="70"/>
      <c r="G302" s="70"/>
      <c r="H302" s="70"/>
      <c r="I302" s="86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ht="15.75" customHeight="1">
      <c r="A303" s="70"/>
      <c r="B303" s="70"/>
      <c r="C303" s="70"/>
      <c r="D303" s="70"/>
      <c r="E303" s="70"/>
      <c r="F303" s="70"/>
      <c r="G303" s="70"/>
      <c r="H303" s="70"/>
      <c r="I303" s="86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ht="15.75" customHeight="1">
      <c r="A304" s="70"/>
      <c r="B304" s="70"/>
      <c r="C304" s="70"/>
      <c r="D304" s="70"/>
      <c r="E304" s="70"/>
      <c r="F304" s="70"/>
      <c r="G304" s="70"/>
      <c r="H304" s="70"/>
      <c r="I304" s="86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ht="15.75" customHeight="1">
      <c r="A305" s="70"/>
      <c r="B305" s="70"/>
      <c r="C305" s="70"/>
      <c r="D305" s="70"/>
      <c r="E305" s="70"/>
      <c r="F305" s="70"/>
      <c r="G305" s="70"/>
      <c r="H305" s="70"/>
      <c r="I305" s="86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ht="15.75" customHeight="1">
      <c r="A306" s="70"/>
      <c r="B306" s="70"/>
      <c r="C306" s="70"/>
      <c r="D306" s="70"/>
      <c r="E306" s="70"/>
      <c r="F306" s="70"/>
      <c r="G306" s="70"/>
      <c r="H306" s="70"/>
      <c r="I306" s="86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ht="15.75" customHeight="1">
      <c r="A307" s="70"/>
      <c r="B307" s="70"/>
      <c r="C307" s="70"/>
      <c r="D307" s="70"/>
      <c r="E307" s="70"/>
      <c r="F307" s="70"/>
      <c r="G307" s="70"/>
      <c r="H307" s="70"/>
      <c r="I307" s="86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ht="15.75" customHeight="1">
      <c r="A308" s="70"/>
      <c r="B308" s="70"/>
      <c r="C308" s="70"/>
      <c r="D308" s="70"/>
      <c r="E308" s="70"/>
      <c r="F308" s="70"/>
      <c r="G308" s="70"/>
      <c r="H308" s="70"/>
      <c r="I308" s="86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ht="15.75" customHeight="1">
      <c r="A309" s="70"/>
      <c r="B309" s="70"/>
      <c r="C309" s="70"/>
      <c r="D309" s="70"/>
      <c r="E309" s="70"/>
      <c r="F309" s="70"/>
      <c r="G309" s="70"/>
      <c r="H309" s="70"/>
      <c r="I309" s="86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ht="15.75" customHeight="1">
      <c r="A310" s="70"/>
      <c r="B310" s="70"/>
      <c r="C310" s="70"/>
      <c r="D310" s="70"/>
      <c r="E310" s="70"/>
      <c r="F310" s="70"/>
      <c r="G310" s="70"/>
      <c r="H310" s="70"/>
      <c r="I310" s="86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ht="15.75" customHeight="1">
      <c r="A311" s="70"/>
      <c r="B311" s="70"/>
      <c r="C311" s="70"/>
      <c r="D311" s="70"/>
      <c r="E311" s="70"/>
      <c r="F311" s="70"/>
      <c r="G311" s="70"/>
      <c r="H311" s="70"/>
      <c r="I311" s="86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ht="15.75" customHeight="1">
      <c r="A312" s="70"/>
      <c r="B312" s="70"/>
      <c r="C312" s="70"/>
      <c r="D312" s="70"/>
      <c r="E312" s="70"/>
      <c r="F312" s="70"/>
      <c r="G312" s="70"/>
      <c r="H312" s="70"/>
      <c r="I312" s="86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ht="15.75" customHeight="1">
      <c r="A313" s="70"/>
      <c r="B313" s="70"/>
      <c r="C313" s="70"/>
      <c r="D313" s="70"/>
      <c r="E313" s="70"/>
      <c r="F313" s="70"/>
      <c r="G313" s="70"/>
      <c r="H313" s="70"/>
      <c r="I313" s="86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ht="15.75" customHeight="1">
      <c r="A314" s="70"/>
      <c r="B314" s="70"/>
      <c r="C314" s="70"/>
      <c r="D314" s="70"/>
      <c r="E314" s="70"/>
      <c r="F314" s="70"/>
      <c r="G314" s="70"/>
      <c r="H314" s="70"/>
      <c r="I314" s="86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ht="15.75" customHeight="1">
      <c r="A315" s="70"/>
      <c r="B315" s="70"/>
      <c r="C315" s="70"/>
      <c r="D315" s="70"/>
      <c r="E315" s="70"/>
      <c r="F315" s="70"/>
      <c r="G315" s="70"/>
      <c r="H315" s="70"/>
      <c r="I315" s="86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ht="15.75" customHeight="1">
      <c r="A316" s="70"/>
      <c r="B316" s="70"/>
      <c r="C316" s="70"/>
      <c r="D316" s="70"/>
      <c r="E316" s="70"/>
      <c r="F316" s="70"/>
      <c r="G316" s="70"/>
      <c r="H316" s="70"/>
      <c r="I316" s="86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ht="15.75" customHeight="1">
      <c r="A317" s="70"/>
      <c r="B317" s="70"/>
      <c r="C317" s="70"/>
      <c r="D317" s="70"/>
      <c r="E317" s="70"/>
      <c r="F317" s="70"/>
      <c r="G317" s="70"/>
      <c r="H317" s="70"/>
      <c r="I317" s="86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ht="15.75" customHeight="1">
      <c r="A318" s="70"/>
      <c r="B318" s="70"/>
      <c r="C318" s="70"/>
      <c r="D318" s="70"/>
      <c r="E318" s="70"/>
      <c r="F318" s="70"/>
      <c r="G318" s="70"/>
      <c r="H318" s="70"/>
      <c r="I318" s="86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ht="15.75" customHeight="1">
      <c r="A319" s="70"/>
      <c r="B319" s="70"/>
      <c r="C319" s="70"/>
      <c r="D319" s="70"/>
      <c r="E319" s="70"/>
      <c r="F319" s="70"/>
      <c r="G319" s="70"/>
      <c r="H319" s="70"/>
      <c r="I319" s="86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ht="15.75" customHeight="1">
      <c r="A320" s="70"/>
      <c r="B320" s="70"/>
      <c r="C320" s="70"/>
      <c r="D320" s="70"/>
      <c r="E320" s="70"/>
      <c r="F320" s="70"/>
      <c r="G320" s="70"/>
      <c r="H320" s="70"/>
      <c r="I320" s="86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ht="15.75" customHeight="1">
      <c r="A321" s="70"/>
      <c r="B321" s="70"/>
      <c r="C321" s="70"/>
      <c r="D321" s="70"/>
      <c r="E321" s="70"/>
      <c r="F321" s="70"/>
      <c r="G321" s="70"/>
      <c r="H321" s="70"/>
      <c r="I321" s="86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ht="15.75" customHeight="1">
      <c r="A322" s="70"/>
      <c r="B322" s="70"/>
      <c r="C322" s="70"/>
      <c r="D322" s="70"/>
      <c r="E322" s="70"/>
      <c r="F322" s="70"/>
      <c r="G322" s="70"/>
      <c r="H322" s="70"/>
      <c r="I322" s="86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ht="15.75" customHeight="1">
      <c r="A323" s="70"/>
      <c r="B323" s="70"/>
      <c r="C323" s="70"/>
      <c r="D323" s="70"/>
      <c r="E323" s="70"/>
      <c r="F323" s="70"/>
      <c r="G323" s="70"/>
      <c r="H323" s="70"/>
      <c r="I323" s="86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ht="15.75" customHeight="1">
      <c r="A324" s="70"/>
      <c r="B324" s="70"/>
      <c r="C324" s="70"/>
      <c r="D324" s="70"/>
      <c r="E324" s="70"/>
      <c r="F324" s="70"/>
      <c r="G324" s="70"/>
      <c r="H324" s="70"/>
      <c r="I324" s="86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ht="15.75" customHeight="1">
      <c r="A325" s="70"/>
      <c r="B325" s="70"/>
      <c r="C325" s="70"/>
      <c r="D325" s="70"/>
      <c r="E325" s="70"/>
      <c r="F325" s="70"/>
      <c r="G325" s="70"/>
      <c r="H325" s="70"/>
      <c r="I325" s="86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ht="15.75" customHeight="1">
      <c r="A326" s="70"/>
      <c r="B326" s="70"/>
      <c r="C326" s="70"/>
      <c r="D326" s="70"/>
      <c r="E326" s="70"/>
      <c r="F326" s="70"/>
      <c r="G326" s="70"/>
      <c r="H326" s="70"/>
      <c r="I326" s="86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ht="15.75" customHeight="1">
      <c r="A327" s="70"/>
      <c r="B327" s="70"/>
      <c r="C327" s="70"/>
      <c r="D327" s="70"/>
      <c r="E327" s="70"/>
      <c r="F327" s="70"/>
      <c r="G327" s="70"/>
      <c r="H327" s="70"/>
      <c r="I327" s="86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ht="15.75" customHeight="1">
      <c r="A328" s="70"/>
      <c r="B328" s="70"/>
      <c r="C328" s="70"/>
      <c r="D328" s="70"/>
      <c r="E328" s="70"/>
      <c r="F328" s="70"/>
      <c r="G328" s="70"/>
      <c r="H328" s="70"/>
      <c r="I328" s="86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ht="15.75" customHeight="1">
      <c r="A329" s="70"/>
      <c r="B329" s="70"/>
      <c r="C329" s="70"/>
      <c r="D329" s="70"/>
      <c r="E329" s="70"/>
      <c r="F329" s="70"/>
      <c r="G329" s="70"/>
      <c r="H329" s="70"/>
      <c r="I329" s="86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ht="15.75" customHeight="1">
      <c r="A330" s="70"/>
      <c r="B330" s="70"/>
      <c r="C330" s="70"/>
      <c r="D330" s="70"/>
      <c r="E330" s="70"/>
      <c r="F330" s="70"/>
      <c r="G330" s="70"/>
      <c r="H330" s="70"/>
      <c r="I330" s="86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ht="15.75" customHeight="1">
      <c r="A331" s="70"/>
      <c r="B331" s="70"/>
      <c r="C331" s="70"/>
      <c r="D331" s="70"/>
      <c r="E331" s="70"/>
      <c r="F331" s="70"/>
      <c r="G331" s="70"/>
      <c r="H331" s="70"/>
      <c r="I331" s="86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ht="15.75" customHeight="1">
      <c r="A332" s="70"/>
      <c r="B332" s="70"/>
      <c r="C332" s="70"/>
      <c r="D332" s="70"/>
      <c r="E332" s="70"/>
      <c r="F332" s="70"/>
      <c r="G332" s="70"/>
      <c r="H332" s="70"/>
      <c r="I332" s="86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ht="15.75" customHeight="1">
      <c r="A333" s="70"/>
      <c r="B333" s="70"/>
      <c r="C333" s="70"/>
      <c r="D333" s="70"/>
      <c r="E333" s="70"/>
      <c r="F333" s="70"/>
      <c r="G333" s="70"/>
      <c r="H333" s="70"/>
      <c r="I333" s="86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ht="15.75" customHeight="1">
      <c r="A334" s="70"/>
      <c r="B334" s="70"/>
      <c r="C334" s="70"/>
      <c r="D334" s="70"/>
      <c r="E334" s="70"/>
      <c r="F334" s="70"/>
      <c r="G334" s="70"/>
      <c r="H334" s="70"/>
      <c r="I334" s="86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ht="15.75" customHeight="1">
      <c r="A335" s="70"/>
      <c r="B335" s="70"/>
      <c r="C335" s="70"/>
      <c r="D335" s="70"/>
      <c r="E335" s="70"/>
      <c r="F335" s="70"/>
      <c r="G335" s="70"/>
      <c r="H335" s="70"/>
      <c r="I335" s="86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ht="15.75" customHeight="1">
      <c r="A336" s="70"/>
      <c r="B336" s="70"/>
      <c r="C336" s="70"/>
      <c r="D336" s="70"/>
      <c r="E336" s="70"/>
      <c r="F336" s="70"/>
      <c r="G336" s="70"/>
      <c r="H336" s="70"/>
      <c r="I336" s="86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ht="15.75" customHeight="1">
      <c r="A337" s="70"/>
      <c r="B337" s="70"/>
      <c r="C337" s="70"/>
      <c r="D337" s="70"/>
      <c r="E337" s="70"/>
      <c r="F337" s="70"/>
      <c r="G337" s="70"/>
      <c r="H337" s="70"/>
      <c r="I337" s="86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ht="15.75" customHeight="1">
      <c r="A338" s="70"/>
      <c r="B338" s="70"/>
      <c r="C338" s="70"/>
      <c r="D338" s="70"/>
      <c r="E338" s="70"/>
      <c r="F338" s="70"/>
      <c r="G338" s="70"/>
      <c r="H338" s="70"/>
      <c r="I338" s="86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ht="15.75" customHeight="1">
      <c r="A339" s="70"/>
      <c r="B339" s="70"/>
      <c r="C339" s="70"/>
      <c r="D339" s="70"/>
      <c r="E339" s="70"/>
      <c r="F339" s="70"/>
      <c r="G339" s="70"/>
      <c r="H339" s="70"/>
      <c r="I339" s="86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ht="15.75" customHeight="1">
      <c r="A340" s="70"/>
      <c r="B340" s="70"/>
      <c r="C340" s="70"/>
      <c r="D340" s="70"/>
      <c r="E340" s="70"/>
      <c r="F340" s="70"/>
      <c r="G340" s="70"/>
      <c r="H340" s="70"/>
      <c r="I340" s="86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ht="15.75" customHeight="1">
      <c r="A341" s="70"/>
      <c r="B341" s="70"/>
      <c r="C341" s="70"/>
      <c r="D341" s="70"/>
      <c r="E341" s="70"/>
      <c r="F341" s="70"/>
      <c r="G341" s="70"/>
      <c r="H341" s="70"/>
      <c r="I341" s="86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ht="15.75" customHeight="1">
      <c r="A342" s="70"/>
      <c r="B342" s="70"/>
      <c r="C342" s="70"/>
      <c r="D342" s="70"/>
      <c r="E342" s="70"/>
      <c r="F342" s="70"/>
      <c r="G342" s="70"/>
      <c r="H342" s="70"/>
      <c r="I342" s="86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ht="15.75" customHeight="1">
      <c r="A343" s="70"/>
      <c r="B343" s="70"/>
      <c r="C343" s="70"/>
      <c r="D343" s="70"/>
      <c r="E343" s="70"/>
      <c r="F343" s="70"/>
      <c r="G343" s="70"/>
      <c r="H343" s="70"/>
      <c r="I343" s="86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ht="15.75" customHeight="1">
      <c r="A344" s="70"/>
      <c r="B344" s="70"/>
      <c r="C344" s="70"/>
      <c r="D344" s="70"/>
      <c r="E344" s="70"/>
      <c r="F344" s="70"/>
      <c r="G344" s="70"/>
      <c r="H344" s="70"/>
      <c r="I344" s="86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ht="15.75" customHeight="1">
      <c r="A345" s="70"/>
      <c r="B345" s="70"/>
      <c r="C345" s="70"/>
      <c r="D345" s="70"/>
      <c r="E345" s="70"/>
      <c r="F345" s="70"/>
      <c r="G345" s="70"/>
      <c r="H345" s="70"/>
      <c r="I345" s="86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ht="15.75" customHeight="1">
      <c r="A346" s="70"/>
      <c r="B346" s="70"/>
      <c r="C346" s="70"/>
      <c r="D346" s="70"/>
      <c r="E346" s="70"/>
      <c r="F346" s="70"/>
      <c r="G346" s="70"/>
      <c r="H346" s="70"/>
      <c r="I346" s="86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ht="15.75" customHeight="1">
      <c r="A347" s="70"/>
      <c r="B347" s="70"/>
      <c r="C347" s="70"/>
      <c r="D347" s="70"/>
      <c r="E347" s="70"/>
      <c r="F347" s="70"/>
      <c r="G347" s="70"/>
      <c r="H347" s="70"/>
      <c r="I347" s="86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ht="15.75" customHeight="1">
      <c r="A348" s="70"/>
      <c r="B348" s="70"/>
      <c r="C348" s="70"/>
      <c r="D348" s="70"/>
      <c r="E348" s="70"/>
      <c r="F348" s="70"/>
      <c r="G348" s="70"/>
      <c r="H348" s="70"/>
      <c r="I348" s="86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ht="15.75" customHeight="1">
      <c r="A349" s="70"/>
      <c r="B349" s="70"/>
      <c r="C349" s="70"/>
      <c r="D349" s="70"/>
      <c r="E349" s="70"/>
      <c r="F349" s="70"/>
      <c r="G349" s="70"/>
      <c r="H349" s="70"/>
      <c r="I349" s="86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ht="15.75" customHeight="1">
      <c r="A350" s="70"/>
      <c r="B350" s="70"/>
      <c r="C350" s="70"/>
      <c r="D350" s="70"/>
      <c r="E350" s="70"/>
      <c r="F350" s="70"/>
      <c r="G350" s="70"/>
      <c r="H350" s="70"/>
      <c r="I350" s="86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ht="15.75" customHeight="1">
      <c r="A351" s="70"/>
      <c r="B351" s="70"/>
      <c r="C351" s="70"/>
      <c r="D351" s="70"/>
      <c r="E351" s="70"/>
      <c r="F351" s="70"/>
      <c r="G351" s="70"/>
      <c r="H351" s="70"/>
      <c r="I351" s="86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ht="15.75" customHeight="1">
      <c r="A352" s="70"/>
      <c r="B352" s="70"/>
      <c r="C352" s="70"/>
      <c r="D352" s="70"/>
      <c r="E352" s="70"/>
      <c r="F352" s="70"/>
      <c r="G352" s="70"/>
      <c r="H352" s="70"/>
      <c r="I352" s="86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ht="15.75" customHeight="1">
      <c r="A353" s="70"/>
      <c r="B353" s="70"/>
      <c r="C353" s="70"/>
      <c r="D353" s="70"/>
      <c r="E353" s="70"/>
      <c r="F353" s="70"/>
      <c r="G353" s="70"/>
      <c r="H353" s="70"/>
      <c r="I353" s="86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ht="15.75" customHeight="1">
      <c r="A354" s="70"/>
      <c r="B354" s="70"/>
      <c r="C354" s="70"/>
      <c r="D354" s="70"/>
      <c r="E354" s="70"/>
      <c r="F354" s="70"/>
      <c r="G354" s="70"/>
      <c r="H354" s="70"/>
      <c r="I354" s="86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ht="15.75" customHeight="1">
      <c r="A355" s="70"/>
      <c r="B355" s="70"/>
      <c r="C355" s="70"/>
      <c r="D355" s="70"/>
      <c r="E355" s="70"/>
      <c r="F355" s="70"/>
      <c r="G355" s="70"/>
      <c r="H355" s="70"/>
      <c r="I355" s="86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ht="15.75" customHeight="1">
      <c r="A356" s="70"/>
      <c r="B356" s="70"/>
      <c r="C356" s="70"/>
      <c r="D356" s="70"/>
      <c r="E356" s="70"/>
      <c r="F356" s="70"/>
      <c r="G356" s="70"/>
      <c r="H356" s="70"/>
      <c r="I356" s="86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ht="15.75" customHeight="1">
      <c r="A357" s="70"/>
      <c r="B357" s="70"/>
      <c r="C357" s="70"/>
      <c r="D357" s="70"/>
      <c r="E357" s="70"/>
      <c r="F357" s="70"/>
      <c r="G357" s="70"/>
      <c r="H357" s="70"/>
      <c r="I357" s="86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ht="15.75" customHeight="1">
      <c r="A358" s="70"/>
      <c r="B358" s="70"/>
      <c r="C358" s="70"/>
      <c r="D358" s="70"/>
      <c r="E358" s="70"/>
      <c r="F358" s="70"/>
      <c r="G358" s="70"/>
      <c r="H358" s="70"/>
      <c r="I358" s="86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ht="15.75" customHeight="1">
      <c r="A359" s="70"/>
      <c r="B359" s="70"/>
      <c r="C359" s="70"/>
      <c r="D359" s="70"/>
      <c r="E359" s="70"/>
      <c r="F359" s="70"/>
      <c r="G359" s="70"/>
      <c r="H359" s="70"/>
      <c r="I359" s="86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ht="15.75" customHeight="1">
      <c r="A360" s="70"/>
      <c r="B360" s="70"/>
      <c r="C360" s="70"/>
      <c r="D360" s="70"/>
      <c r="E360" s="70"/>
      <c r="F360" s="70"/>
      <c r="G360" s="70"/>
      <c r="H360" s="70"/>
      <c r="I360" s="86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ht="15.75" customHeight="1">
      <c r="A361" s="70"/>
      <c r="B361" s="70"/>
      <c r="C361" s="70"/>
      <c r="D361" s="70"/>
      <c r="E361" s="70"/>
      <c r="F361" s="70"/>
      <c r="G361" s="70"/>
      <c r="H361" s="70"/>
      <c r="I361" s="86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ht="15.75" customHeight="1">
      <c r="A362" s="70"/>
      <c r="B362" s="70"/>
      <c r="C362" s="70"/>
      <c r="D362" s="70"/>
      <c r="E362" s="70"/>
      <c r="F362" s="70"/>
      <c r="G362" s="70"/>
      <c r="H362" s="70"/>
      <c r="I362" s="86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ht="15.75" customHeight="1">
      <c r="A363" s="70"/>
      <c r="B363" s="70"/>
      <c r="C363" s="70"/>
      <c r="D363" s="70"/>
      <c r="E363" s="70"/>
      <c r="F363" s="70"/>
      <c r="G363" s="70"/>
      <c r="H363" s="70"/>
      <c r="I363" s="86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ht="15.75" customHeight="1">
      <c r="A364" s="70"/>
      <c r="B364" s="70"/>
      <c r="C364" s="70"/>
      <c r="D364" s="70"/>
      <c r="E364" s="70"/>
      <c r="F364" s="70"/>
      <c r="G364" s="70"/>
      <c r="H364" s="70"/>
      <c r="I364" s="86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ht="15.75" customHeight="1">
      <c r="A365" s="70"/>
      <c r="B365" s="70"/>
      <c r="C365" s="70"/>
      <c r="D365" s="70"/>
      <c r="E365" s="70"/>
      <c r="F365" s="70"/>
      <c r="G365" s="70"/>
      <c r="H365" s="70"/>
      <c r="I365" s="86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ht="15.75" customHeight="1">
      <c r="A366" s="70"/>
      <c r="B366" s="70"/>
      <c r="C366" s="70"/>
      <c r="D366" s="70"/>
      <c r="E366" s="70"/>
      <c r="F366" s="70"/>
      <c r="G366" s="70"/>
      <c r="H366" s="70"/>
      <c r="I366" s="86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ht="15.75" customHeight="1">
      <c r="A367" s="70"/>
      <c r="B367" s="70"/>
      <c r="C367" s="70"/>
      <c r="D367" s="70"/>
      <c r="E367" s="70"/>
      <c r="F367" s="70"/>
      <c r="G367" s="70"/>
      <c r="H367" s="70"/>
      <c r="I367" s="86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ht="15.75" customHeight="1">
      <c r="A368" s="70"/>
      <c r="B368" s="70"/>
      <c r="C368" s="70"/>
      <c r="D368" s="70"/>
      <c r="E368" s="70"/>
      <c r="F368" s="70"/>
      <c r="G368" s="70"/>
      <c r="H368" s="70"/>
      <c r="I368" s="86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ht="15.75" customHeight="1">
      <c r="A369" s="70"/>
      <c r="B369" s="70"/>
      <c r="C369" s="70"/>
      <c r="D369" s="70"/>
      <c r="E369" s="70"/>
      <c r="F369" s="70"/>
      <c r="G369" s="70"/>
      <c r="H369" s="70"/>
      <c r="I369" s="86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ht="15.75" customHeight="1">
      <c r="A370" s="70"/>
      <c r="B370" s="70"/>
      <c r="C370" s="70"/>
      <c r="D370" s="70"/>
      <c r="E370" s="70"/>
      <c r="F370" s="70"/>
      <c r="G370" s="70"/>
      <c r="H370" s="70"/>
      <c r="I370" s="86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ht="15.75" customHeight="1">
      <c r="A371" s="70"/>
      <c r="B371" s="70"/>
      <c r="C371" s="70"/>
      <c r="D371" s="70"/>
      <c r="E371" s="70"/>
      <c r="F371" s="70"/>
      <c r="G371" s="70"/>
      <c r="H371" s="70"/>
      <c r="I371" s="86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ht="15.75" customHeight="1">
      <c r="A372" s="70"/>
      <c r="B372" s="70"/>
      <c r="C372" s="70"/>
      <c r="D372" s="70"/>
      <c r="E372" s="70"/>
      <c r="F372" s="70"/>
      <c r="G372" s="70"/>
      <c r="H372" s="70"/>
      <c r="I372" s="86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ht="15.75" customHeight="1">
      <c r="A373" s="70"/>
      <c r="B373" s="70"/>
      <c r="C373" s="70"/>
      <c r="D373" s="70"/>
      <c r="E373" s="70"/>
      <c r="F373" s="70"/>
      <c r="G373" s="70"/>
      <c r="H373" s="70"/>
      <c r="I373" s="86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ht="15.75" customHeight="1">
      <c r="A374" s="70"/>
      <c r="B374" s="70"/>
      <c r="C374" s="70"/>
      <c r="D374" s="70"/>
      <c r="E374" s="70"/>
      <c r="F374" s="70"/>
      <c r="G374" s="70"/>
      <c r="H374" s="70"/>
      <c r="I374" s="86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ht="15.75" customHeight="1">
      <c r="A375" s="70"/>
      <c r="B375" s="70"/>
      <c r="C375" s="70"/>
      <c r="D375" s="70"/>
      <c r="E375" s="70"/>
      <c r="F375" s="70"/>
      <c r="G375" s="70"/>
      <c r="H375" s="70"/>
      <c r="I375" s="86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ht="15.75" customHeight="1">
      <c r="A376" s="70"/>
      <c r="B376" s="70"/>
      <c r="C376" s="70"/>
      <c r="D376" s="70"/>
      <c r="E376" s="70"/>
      <c r="F376" s="70"/>
      <c r="G376" s="70"/>
      <c r="H376" s="70"/>
      <c r="I376" s="86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ht="15.75" customHeight="1">
      <c r="A377" s="70"/>
      <c r="B377" s="70"/>
      <c r="C377" s="70"/>
      <c r="D377" s="70"/>
      <c r="E377" s="70"/>
      <c r="F377" s="70"/>
      <c r="G377" s="70"/>
      <c r="H377" s="70"/>
      <c r="I377" s="86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ht="15.75" customHeight="1">
      <c r="A378" s="70"/>
      <c r="B378" s="70"/>
      <c r="C378" s="70"/>
      <c r="D378" s="70"/>
      <c r="E378" s="70"/>
      <c r="F378" s="70"/>
      <c r="G378" s="70"/>
      <c r="H378" s="70"/>
      <c r="I378" s="86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ht="15.75" customHeight="1">
      <c r="A379" s="70"/>
      <c r="B379" s="70"/>
      <c r="C379" s="70"/>
      <c r="D379" s="70"/>
      <c r="E379" s="70"/>
      <c r="F379" s="70"/>
      <c r="G379" s="70"/>
      <c r="H379" s="70"/>
      <c r="I379" s="86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ht="15.75" customHeight="1">
      <c r="A380" s="70"/>
      <c r="B380" s="70"/>
      <c r="C380" s="70"/>
      <c r="D380" s="70"/>
      <c r="E380" s="70"/>
      <c r="F380" s="70"/>
      <c r="G380" s="70"/>
      <c r="H380" s="70"/>
      <c r="I380" s="86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ht="15.75" customHeight="1">
      <c r="A381" s="70"/>
      <c r="B381" s="70"/>
      <c r="C381" s="70"/>
      <c r="D381" s="70"/>
      <c r="E381" s="70"/>
      <c r="F381" s="70"/>
      <c r="G381" s="70"/>
      <c r="H381" s="70"/>
      <c r="I381" s="86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ht="15.75" customHeight="1">
      <c r="A382" s="70"/>
      <c r="B382" s="70"/>
      <c r="C382" s="70"/>
      <c r="D382" s="70"/>
      <c r="E382" s="70"/>
      <c r="F382" s="70"/>
      <c r="G382" s="70"/>
      <c r="H382" s="70"/>
      <c r="I382" s="86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ht="15.75" customHeight="1">
      <c r="A383" s="70"/>
      <c r="B383" s="70"/>
      <c r="C383" s="70"/>
      <c r="D383" s="70"/>
      <c r="E383" s="70"/>
      <c r="F383" s="70"/>
      <c r="G383" s="70"/>
      <c r="H383" s="70"/>
      <c r="I383" s="86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ht="15.75" customHeight="1">
      <c r="A384" s="70"/>
      <c r="B384" s="70"/>
      <c r="C384" s="70"/>
      <c r="D384" s="70"/>
      <c r="E384" s="70"/>
      <c r="F384" s="70"/>
      <c r="G384" s="70"/>
      <c r="H384" s="70"/>
      <c r="I384" s="86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ht="15.75" customHeight="1">
      <c r="A385" s="70"/>
      <c r="B385" s="70"/>
      <c r="C385" s="70"/>
      <c r="D385" s="70"/>
      <c r="E385" s="70"/>
      <c r="F385" s="70"/>
      <c r="G385" s="70"/>
      <c r="H385" s="70"/>
      <c r="I385" s="86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ht="15.75" customHeight="1">
      <c r="A386" s="70"/>
      <c r="B386" s="70"/>
      <c r="C386" s="70"/>
      <c r="D386" s="70"/>
      <c r="E386" s="70"/>
      <c r="F386" s="70"/>
      <c r="G386" s="70"/>
      <c r="H386" s="70"/>
      <c r="I386" s="86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ht="15.75" customHeight="1">
      <c r="A387" s="70"/>
      <c r="B387" s="70"/>
      <c r="C387" s="70"/>
      <c r="D387" s="70"/>
      <c r="E387" s="70"/>
      <c r="F387" s="70"/>
      <c r="G387" s="70"/>
      <c r="H387" s="70"/>
      <c r="I387" s="86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ht="15.75" customHeight="1">
      <c r="A388" s="70"/>
      <c r="B388" s="70"/>
      <c r="C388" s="70"/>
      <c r="D388" s="70"/>
      <c r="E388" s="70"/>
      <c r="F388" s="70"/>
      <c r="G388" s="70"/>
      <c r="H388" s="70"/>
      <c r="I388" s="86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ht="15.75" customHeight="1">
      <c r="A389" s="70"/>
      <c r="B389" s="70"/>
      <c r="C389" s="70"/>
      <c r="D389" s="70"/>
      <c r="E389" s="70"/>
      <c r="F389" s="70"/>
      <c r="G389" s="70"/>
      <c r="H389" s="70"/>
      <c r="I389" s="86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ht="15.75" customHeight="1">
      <c r="A390" s="70"/>
      <c r="B390" s="70"/>
      <c r="C390" s="70"/>
      <c r="D390" s="70"/>
      <c r="E390" s="70"/>
      <c r="F390" s="70"/>
      <c r="G390" s="70"/>
      <c r="H390" s="70"/>
      <c r="I390" s="86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ht="15.75" customHeight="1">
      <c r="A391" s="70"/>
      <c r="B391" s="70"/>
      <c r="C391" s="70"/>
      <c r="D391" s="70"/>
      <c r="E391" s="70"/>
      <c r="F391" s="70"/>
      <c r="G391" s="70"/>
      <c r="H391" s="70"/>
      <c r="I391" s="86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ht="15.75" customHeight="1">
      <c r="A392" s="70"/>
      <c r="B392" s="70"/>
      <c r="C392" s="70"/>
      <c r="D392" s="70"/>
      <c r="E392" s="70"/>
      <c r="F392" s="70"/>
      <c r="G392" s="70"/>
      <c r="H392" s="70"/>
      <c r="I392" s="86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ht="15.75" customHeight="1">
      <c r="A393" s="70"/>
      <c r="B393" s="70"/>
      <c r="C393" s="70"/>
      <c r="D393" s="70"/>
      <c r="E393" s="70"/>
      <c r="F393" s="70"/>
      <c r="G393" s="70"/>
      <c r="H393" s="70"/>
      <c r="I393" s="86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ht="15.75" customHeight="1">
      <c r="A394" s="70"/>
      <c r="B394" s="70"/>
      <c r="C394" s="70"/>
      <c r="D394" s="70"/>
      <c r="E394" s="70"/>
      <c r="F394" s="70"/>
      <c r="G394" s="70"/>
      <c r="H394" s="70"/>
      <c r="I394" s="86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ht="15.75" customHeight="1">
      <c r="A395" s="70"/>
      <c r="B395" s="70"/>
      <c r="C395" s="70"/>
      <c r="D395" s="70"/>
      <c r="E395" s="70"/>
      <c r="F395" s="70"/>
      <c r="G395" s="70"/>
      <c r="H395" s="70"/>
      <c r="I395" s="86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ht="15.75" customHeight="1">
      <c r="A396" s="70"/>
      <c r="B396" s="70"/>
      <c r="C396" s="70"/>
      <c r="D396" s="70"/>
      <c r="E396" s="70"/>
      <c r="F396" s="70"/>
      <c r="G396" s="70"/>
      <c r="H396" s="70"/>
      <c r="I396" s="86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ht="15.75" customHeight="1">
      <c r="A397" s="70"/>
      <c r="B397" s="70"/>
      <c r="C397" s="70"/>
      <c r="D397" s="70"/>
      <c r="E397" s="70"/>
      <c r="F397" s="70"/>
      <c r="G397" s="70"/>
      <c r="H397" s="70"/>
      <c r="I397" s="86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ht="15.75" customHeight="1">
      <c r="A398" s="70"/>
      <c r="B398" s="70"/>
      <c r="C398" s="70"/>
      <c r="D398" s="70"/>
      <c r="E398" s="70"/>
      <c r="F398" s="70"/>
      <c r="G398" s="70"/>
      <c r="H398" s="70"/>
      <c r="I398" s="86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ht="15.75" customHeight="1">
      <c r="A399" s="70"/>
      <c r="B399" s="70"/>
      <c r="C399" s="70"/>
      <c r="D399" s="70"/>
      <c r="E399" s="70"/>
      <c r="F399" s="70"/>
      <c r="G399" s="70"/>
      <c r="H399" s="70"/>
      <c r="I399" s="86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ht="15.75" customHeight="1">
      <c r="A400" s="70"/>
      <c r="B400" s="70"/>
      <c r="C400" s="70"/>
      <c r="D400" s="70"/>
      <c r="E400" s="70"/>
      <c r="F400" s="70"/>
      <c r="G400" s="70"/>
      <c r="H400" s="70"/>
      <c r="I400" s="86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ht="15.75" customHeight="1">
      <c r="A401" s="70"/>
      <c r="B401" s="70"/>
      <c r="C401" s="70"/>
      <c r="D401" s="70"/>
      <c r="E401" s="70"/>
      <c r="F401" s="70"/>
      <c r="G401" s="70"/>
      <c r="H401" s="70"/>
      <c r="I401" s="86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ht="15.75" customHeight="1">
      <c r="A402" s="70"/>
      <c r="B402" s="70"/>
      <c r="C402" s="70"/>
      <c r="D402" s="70"/>
      <c r="E402" s="70"/>
      <c r="F402" s="70"/>
      <c r="G402" s="70"/>
      <c r="H402" s="70"/>
      <c r="I402" s="86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ht="15.75" customHeight="1">
      <c r="A403" s="70"/>
      <c r="B403" s="70"/>
      <c r="C403" s="70"/>
      <c r="D403" s="70"/>
      <c r="E403" s="70"/>
      <c r="F403" s="70"/>
      <c r="G403" s="70"/>
      <c r="H403" s="70"/>
      <c r="I403" s="86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ht="15.75" customHeight="1">
      <c r="A404" s="70"/>
      <c r="B404" s="70"/>
      <c r="C404" s="70"/>
      <c r="D404" s="70"/>
      <c r="E404" s="70"/>
      <c r="F404" s="70"/>
      <c r="G404" s="70"/>
      <c r="H404" s="70"/>
      <c r="I404" s="86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ht="15.75" customHeight="1">
      <c r="A405" s="70"/>
      <c r="B405" s="70"/>
      <c r="C405" s="70"/>
      <c r="D405" s="70"/>
      <c r="E405" s="70"/>
      <c r="F405" s="70"/>
      <c r="G405" s="70"/>
      <c r="H405" s="70"/>
      <c r="I405" s="86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ht="15.75" customHeight="1">
      <c r="A406" s="70"/>
      <c r="B406" s="70"/>
      <c r="C406" s="70"/>
      <c r="D406" s="70"/>
      <c r="E406" s="70"/>
      <c r="F406" s="70"/>
      <c r="G406" s="70"/>
      <c r="H406" s="70"/>
      <c r="I406" s="86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ht="15.75" customHeight="1">
      <c r="A407" s="70"/>
      <c r="B407" s="70"/>
      <c r="C407" s="70"/>
      <c r="D407" s="70"/>
      <c r="E407" s="70"/>
      <c r="F407" s="70"/>
      <c r="G407" s="70"/>
      <c r="H407" s="70"/>
      <c r="I407" s="86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ht="15.75" customHeight="1">
      <c r="A408" s="70"/>
      <c r="B408" s="70"/>
      <c r="C408" s="70"/>
      <c r="D408" s="70"/>
      <c r="E408" s="70"/>
      <c r="F408" s="70"/>
      <c r="G408" s="70"/>
      <c r="H408" s="70"/>
      <c r="I408" s="86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ht="15.75" customHeight="1">
      <c r="A409" s="70"/>
      <c r="B409" s="70"/>
      <c r="C409" s="70"/>
      <c r="D409" s="70"/>
      <c r="E409" s="70"/>
      <c r="F409" s="70"/>
      <c r="G409" s="70"/>
      <c r="H409" s="70"/>
      <c r="I409" s="86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ht="15.75" customHeight="1">
      <c r="A410" s="70"/>
      <c r="B410" s="70"/>
      <c r="C410" s="70"/>
      <c r="D410" s="70"/>
      <c r="E410" s="70"/>
      <c r="F410" s="70"/>
      <c r="G410" s="70"/>
      <c r="H410" s="70"/>
      <c r="I410" s="86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ht="15.75" customHeight="1">
      <c r="A411" s="70"/>
      <c r="B411" s="70"/>
      <c r="C411" s="70"/>
      <c r="D411" s="70"/>
      <c r="E411" s="70"/>
      <c r="F411" s="70"/>
      <c r="G411" s="70"/>
      <c r="H411" s="70"/>
      <c r="I411" s="86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ht="15.75" customHeight="1">
      <c r="A412" s="70"/>
      <c r="B412" s="70"/>
      <c r="C412" s="70"/>
      <c r="D412" s="70"/>
      <c r="E412" s="70"/>
      <c r="F412" s="70"/>
      <c r="G412" s="70"/>
      <c r="H412" s="70"/>
      <c r="I412" s="86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ht="15.75" customHeight="1">
      <c r="A413" s="70"/>
      <c r="B413" s="70"/>
      <c r="C413" s="70"/>
      <c r="D413" s="70"/>
      <c r="E413" s="70"/>
      <c r="F413" s="70"/>
      <c r="G413" s="70"/>
      <c r="H413" s="70"/>
      <c r="I413" s="86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ht="15.75" customHeight="1">
      <c r="A414" s="70"/>
      <c r="B414" s="70"/>
      <c r="C414" s="70"/>
      <c r="D414" s="70"/>
      <c r="E414" s="70"/>
      <c r="F414" s="70"/>
      <c r="G414" s="70"/>
      <c r="H414" s="70"/>
      <c r="I414" s="86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ht="15.75" customHeight="1">
      <c r="A415" s="70"/>
      <c r="B415" s="70"/>
      <c r="C415" s="70"/>
      <c r="D415" s="70"/>
      <c r="E415" s="70"/>
      <c r="F415" s="70"/>
      <c r="G415" s="70"/>
      <c r="H415" s="70"/>
      <c r="I415" s="86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ht="15.75" customHeight="1">
      <c r="A416" s="70"/>
      <c r="B416" s="70"/>
      <c r="C416" s="70"/>
      <c r="D416" s="70"/>
      <c r="E416" s="70"/>
      <c r="F416" s="70"/>
      <c r="G416" s="70"/>
      <c r="H416" s="70"/>
      <c r="I416" s="86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ht="15.75" customHeight="1">
      <c r="A417" s="70"/>
      <c r="B417" s="70"/>
      <c r="C417" s="70"/>
      <c r="D417" s="70"/>
      <c r="E417" s="70"/>
      <c r="F417" s="70"/>
      <c r="G417" s="70"/>
      <c r="H417" s="70"/>
      <c r="I417" s="86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ht="15.75" customHeight="1">
      <c r="A418" s="70"/>
      <c r="B418" s="70"/>
      <c r="C418" s="70"/>
      <c r="D418" s="70"/>
      <c r="E418" s="70"/>
      <c r="F418" s="70"/>
      <c r="G418" s="70"/>
      <c r="H418" s="70"/>
      <c r="I418" s="86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ht="15.75" customHeight="1">
      <c r="A419" s="70"/>
      <c r="B419" s="70"/>
      <c r="C419" s="70"/>
      <c r="D419" s="70"/>
      <c r="E419" s="70"/>
      <c r="F419" s="70"/>
      <c r="G419" s="70"/>
      <c r="H419" s="70"/>
      <c r="I419" s="86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ht="15.75" customHeight="1">
      <c r="A420" s="70"/>
      <c r="B420" s="70"/>
      <c r="C420" s="70"/>
      <c r="D420" s="70"/>
      <c r="E420" s="70"/>
      <c r="F420" s="70"/>
      <c r="G420" s="70"/>
      <c r="H420" s="70"/>
      <c r="I420" s="86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ht="15.75" customHeight="1">
      <c r="A421" s="70"/>
      <c r="B421" s="70"/>
      <c r="C421" s="70"/>
      <c r="D421" s="70"/>
      <c r="E421" s="70"/>
      <c r="F421" s="70"/>
      <c r="G421" s="70"/>
      <c r="H421" s="70"/>
      <c r="I421" s="86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ht="15.75" customHeight="1">
      <c r="A422" s="70"/>
      <c r="B422" s="70"/>
      <c r="C422" s="70"/>
      <c r="D422" s="70"/>
      <c r="E422" s="70"/>
      <c r="F422" s="70"/>
      <c r="G422" s="70"/>
      <c r="H422" s="70"/>
      <c r="I422" s="86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ht="15.75" customHeight="1">
      <c r="A423" s="70"/>
      <c r="B423" s="70"/>
      <c r="C423" s="70"/>
      <c r="D423" s="70"/>
      <c r="E423" s="70"/>
      <c r="F423" s="70"/>
      <c r="G423" s="70"/>
      <c r="H423" s="70"/>
      <c r="I423" s="86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ht="15.75" customHeight="1">
      <c r="A424" s="70"/>
      <c r="B424" s="70"/>
      <c r="C424" s="70"/>
      <c r="D424" s="70"/>
      <c r="E424" s="70"/>
      <c r="F424" s="70"/>
      <c r="G424" s="70"/>
      <c r="H424" s="70"/>
      <c r="I424" s="86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ht="15.75" customHeight="1">
      <c r="A425" s="70"/>
      <c r="B425" s="70"/>
      <c r="C425" s="70"/>
      <c r="D425" s="70"/>
      <c r="E425" s="70"/>
      <c r="F425" s="70"/>
      <c r="G425" s="70"/>
      <c r="H425" s="70"/>
      <c r="I425" s="86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ht="15.75" customHeight="1">
      <c r="A426" s="70"/>
      <c r="B426" s="70"/>
      <c r="C426" s="70"/>
      <c r="D426" s="70"/>
      <c r="E426" s="70"/>
      <c r="F426" s="70"/>
      <c r="G426" s="70"/>
      <c r="H426" s="70"/>
      <c r="I426" s="86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ht="15.75" customHeight="1">
      <c r="A427" s="70"/>
      <c r="B427" s="70"/>
      <c r="C427" s="70"/>
      <c r="D427" s="70"/>
      <c r="E427" s="70"/>
      <c r="F427" s="70"/>
      <c r="G427" s="70"/>
      <c r="H427" s="70"/>
      <c r="I427" s="86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ht="15.75" customHeight="1">
      <c r="A428" s="70"/>
      <c r="B428" s="70"/>
      <c r="C428" s="70"/>
      <c r="D428" s="70"/>
      <c r="E428" s="70"/>
      <c r="F428" s="70"/>
      <c r="G428" s="70"/>
      <c r="H428" s="70"/>
      <c r="I428" s="86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ht="15.75" customHeight="1">
      <c r="A429" s="70"/>
      <c r="B429" s="70"/>
      <c r="C429" s="70"/>
      <c r="D429" s="70"/>
      <c r="E429" s="70"/>
      <c r="F429" s="70"/>
      <c r="G429" s="70"/>
      <c r="H429" s="70"/>
      <c r="I429" s="86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ht="15.75" customHeight="1">
      <c r="A430" s="70"/>
      <c r="B430" s="70"/>
      <c r="C430" s="70"/>
      <c r="D430" s="70"/>
      <c r="E430" s="70"/>
      <c r="F430" s="70"/>
      <c r="G430" s="70"/>
      <c r="H430" s="70"/>
      <c r="I430" s="86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ht="15.75" customHeight="1">
      <c r="A431" s="70"/>
      <c r="B431" s="70"/>
      <c r="C431" s="70"/>
      <c r="D431" s="70"/>
      <c r="E431" s="70"/>
      <c r="F431" s="70"/>
      <c r="G431" s="70"/>
      <c r="H431" s="70"/>
      <c r="I431" s="86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ht="15.75" customHeight="1">
      <c r="A432" s="70"/>
      <c r="B432" s="70"/>
      <c r="C432" s="70"/>
      <c r="D432" s="70"/>
      <c r="E432" s="70"/>
      <c r="F432" s="70"/>
      <c r="G432" s="70"/>
      <c r="H432" s="70"/>
      <c r="I432" s="86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ht="15.75" customHeight="1">
      <c r="A433" s="70"/>
      <c r="B433" s="70"/>
      <c r="C433" s="70"/>
      <c r="D433" s="70"/>
      <c r="E433" s="70"/>
      <c r="F433" s="70"/>
      <c r="G433" s="70"/>
      <c r="H433" s="70"/>
      <c r="I433" s="86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ht="15.75" customHeight="1">
      <c r="A434" s="70"/>
      <c r="B434" s="70"/>
      <c r="C434" s="70"/>
      <c r="D434" s="70"/>
      <c r="E434" s="70"/>
      <c r="F434" s="70"/>
      <c r="G434" s="70"/>
      <c r="H434" s="70"/>
      <c r="I434" s="86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ht="15.75" customHeight="1">
      <c r="A435" s="70"/>
      <c r="B435" s="70"/>
      <c r="C435" s="70"/>
      <c r="D435" s="70"/>
      <c r="E435" s="70"/>
      <c r="F435" s="70"/>
      <c r="G435" s="70"/>
      <c r="H435" s="70"/>
      <c r="I435" s="86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ht="15.75" customHeight="1">
      <c r="A436" s="70"/>
      <c r="B436" s="70"/>
      <c r="C436" s="70"/>
      <c r="D436" s="70"/>
      <c r="E436" s="70"/>
      <c r="F436" s="70"/>
      <c r="G436" s="70"/>
      <c r="H436" s="70"/>
      <c r="I436" s="86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ht="15.75" customHeight="1">
      <c r="A437" s="70"/>
      <c r="B437" s="70"/>
      <c r="C437" s="70"/>
      <c r="D437" s="70"/>
      <c r="E437" s="70"/>
      <c r="F437" s="70"/>
      <c r="G437" s="70"/>
      <c r="H437" s="70"/>
      <c r="I437" s="86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ht="15.75" customHeight="1">
      <c r="A438" s="70"/>
      <c r="B438" s="70"/>
      <c r="C438" s="70"/>
      <c r="D438" s="70"/>
      <c r="E438" s="70"/>
      <c r="F438" s="70"/>
      <c r="G438" s="70"/>
      <c r="H438" s="70"/>
      <c r="I438" s="86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ht="15.75" customHeight="1">
      <c r="A439" s="70"/>
      <c r="B439" s="70"/>
      <c r="C439" s="70"/>
      <c r="D439" s="70"/>
      <c r="E439" s="70"/>
      <c r="F439" s="70"/>
      <c r="G439" s="70"/>
      <c r="H439" s="70"/>
      <c r="I439" s="86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ht="15.75" customHeight="1">
      <c r="A440" s="70"/>
      <c r="B440" s="70"/>
      <c r="C440" s="70"/>
      <c r="D440" s="70"/>
      <c r="E440" s="70"/>
      <c r="F440" s="70"/>
      <c r="G440" s="70"/>
      <c r="H440" s="70"/>
      <c r="I440" s="86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ht="15.75" customHeight="1">
      <c r="A441" s="70"/>
      <c r="B441" s="70"/>
      <c r="C441" s="70"/>
      <c r="D441" s="70"/>
      <c r="E441" s="70"/>
      <c r="F441" s="70"/>
      <c r="G441" s="70"/>
      <c r="H441" s="70"/>
      <c r="I441" s="86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ht="15.75" customHeight="1">
      <c r="A442" s="70"/>
      <c r="B442" s="70"/>
      <c r="C442" s="70"/>
      <c r="D442" s="70"/>
      <c r="E442" s="70"/>
      <c r="F442" s="70"/>
      <c r="G442" s="70"/>
      <c r="H442" s="70"/>
      <c r="I442" s="86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ht="15.75" customHeight="1">
      <c r="A443" s="70"/>
      <c r="B443" s="70"/>
      <c r="C443" s="70"/>
      <c r="D443" s="70"/>
      <c r="E443" s="70"/>
      <c r="F443" s="70"/>
      <c r="G443" s="70"/>
      <c r="H443" s="70"/>
      <c r="I443" s="86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ht="15.75" customHeight="1">
      <c r="A444" s="70"/>
      <c r="B444" s="70"/>
      <c r="C444" s="70"/>
      <c r="D444" s="70"/>
      <c r="E444" s="70"/>
      <c r="F444" s="70"/>
      <c r="G444" s="70"/>
      <c r="H444" s="70"/>
      <c r="I444" s="86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ht="15.75" customHeight="1">
      <c r="A445" s="70"/>
      <c r="B445" s="70"/>
      <c r="C445" s="70"/>
      <c r="D445" s="70"/>
      <c r="E445" s="70"/>
      <c r="F445" s="70"/>
      <c r="G445" s="70"/>
      <c r="H445" s="70"/>
      <c r="I445" s="86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ht="15.75" customHeight="1">
      <c r="A446" s="70"/>
      <c r="B446" s="70"/>
      <c r="C446" s="70"/>
      <c r="D446" s="70"/>
      <c r="E446" s="70"/>
      <c r="F446" s="70"/>
      <c r="G446" s="70"/>
      <c r="H446" s="70"/>
      <c r="I446" s="86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ht="15.75" customHeight="1">
      <c r="A447" s="70"/>
      <c r="B447" s="70"/>
      <c r="C447" s="70"/>
      <c r="D447" s="70"/>
      <c r="E447" s="70"/>
      <c r="F447" s="70"/>
      <c r="G447" s="70"/>
      <c r="H447" s="70"/>
      <c r="I447" s="86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ht="15.75" customHeight="1">
      <c r="A448" s="70"/>
      <c r="B448" s="70"/>
      <c r="C448" s="70"/>
      <c r="D448" s="70"/>
      <c r="E448" s="70"/>
      <c r="F448" s="70"/>
      <c r="G448" s="70"/>
      <c r="H448" s="70"/>
      <c r="I448" s="86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ht="15.75" customHeight="1">
      <c r="A449" s="70"/>
      <c r="B449" s="70"/>
      <c r="C449" s="70"/>
      <c r="D449" s="70"/>
      <c r="E449" s="70"/>
      <c r="F449" s="70"/>
      <c r="G449" s="70"/>
      <c r="H449" s="70"/>
      <c r="I449" s="86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ht="15.75" customHeight="1">
      <c r="A450" s="70"/>
      <c r="B450" s="70"/>
      <c r="C450" s="70"/>
      <c r="D450" s="70"/>
      <c r="E450" s="70"/>
      <c r="F450" s="70"/>
      <c r="G450" s="70"/>
      <c r="H450" s="70"/>
      <c r="I450" s="86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ht="15.75" customHeight="1">
      <c r="A451" s="70"/>
      <c r="B451" s="70"/>
      <c r="C451" s="70"/>
      <c r="D451" s="70"/>
      <c r="E451" s="70"/>
      <c r="F451" s="70"/>
      <c r="G451" s="70"/>
      <c r="H451" s="70"/>
      <c r="I451" s="86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ht="15.75" customHeight="1">
      <c r="A452" s="70"/>
      <c r="B452" s="70"/>
      <c r="C452" s="70"/>
      <c r="D452" s="70"/>
      <c r="E452" s="70"/>
      <c r="F452" s="70"/>
      <c r="G452" s="70"/>
      <c r="H452" s="70"/>
      <c r="I452" s="86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ht="15.75" customHeight="1">
      <c r="A453" s="70"/>
      <c r="B453" s="70"/>
      <c r="C453" s="70"/>
      <c r="D453" s="70"/>
      <c r="E453" s="70"/>
      <c r="F453" s="70"/>
      <c r="G453" s="70"/>
      <c r="H453" s="70"/>
      <c r="I453" s="86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ht="15.75" customHeight="1">
      <c r="A454" s="70"/>
      <c r="B454" s="70"/>
      <c r="C454" s="70"/>
      <c r="D454" s="70"/>
      <c r="E454" s="70"/>
      <c r="F454" s="70"/>
      <c r="G454" s="70"/>
      <c r="H454" s="70"/>
      <c r="I454" s="86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ht="15.75" customHeight="1">
      <c r="A455" s="70"/>
      <c r="B455" s="70"/>
      <c r="C455" s="70"/>
      <c r="D455" s="70"/>
      <c r="E455" s="70"/>
      <c r="F455" s="70"/>
      <c r="G455" s="70"/>
      <c r="H455" s="70"/>
      <c r="I455" s="86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ht="15.75" customHeight="1">
      <c r="A456" s="70"/>
      <c r="B456" s="70"/>
      <c r="C456" s="70"/>
      <c r="D456" s="70"/>
      <c r="E456" s="70"/>
      <c r="F456" s="70"/>
      <c r="G456" s="70"/>
      <c r="H456" s="70"/>
      <c r="I456" s="86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ht="15.75" customHeight="1">
      <c r="A457" s="70"/>
      <c r="B457" s="70"/>
      <c r="C457" s="70"/>
      <c r="D457" s="70"/>
      <c r="E457" s="70"/>
      <c r="F457" s="70"/>
      <c r="G457" s="70"/>
      <c r="H457" s="70"/>
      <c r="I457" s="86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ht="15.75" customHeight="1">
      <c r="A458" s="70"/>
      <c r="B458" s="70"/>
      <c r="C458" s="70"/>
      <c r="D458" s="70"/>
      <c r="E458" s="70"/>
      <c r="F458" s="70"/>
      <c r="G458" s="70"/>
      <c r="H458" s="70"/>
      <c r="I458" s="86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ht="15.75" customHeight="1">
      <c r="A459" s="70"/>
      <c r="B459" s="70"/>
      <c r="C459" s="70"/>
      <c r="D459" s="70"/>
      <c r="E459" s="70"/>
      <c r="F459" s="70"/>
      <c r="G459" s="70"/>
      <c r="H459" s="70"/>
      <c r="I459" s="86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ht="15.75" customHeight="1">
      <c r="A460" s="70"/>
      <c r="B460" s="70"/>
      <c r="C460" s="70"/>
      <c r="D460" s="70"/>
      <c r="E460" s="70"/>
      <c r="F460" s="70"/>
      <c r="G460" s="70"/>
      <c r="H460" s="70"/>
      <c r="I460" s="86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ht="15.75" customHeight="1">
      <c r="A461" s="70"/>
      <c r="B461" s="70"/>
      <c r="C461" s="70"/>
      <c r="D461" s="70"/>
      <c r="E461" s="70"/>
      <c r="F461" s="70"/>
      <c r="G461" s="70"/>
      <c r="H461" s="70"/>
      <c r="I461" s="86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ht="15.75" customHeight="1">
      <c r="A462" s="70"/>
      <c r="B462" s="70"/>
      <c r="C462" s="70"/>
      <c r="D462" s="70"/>
      <c r="E462" s="70"/>
      <c r="F462" s="70"/>
      <c r="G462" s="70"/>
      <c r="H462" s="70"/>
      <c r="I462" s="86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ht="15.75" customHeight="1">
      <c r="A463" s="70"/>
      <c r="B463" s="70"/>
      <c r="C463" s="70"/>
      <c r="D463" s="70"/>
      <c r="E463" s="70"/>
      <c r="F463" s="70"/>
      <c r="G463" s="70"/>
      <c r="H463" s="70"/>
      <c r="I463" s="86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ht="15.75" customHeight="1">
      <c r="A464" s="70"/>
      <c r="B464" s="70"/>
      <c r="C464" s="70"/>
      <c r="D464" s="70"/>
      <c r="E464" s="70"/>
      <c r="F464" s="70"/>
      <c r="G464" s="70"/>
      <c r="H464" s="70"/>
      <c r="I464" s="86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ht="15.75" customHeight="1">
      <c r="A465" s="70"/>
      <c r="B465" s="70"/>
      <c r="C465" s="70"/>
      <c r="D465" s="70"/>
      <c r="E465" s="70"/>
      <c r="F465" s="70"/>
      <c r="G465" s="70"/>
      <c r="H465" s="70"/>
      <c r="I465" s="86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ht="15.75" customHeight="1">
      <c r="A466" s="70"/>
      <c r="B466" s="70"/>
      <c r="C466" s="70"/>
      <c r="D466" s="70"/>
      <c r="E466" s="70"/>
      <c r="F466" s="70"/>
      <c r="G466" s="70"/>
      <c r="H466" s="70"/>
      <c r="I466" s="86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ht="15.75" customHeight="1">
      <c r="A467" s="70"/>
      <c r="B467" s="70"/>
      <c r="C467" s="70"/>
      <c r="D467" s="70"/>
      <c r="E467" s="70"/>
      <c r="F467" s="70"/>
      <c r="G467" s="70"/>
      <c r="H467" s="70"/>
      <c r="I467" s="86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ht="15.75" customHeight="1">
      <c r="A468" s="70"/>
      <c r="B468" s="70"/>
      <c r="C468" s="70"/>
      <c r="D468" s="70"/>
      <c r="E468" s="70"/>
      <c r="F468" s="70"/>
      <c r="G468" s="70"/>
      <c r="H468" s="70"/>
      <c r="I468" s="86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ht="15.75" customHeight="1">
      <c r="A469" s="70"/>
      <c r="B469" s="70"/>
      <c r="C469" s="70"/>
      <c r="D469" s="70"/>
      <c r="E469" s="70"/>
      <c r="F469" s="70"/>
      <c r="G469" s="70"/>
      <c r="H469" s="70"/>
      <c r="I469" s="86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ht="15.75" customHeight="1">
      <c r="A470" s="70"/>
      <c r="B470" s="70"/>
      <c r="C470" s="70"/>
      <c r="D470" s="70"/>
      <c r="E470" s="70"/>
      <c r="F470" s="70"/>
      <c r="G470" s="70"/>
      <c r="H470" s="70"/>
      <c r="I470" s="86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ht="15.75" customHeight="1">
      <c r="A471" s="70"/>
      <c r="B471" s="70"/>
      <c r="C471" s="70"/>
      <c r="D471" s="70"/>
      <c r="E471" s="70"/>
      <c r="F471" s="70"/>
      <c r="G471" s="70"/>
      <c r="H471" s="70"/>
      <c r="I471" s="86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ht="15.75" customHeight="1">
      <c r="A472" s="70"/>
      <c r="B472" s="70"/>
      <c r="C472" s="70"/>
      <c r="D472" s="70"/>
      <c r="E472" s="70"/>
      <c r="F472" s="70"/>
      <c r="G472" s="70"/>
      <c r="H472" s="70"/>
      <c r="I472" s="86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ht="15.75" customHeight="1">
      <c r="A473" s="70"/>
      <c r="B473" s="70"/>
      <c r="C473" s="70"/>
      <c r="D473" s="70"/>
      <c r="E473" s="70"/>
      <c r="F473" s="70"/>
      <c r="G473" s="70"/>
      <c r="H473" s="70"/>
      <c r="I473" s="86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ht="15.75" customHeight="1">
      <c r="A474" s="70"/>
      <c r="B474" s="70"/>
      <c r="C474" s="70"/>
      <c r="D474" s="70"/>
      <c r="E474" s="70"/>
      <c r="F474" s="70"/>
      <c r="G474" s="70"/>
      <c r="H474" s="70"/>
      <c r="I474" s="86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ht="15.75" customHeight="1">
      <c r="A475" s="70"/>
      <c r="B475" s="70"/>
      <c r="C475" s="70"/>
      <c r="D475" s="70"/>
      <c r="E475" s="70"/>
      <c r="F475" s="70"/>
      <c r="G475" s="70"/>
      <c r="H475" s="70"/>
      <c r="I475" s="86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ht="15.75" customHeight="1">
      <c r="A476" s="70"/>
      <c r="B476" s="70"/>
      <c r="C476" s="70"/>
      <c r="D476" s="70"/>
      <c r="E476" s="70"/>
      <c r="F476" s="70"/>
      <c r="G476" s="70"/>
      <c r="H476" s="70"/>
      <c r="I476" s="86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ht="15.75" customHeight="1">
      <c r="A477" s="70"/>
      <c r="B477" s="70"/>
      <c r="C477" s="70"/>
      <c r="D477" s="70"/>
      <c r="E477" s="70"/>
      <c r="F477" s="70"/>
      <c r="G477" s="70"/>
      <c r="H477" s="70"/>
      <c r="I477" s="86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ht="15.75" customHeight="1">
      <c r="A478" s="70"/>
      <c r="B478" s="70"/>
      <c r="C478" s="70"/>
      <c r="D478" s="70"/>
      <c r="E478" s="70"/>
      <c r="F478" s="70"/>
      <c r="G478" s="70"/>
      <c r="H478" s="70"/>
      <c r="I478" s="86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ht="15.75" customHeight="1">
      <c r="A479" s="70"/>
      <c r="B479" s="70"/>
      <c r="C479" s="70"/>
      <c r="D479" s="70"/>
      <c r="E479" s="70"/>
      <c r="F479" s="70"/>
      <c r="G479" s="70"/>
      <c r="H479" s="70"/>
      <c r="I479" s="86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ht="15.75" customHeight="1">
      <c r="A480" s="70"/>
      <c r="B480" s="70"/>
      <c r="C480" s="70"/>
      <c r="D480" s="70"/>
      <c r="E480" s="70"/>
      <c r="F480" s="70"/>
      <c r="G480" s="70"/>
      <c r="H480" s="70"/>
      <c r="I480" s="86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ht="15.75" customHeight="1">
      <c r="A481" s="70"/>
      <c r="B481" s="70"/>
      <c r="C481" s="70"/>
      <c r="D481" s="70"/>
      <c r="E481" s="70"/>
      <c r="F481" s="70"/>
      <c r="G481" s="70"/>
      <c r="H481" s="70"/>
      <c r="I481" s="86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ht="15.75" customHeight="1">
      <c r="A482" s="70"/>
      <c r="B482" s="70"/>
      <c r="C482" s="70"/>
      <c r="D482" s="70"/>
      <c r="E482" s="70"/>
      <c r="F482" s="70"/>
      <c r="G482" s="70"/>
      <c r="H482" s="70"/>
      <c r="I482" s="86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ht="15.75" customHeight="1">
      <c r="A483" s="70"/>
      <c r="B483" s="70"/>
      <c r="C483" s="70"/>
      <c r="D483" s="70"/>
      <c r="E483" s="70"/>
      <c r="F483" s="70"/>
      <c r="G483" s="70"/>
      <c r="H483" s="70"/>
      <c r="I483" s="86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ht="15.75" customHeight="1">
      <c r="A484" s="70"/>
      <c r="B484" s="70"/>
      <c r="C484" s="70"/>
      <c r="D484" s="70"/>
      <c r="E484" s="70"/>
      <c r="F484" s="70"/>
      <c r="G484" s="70"/>
      <c r="H484" s="70"/>
      <c r="I484" s="86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ht="15.75" customHeight="1">
      <c r="A485" s="70"/>
      <c r="B485" s="70"/>
      <c r="C485" s="70"/>
      <c r="D485" s="70"/>
      <c r="E485" s="70"/>
      <c r="F485" s="70"/>
      <c r="G485" s="70"/>
      <c r="H485" s="70"/>
      <c r="I485" s="86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ht="15.75" customHeight="1">
      <c r="A486" s="70"/>
      <c r="B486" s="70"/>
      <c r="C486" s="70"/>
      <c r="D486" s="70"/>
      <c r="E486" s="70"/>
      <c r="F486" s="70"/>
      <c r="G486" s="70"/>
      <c r="H486" s="70"/>
      <c r="I486" s="86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ht="15.75" customHeight="1">
      <c r="A487" s="70"/>
      <c r="B487" s="70"/>
      <c r="C487" s="70"/>
      <c r="D487" s="70"/>
      <c r="E487" s="70"/>
      <c r="F487" s="70"/>
      <c r="G487" s="70"/>
      <c r="H487" s="70"/>
      <c r="I487" s="86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ht="15.75" customHeight="1">
      <c r="A488" s="70"/>
      <c r="B488" s="70"/>
      <c r="C488" s="70"/>
      <c r="D488" s="70"/>
      <c r="E488" s="70"/>
      <c r="F488" s="70"/>
      <c r="G488" s="70"/>
      <c r="H488" s="70"/>
      <c r="I488" s="86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ht="15.75" customHeight="1">
      <c r="A489" s="70"/>
      <c r="B489" s="70"/>
      <c r="C489" s="70"/>
      <c r="D489" s="70"/>
      <c r="E489" s="70"/>
      <c r="F489" s="70"/>
      <c r="G489" s="70"/>
      <c r="H489" s="70"/>
      <c r="I489" s="86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ht="15.75" customHeight="1">
      <c r="A490" s="70"/>
      <c r="B490" s="70"/>
      <c r="C490" s="70"/>
      <c r="D490" s="70"/>
      <c r="E490" s="70"/>
      <c r="F490" s="70"/>
      <c r="G490" s="70"/>
      <c r="H490" s="70"/>
      <c r="I490" s="86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ht="15.75" customHeight="1">
      <c r="A491" s="70"/>
      <c r="B491" s="70"/>
      <c r="C491" s="70"/>
      <c r="D491" s="70"/>
      <c r="E491" s="70"/>
      <c r="F491" s="70"/>
      <c r="G491" s="70"/>
      <c r="H491" s="70"/>
      <c r="I491" s="86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ht="15.75" customHeight="1">
      <c r="A492" s="70"/>
      <c r="B492" s="70"/>
      <c r="C492" s="70"/>
      <c r="D492" s="70"/>
      <c r="E492" s="70"/>
      <c r="F492" s="70"/>
      <c r="G492" s="70"/>
      <c r="H492" s="70"/>
      <c r="I492" s="86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ht="15.75" customHeight="1">
      <c r="A493" s="70"/>
      <c r="B493" s="70"/>
      <c r="C493" s="70"/>
      <c r="D493" s="70"/>
      <c r="E493" s="70"/>
      <c r="F493" s="70"/>
      <c r="G493" s="70"/>
      <c r="H493" s="70"/>
      <c r="I493" s="86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ht="15.75" customHeight="1">
      <c r="A494" s="70"/>
      <c r="B494" s="70"/>
      <c r="C494" s="70"/>
      <c r="D494" s="70"/>
      <c r="E494" s="70"/>
      <c r="F494" s="70"/>
      <c r="G494" s="70"/>
      <c r="H494" s="70"/>
      <c r="I494" s="86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ht="15.75" customHeight="1">
      <c r="A495" s="70"/>
      <c r="B495" s="70"/>
      <c r="C495" s="70"/>
      <c r="D495" s="70"/>
      <c r="E495" s="70"/>
      <c r="F495" s="70"/>
      <c r="G495" s="70"/>
      <c r="H495" s="70"/>
      <c r="I495" s="86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ht="15.75" customHeight="1">
      <c r="A496" s="70"/>
      <c r="B496" s="70"/>
      <c r="C496" s="70"/>
      <c r="D496" s="70"/>
      <c r="E496" s="70"/>
      <c r="F496" s="70"/>
      <c r="G496" s="70"/>
      <c r="H496" s="70"/>
      <c r="I496" s="86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ht="15.75" customHeight="1">
      <c r="A497" s="70"/>
      <c r="B497" s="70"/>
      <c r="C497" s="70"/>
      <c r="D497" s="70"/>
      <c r="E497" s="70"/>
      <c r="F497" s="70"/>
      <c r="G497" s="70"/>
      <c r="H497" s="70"/>
      <c r="I497" s="86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ht="15.75" customHeight="1">
      <c r="A498" s="70"/>
      <c r="B498" s="70"/>
      <c r="C498" s="70"/>
      <c r="D498" s="70"/>
      <c r="E498" s="70"/>
      <c r="F498" s="70"/>
      <c r="G498" s="70"/>
      <c r="H498" s="70"/>
      <c r="I498" s="86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ht="15.75" customHeight="1">
      <c r="A499" s="70"/>
      <c r="B499" s="70"/>
      <c r="C499" s="70"/>
      <c r="D499" s="70"/>
      <c r="E499" s="70"/>
      <c r="F499" s="70"/>
      <c r="G499" s="70"/>
      <c r="H499" s="70"/>
      <c r="I499" s="86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ht="15.75" customHeight="1">
      <c r="A500" s="70"/>
      <c r="B500" s="70"/>
      <c r="C500" s="70"/>
      <c r="D500" s="70"/>
      <c r="E500" s="70"/>
      <c r="F500" s="70"/>
      <c r="G500" s="70"/>
      <c r="H500" s="70"/>
      <c r="I500" s="86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ht="15.75" customHeight="1">
      <c r="A501" s="70"/>
      <c r="B501" s="70"/>
      <c r="C501" s="70"/>
      <c r="D501" s="70"/>
      <c r="E501" s="70"/>
      <c r="F501" s="70"/>
      <c r="G501" s="70"/>
      <c r="H501" s="70"/>
      <c r="I501" s="86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ht="15.75" customHeight="1">
      <c r="A502" s="70"/>
      <c r="B502" s="70"/>
      <c r="C502" s="70"/>
      <c r="D502" s="70"/>
      <c r="E502" s="70"/>
      <c r="F502" s="70"/>
      <c r="G502" s="70"/>
      <c r="H502" s="70"/>
      <c r="I502" s="86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ht="15.75" customHeight="1">
      <c r="A503" s="70"/>
      <c r="B503" s="70"/>
      <c r="C503" s="70"/>
      <c r="D503" s="70"/>
      <c r="E503" s="70"/>
      <c r="F503" s="70"/>
      <c r="G503" s="70"/>
      <c r="H503" s="70"/>
      <c r="I503" s="86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ht="15.75" customHeight="1">
      <c r="A504" s="70"/>
      <c r="B504" s="70"/>
      <c r="C504" s="70"/>
      <c r="D504" s="70"/>
      <c r="E504" s="70"/>
      <c r="F504" s="70"/>
      <c r="G504" s="70"/>
      <c r="H504" s="70"/>
      <c r="I504" s="86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ht="15.75" customHeight="1">
      <c r="A505" s="70"/>
      <c r="B505" s="70"/>
      <c r="C505" s="70"/>
      <c r="D505" s="70"/>
      <c r="E505" s="70"/>
      <c r="F505" s="70"/>
      <c r="G505" s="70"/>
      <c r="H505" s="70"/>
      <c r="I505" s="86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ht="15.75" customHeight="1">
      <c r="A506" s="70"/>
      <c r="B506" s="70"/>
      <c r="C506" s="70"/>
      <c r="D506" s="70"/>
      <c r="E506" s="70"/>
      <c r="F506" s="70"/>
      <c r="G506" s="70"/>
      <c r="H506" s="70"/>
      <c r="I506" s="86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ht="15.75" customHeight="1">
      <c r="A507" s="70"/>
      <c r="B507" s="70"/>
      <c r="C507" s="70"/>
      <c r="D507" s="70"/>
      <c r="E507" s="70"/>
      <c r="F507" s="70"/>
      <c r="G507" s="70"/>
      <c r="H507" s="70"/>
      <c r="I507" s="86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ht="15.75" customHeight="1">
      <c r="A508" s="70"/>
      <c r="B508" s="70"/>
      <c r="C508" s="70"/>
      <c r="D508" s="70"/>
      <c r="E508" s="70"/>
      <c r="F508" s="70"/>
      <c r="G508" s="70"/>
      <c r="H508" s="70"/>
      <c r="I508" s="86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ht="15.75" customHeight="1">
      <c r="A509" s="70"/>
      <c r="B509" s="70"/>
      <c r="C509" s="70"/>
      <c r="D509" s="70"/>
      <c r="E509" s="70"/>
      <c r="F509" s="70"/>
      <c r="G509" s="70"/>
      <c r="H509" s="70"/>
      <c r="I509" s="86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ht="15.75" customHeight="1">
      <c r="A510" s="70"/>
      <c r="B510" s="70"/>
      <c r="C510" s="70"/>
      <c r="D510" s="70"/>
      <c r="E510" s="70"/>
      <c r="F510" s="70"/>
      <c r="G510" s="70"/>
      <c r="H510" s="70"/>
      <c r="I510" s="86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ht="15.75" customHeight="1">
      <c r="A511" s="70"/>
      <c r="B511" s="70"/>
      <c r="C511" s="70"/>
      <c r="D511" s="70"/>
      <c r="E511" s="70"/>
      <c r="F511" s="70"/>
      <c r="G511" s="70"/>
      <c r="H511" s="70"/>
      <c r="I511" s="86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ht="15.75" customHeight="1">
      <c r="A512" s="70"/>
      <c r="B512" s="70"/>
      <c r="C512" s="70"/>
      <c r="D512" s="70"/>
      <c r="E512" s="70"/>
      <c r="F512" s="70"/>
      <c r="G512" s="70"/>
      <c r="H512" s="70"/>
      <c r="I512" s="86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ht="15.75" customHeight="1">
      <c r="A513" s="70"/>
      <c r="B513" s="70"/>
      <c r="C513" s="70"/>
      <c r="D513" s="70"/>
      <c r="E513" s="70"/>
      <c r="F513" s="70"/>
      <c r="G513" s="70"/>
      <c r="H513" s="70"/>
      <c r="I513" s="86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ht="15.75" customHeight="1">
      <c r="A514" s="70"/>
      <c r="B514" s="70"/>
      <c r="C514" s="70"/>
      <c r="D514" s="70"/>
      <c r="E514" s="70"/>
      <c r="F514" s="70"/>
      <c r="G514" s="70"/>
      <c r="H514" s="70"/>
      <c r="I514" s="86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ht="15.75" customHeight="1">
      <c r="A515" s="70"/>
      <c r="B515" s="70"/>
      <c r="C515" s="70"/>
      <c r="D515" s="70"/>
      <c r="E515" s="70"/>
      <c r="F515" s="70"/>
      <c r="G515" s="70"/>
      <c r="H515" s="70"/>
      <c r="I515" s="86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ht="15.75" customHeight="1">
      <c r="A516" s="70"/>
      <c r="B516" s="70"/>
      <c r="C516" s="70"/>
      <c r="D516" s="70"/>
      <c r="E516" s="70"/>
      <c r="F516" s="70"/>
      <c r="G516" s="70"/>
      <c r="H516" s="70"/>
      <c r="I516" s="86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ht="15.75" customHeight="1">
      <c r="A517" s="70"/>
      <c r="B517" s="70"/>
      <c r="C517" s="70"/>
      <c r="D517" s="70"/>
      <c r="E517" s="70"/>
      <c r="F517" s="70"/>
      <c r="G517" s="70"/>
      <c r="H517" s="70"/>
      <c r="I517" s="86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ht="15.75" customHeight="1">
      <c r="A518" s="70"/>
      <c r="B518" s="70"/>
      <c r="C518" s="70"/>
      <c r="D518" s="70"/>
      <c r="E518" s="70"/>
      <c r="F518" s="70"/>
      <c r="G518" s="70"/>
      <c r="H518" s="70"/>
      <c r="I518" s="86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ht="15.75" customHeight="1">
      <c r="A519" s="70"/>
      <c r="B519" s="70"/>
      <c r="C519" s="70"/>
      <c r="D519" s="70"/>
      <c r="E519" s="70"/>
      <c r="F519" s="70"/>
      <c r="G519" s="70"/>
      <c r="H519" s="70"/>
      <c r="I519" s="86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ht="15.75" customHeight="1">
      <c r="A520" s="70"/>
      <c r="B520" s="70"/>
      <c r="C520" s="70"/>
      <c r="D520" s="70"/>
      <c r="E520" s="70"/>
      <c r="F520" s="70"/>
      <c r="G520" s="70"/>
      <c r="H520" s="70"/>
      <c r="I520" s="86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ht="15.75" customHeight="1">
      <c r="A521" s="70"/>
      <c r="B521" s="70"/>
      <c r="C521" s="70"/>
      <c r="D521" s="70"/>
      <c r="E521" s="70"/>
      <c r="F521" s="70"/>
      <c r="G521" s="70"/>
      <c r="H521" s="70"/>
      <c r="I521" s="86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ht="15.75" customHeight="1">
      <c r="A522" s="70"/>
      <c r="B522" s="70"/>
      <c r="C522" s="70"/>
      <c r="D522" s="70"/>
      <c r="E522" s="70"/>
      <c r="F522" s="70"/>
      <c r="G522" s="70"/>
      <c r="H522" s="70"/>
      <c r="I522" s="86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ht="15.75" customHeight="1">
      <c r="A523" s="70"/>
      <c r="B523" s="70"/>
      <c r="C523" s="70"/>
      <c r="D523" s="70"/>
      <c r="E523" s="70"/>
      <c r="F523" s="70"/>
      <c r="G523" s="70"/>
      <c r="H523" s="70"/>
      <c r="I523" s="86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ht="15.75" customHeight="1">
      <c r="A524" s="70"/>
      <c r="B524" s="70"/>
      <c r="C524" s="70"/>
      <c r="D524" s="70"/>
      <c r="E524" s="70"/>
      <c r="F524" s="70"/>
      <c r="G524" s="70"/>
      <c r="H524" s="70"/>
      <c r="I524" s="86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ht="15.75" customHeight="1">
      <c r="A525" s="70"/>
      <c r="B525" s="70"/>
      <c r="C525" s="70"/>
      <c r="D525" s="70"/>
      <c r="E525" s="70"/>
      <c r="F525" s="70"/>
      <c r="G525" s="70"/>
      <c r="H525" s="70"/>
      <c r="I525" s="86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ht="15.75" customHeight="1">
      <c r="A526" s="70"/>
      <c r="B526" s="70"/>
      <c r="C526" s="70"/>
      <c r="D526" s="70"/>
      <c r="E526" s="70"/>
      <c r="F526" s="70"/>
      <c r="G526" s="70"/>
      <c r="H526" s="70"/>
      <c r="I526" s="86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ht="15.75" customHeight="1">
      <c r="A527" s="70"/>
      <c r="B527" s="70"/>
      <c r="C527" s="70"/>
      <c r="D527" s="70"/>
      <c r="E527" s="70"/>
      <c r="F527" s="70"/>
      <c r="G527" s="70"/>
      <c r="H527" s="70"/>
      <c r="I527" s="86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ht="15.75" customHeight="1">
      <c r="A528" s="70"/>
      <c r="B528" s="70"/>
      <c r="C528" s="70"/>
      <c r="D528" s="70"/>
      <c r="E528" s="70"/>
      <c r="F528" s="70"/>
      <c r="G528" s="70"/>
      <c r="H528" s="70"/>
      <c r="I528" s="86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ht="15.75" customHeight="1">
      <c r="A529" s="70"/>
      <c r="B529" s="70"/>
      <c r="C529" s="70"/>
      <c r="D529" s="70"/>
      <c r="E529" s="70"/>
      <c r="F529" s="70"/>
      <c r="G529" s="70"/>
      <c r="H529" s="70"/>
      <c r="I529" s="86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ht="15.75" customHeight="1">
      <c r="A530" s="70"/>
      <c r="B530" s="70"/>
      <c r="C530" s="70"/>
      <c r="D530" s="70"/>
      <c r="E530" s="70"/>
      <c r="F530" s="70"/>
      <c r="G530" s="70"/>
      <c r="H530" s="70"/>
      <c r="I530" s="86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ht="15.75" customHeight="1">
      <c r="A531" s="70"/>
      <c r="B531" s="70"/>
      <c r="C531" s="70"/>
      <c r="D531" s="70"/>
      <c r="E531" s="70"/>
      <c r="F531" s="70"/>
      <c r="G531" s="70"/>
      <c r="H531" s="70"/>
      <c r="I531" s="86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ht="15.75" customHeight="1">
      <c r="A532" s="70"/>
      <c r="B532" s="70"/>
      <c r="C532" s="70"/>
      <c r="D532" s="70"/>
      <c r="E532" s="70"/>
      <c r="F532" s="70"/>
      <c r="G532" s="70"/>
      <c r="H532" s="70"/>
      <c r="I532" s="86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ht="15.75" customHeight="1">
      <c r="A533" s="70"/>
      <c r="B533" s="70"/>
      <c r="C533" s="70"/>
      <c r="D533" s="70"/>
      <c r="E533" s="70"/>
      <c r="F533" s="70"/>
      <c r="G533" s="70"/>
      <c r="H533" s="70"/>
      <c r="I533" s="86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ht="15.75" customHeight="1">
      <c r="A534" s="70"/>
      <c r="B534" s="70"/>
      <c r="C534" s="70"/>
      <c r="D534" s="70"/>
      <c r="E534" s="70"/>
      <c r="F534" s="70"/>
      <c r="G534" s="70"/>
      <c r="H534" s="70"/>
      <c r="I534" s="86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ht="15.75" customHeight="1">
      <c r="A535" s="70"/>
      <c r="B535" s="70"/>
      <c r="C535" s="70"/>
      <c r="D535" s="70"/>
      <c r="E535" s="70"/>
      <c r="F535" s="70"/>
      <c r="G535" s="70"/>
      <c r="H535" s="70"/>
      <c r="I535" s="86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ht="15.75" customHeight="1">
      <c r="A536" s="70"/>
      <c r="B536" s="70"/>
      <c r="C536" s="70"/>
      <c r="D536" s="70"/>
      <c r="E536" s="70"/>
      <c r="F536" s="70"/>
      <c r="G536" s="70"/>
      <c r="H536" s="70"/>
      <c r="I536" s="86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ht="15.75" customHeight="1">
      <c r="A537" s="70"/>
      <c r="B537" s="70"/>
      <c r="C537" s="70"/>
      <c r="D537" s="70"/>
      <c r="E537" s="70"/>
      <c r="F537" s="70"/>
      <c r="G537" s="70"/>
      <c r="H537" s="70"/>
      <c r="I537" s="86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ht="15.75" customHeight="1">
      <c r="A538" s="70"/>
      <c r="B538" s="70"/>
      <c r="C538" s="70"/>
      <c r="D538" s="70"/>
      <c r="E538" s="70"/>
      <c r="F538" s="70"/>
      <c r="G538" s="70"/>
      <c r="H538" s="70"/>
      <c r="I538" s="86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ht="15.75" customHeight="1">
      <c r="A539" s="70"/>
      <c r="B539" s="70"/>
      <c r="C539" s="70"/>
      <c r="D539" s="70"/>
      <c r="E539" s="70"/>
      <c r="F539" s="70"/>
      <c r="G539" s="70"/>
      <c r="H539" s="70"/>
      <c r="I539" s="86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ht="15.75" customHeight="1">
      <c r="A540" s="70"/>
      <c r="B540" s="70"/>
      <c r="C540" s="70"/>
      <c r="D540" s="70"/>
      <c r="E540" s="70"/>
      <c r="F540" s="70"/>
      <c r="G540" s="70"/>
      <c r="H540" s="70"/>
      <c r="I540" s="86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ht="15.75" customHeight="1">
      <c r="A541" s="70"/>
      <c r="B541" s="70"/>
      <c r="C541" s="70"/>
      <c r="D541" s="70"/>
      <c r="E541" s="70"/>
      <c r="F541" s="70"/>
      <c r="G541" s="70"/>
      <c r="H541" s="70"/>
      <c r="I541" s="86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ht="15.75" customHeight="1">
      <c r="A542" s="70"/>
      <c r="B542" s="70"/>
      <c r="C542" s="70"/>
      <c r="D542" s="70"/>
      <c r="E542" s="70"/>
      <c r="F542" s="70"/>
      <c r="G542" s="70"/>
      <c r="H542" s="70"/>
      <c r="I542" s="86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ht="15.75" customHeight="1">
      <c r="A543" s="70"/>
      <c r="B543" s="70"/>
      <c r="C543" s="70"/>
      <c r="D543" s="70"/>
      <c r="E543" s="70"/>
      <c r="F543" s="70"/>
      <c r="G543" s="70"/>
      <c r="H543" s="70"/>
      <c r="I543" s="86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ht="15.75" customHeight="1">
      <c r="A544" s="70"/>
      <c r="B544" s="70"/>
      <c r="C544" s="70"/>
      <c r="D544" s="70"/>
      <c r="E544" s="70"/>
      <c r="F544" s="70"/>
      <c r="G544" s="70"/>
      <c r="H544" s="70"/>
      <c r="I544" s="86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ht="15.75" customHeight="1">
      <c r="A545" s="70"/>
      <c r="B545" s="70"/>
      <c r="C545" s="70"/>
      <c r="D545" s="70"/>
      <c r="E545" s="70"/>
      <c r="F545" s="70"/>
      <c r="G545" s="70"/>
      <c r="H545" s="70"/>
      <c r="I545" s="86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ht="15.75" customHeight="1">
      <c r="A546" s="70"/>
      <c r="B546" s="70"/>
      <c r="C546" s="70"/>
      <c r="D546" s="70"/>
      <c r="E546" s="70"/>
      <c r="F546" s="70"/>
      <c r="G546" s="70"/>
      <c r="H546" s="70"/>
      <c r="I546" s="86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ht="15.75" customHeight="1">
      <c r="A547" s="70"/>
      <c r="B547" s="70"/>
      <c r="C547" s="70"/>
      <c r="D547" s="70"/>
      <c r="E547" s="70"/>
      <c r="F547" s="70"/>
      <c r="G547" s="70"/>
      <c r="H547" s="70"/>
      <c r="I547" s="86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ht="15.75" customHeight="1">
      <c r="A548" s="70"/>
      <c r="B548" s="70"/>
      <c r="C548" s="70"/>
      <c r="D548" s="70"/>
      <c r="E548" s="70"/>
      <c r="F548" s="70"/>
      <c r="G548" s="70"/>
      <c r="H548" s="70"/>
      <c r="I548" s="86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ht="15.75" customHeight="1">
      <c r="A549" s="70"/>
      <c r="B549" s="70"/>
      <c r="C549" s="70"/>
      <c r="D549" s="70"/>
      <c r="E549" s="70"/>
      <c r="F549" s="70"/>
      <c r="G549" s="70"/>
      <c r="H549" s="70"/>
      <c r="I549" s="86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ht="15.75" customHeight="1">
      <c r="A550" s="70"/>
      <c r="B550" s="70"/>
      <c r="C550" s="70"/>
      <c r="D550" s="70"/>
      <c r="E550" s="70"/>
      <c r="F550" s="70"/>
      <c r="G550" s="70"/>
      <c r="H550" s="70"/>
      <c r="I550" s="86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ht="15.75" customHeight="1">
      <c r="A551" s="70"/>
      <c r="B551" s="70"/>
      <c r="C551" s="70"/>
      <c r="D551" s="70"/>
      <c r="E551" s="70"/>
      <c r="F551" s="70"/>
      <c r="G551" s="70"/>
      <c r="H551" s="70"/>
      <c r="I551" s="86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ht="15.75" customHeight="1">
      <c r="A552" s="70"/>
      <c r="B552" s="70"/>
      <c r="C552" s="70"/>
      <c r="D552" s="70"/>
      <c r="E552" s="70"/>
      <c r="F552" s="70"/>
      <c r="G552" s="70"/>
      <c r="H552" s="70"/>
      <c r="I552" s="86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ht="15.75" customHeight="1">
      <c r="A553" s="70"/>
      <c r="B553" s="70"/>
      <c r="C553" s="70"/>
      <c r="D553" s="70"/>
      <c r="E553" s="70"/>
      <c r="F553" s="70"/>
      <c r="G553" s="70"/>
      <c r="H553" s="70"/>
      <c r="I553" s="86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ht="15.75" customHeight="1">
      <c r="A554" s="70"/>
      <c r="B554" s="70"/>
      <c r="C554" s="70"/>
      <c r="D554" s="70"/>
      <c r="E554" s="70"/>
      <c r="F554" s="70"/>
      <c r="G554" s="70"/>
      <c r="H554" s="70"/>
      <c r="I554" s="86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ht="15.75" customHeight="1">
      <c r="A555" s="70"/>
      <c r="B555" s="70"/>
      <c r="C555" s="70"/>
      <c r="D555" s="70"/>
      <c r="E555" s="70"/>
      <c r="F555" s="70"/>
      <c r="G555" s="70"/>
      <c r="H555" s="70"/>
      <c r="I555" s="86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ht="15.75" customHeight="1">
      <c r="A556" s="70"/>
      <c r="B556" s="70"/>
      <c r="C556" s="70"/>
      <c r="D556" s="70"/>
      <c r="E556" s="70"/>
      <c r="F556" s="70"/>
      <c r="G556" s="70"/>
      <c r="H556" s="70"/>
      <c r="I556" s="86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ht="15.75" customHeight="1">
      <c r="A557" s="70"/>
      <c r="B557" s="70"/>
      <c r="C557" s="70"/>
      <c r="D557" s="70"/>
      <c r="E557" s="70"/>
      <c r="F557" s="70"/>
      <c r="G557" s="70"/>
      <c r="H557" s="70"/>
      <c r="I557" s="86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ht="15.75" customHeight="1">
      <c r="A558" s="70"/>
      <c r="B558" s="70"/>
      <c r="C558" s="70"/>
      <c r="D558" s="70"/>
      <c r="E558" s="70"/>
      <c r="F558" s="70"/>
      <c r="G558" s="70"/>
      <c r="H558" s="70"/>
      <c r="I558" s="86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ht="15.75" customHeight="1">
      <c r="A559" s="70"/>
      <c r="B559" s="70"/>
      <c r="C559" s="70"/>
      <c r="D559" s="70"/>
      <c r="E559" s="70"/>
      <c r="F559" s="70"/>
      <c r="G559" s="70"/>
      <c r="H559" s="70"/>
      <c r="I559" s="86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ht="15.75" customHeight="1">
      <c r="A560" s="70"/>
      <c r="B560" s="70"/>
      <c r="C560" s="70"/>
      <c r="D560" s="70"/>
      <c r="E560" s="70"/>
      <c r="F560" s="70"/>
      <c r="G560" s="70"/>
      <c r="H560" s="70"/>
      <c r="I560" s="86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ht="15.75" customHeight="1">
      <c r="A561" s="70"/>
      <c r="B561" s="70"/>
      <c r="C561" s="70"/>
      <c r="D561" s="70"/>
      <c r="E561" s="70"/>
      <c r="F561" s="70"/>
      <c r="G561" s="70"/>
      <c r="H561" s="70"/>
      <c r="I561" s="86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ht="15.75" customHeight="1">
      <c r="A562" s="70"/>
      <c r="B562" s="70"/>
      <c r="C562" s="70"/>
      <c r="D562" s="70"/>
      <c r="E562" s="70"/>
      <c r="F562" s="70"/>
      <c r="G562" s="70"/>
      <c r="H562" s="70"/>
      <c r="I562" s="86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ht="15.75" customHeight="1">
      <c r="A563" s="70"/>
      <c r="B563" s="70"/>
      <c r="C563" s="70"/>
      <c r="D563" s="70"/>
      <c r="E563" s="70"/>
      <c r="F563" s="70"/>
      <c r="G563" s="70"/>
      <c r="H563" s="70"/>
      <c r="I563" s="86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ht="15.75" customHeight="1">
      <c r="A564" s="70"/>
      <c r="B564" s="70"/>
      <c r="C564" s="70"/>
      <c r="D564" s="70"/>
      <c r="E564" s="70"/>
      <c r="F564" s="70"/>
      <c r="G564" s="70"/>
      <c r="H564" s="70"/>
      <c r="I564" s="86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ht="15.75" customHeight="1">
      <c r="A565" s="70"/>
      <c r="B565" s="70"/>
      <c r="C565" s="70"/>
      <c r="D565" s="70"/>
      <c r="E565" s="70"/>
      <c r="F565" s="70"/>
      <c r="G565" s="70"/>
      <c r="H565" s="70"/>
      <c r="I565" s="86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ht="15.75" customHeight="1">
      <c r="A566" s="70"/>
      <c r="B566" s="70"/>
      <c r="C566" s="70"/>
      <c r="D566" s="70"/>
      <c r="E566" s="70"/>
      <c r="F566" s="70"/>
      <c r="G566" s="70"/>
      <c r="H566" s="70"/>
      <c r="I566" s="86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ht="15.75" customHeight="1">
      <c r="A567" s="70"/>
      <c r="B567" s="70"/>
      <c r="C567" s="70"/>
      <c r="D567" s="70"/>
      <c r="E567" s="70"/>
      <c r="F567" s="70"/>
      <c r="G567" s="70"/>
      <c r="H567" s="70"/>
      <c r="I567" s="86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ht="15.75" customHeight="1">
      <c r="A568" s="70"/>
      <c r="B568" s="70"/>
      <c r="C568" s="70"/>
      <c r="D568" s="70"/>
      <c r="E568" s="70"/>
      <c r="F568" s="70"/>
      <c r="G568" s="70"/>
      <c r="H568" s="70"/>
      <c r="I568" s="86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ht="15.75" customHeight="1">
      <c r="A569" s="70"/>
      <c r="B569" s="70"/>
      <c r="C569" s="70"/>
      <c r="D569" s="70"/>
      <c r="E569" s="70"/>
      <c r="F569" s="70"/>
      <c r="G569" s="70"/>
      <c r="H569" s="70"/>
      <c r="I569" s="86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ht="15.75" customHeight="1">
      <c r="A570" s="70"/>
      <c r="B570" s="70"/>
      <c r="C570" s="70"/>
      <c r="D570" s="70"/>
      <c r="E570" s="70"/>
      <c r="F570" s="70"/>
      <c r="G570" s="70"/>
      <c r="H570" s="70"/>
      <c r="I570" s="86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ht="15.75" customHeight="1">
      <c r="A571" s="70"/>
      <c r="B571" s="70"/>
      <c r="C571" s="70"/>
      <c r="D571" s="70"/>
      <c r="E571" s="70"/>
      <c r="F571" s="70"/>
      <c r="G571" s="70"/>
      <c r="H571" s="70"/>
      <c r="I571" s="86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ht="15.75" customHeight="1">
      <c r="A572" s="70"/>
      <c r="B572" s="70"/>
      <c r="C572" s="70"/>
      <c r="D572" s="70"/>
      <c r="E572" s="70"/>
      <c r="F572" s="70"/>
      <c r="G572" s="70"/>
      <c r="H572" s="70"/>
      <c r="I572" s="86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ht="15.75" customHeight="1">
      <c r="A573" s="70"/>
      <c r="B573" s="70"/>
      <c r="C573" s="70"/>
      <c r="D573" s="70"/>
      <c r="E573" s="70"/>
      <c r="F573" s="70"/>
      <c r="G573" s="70"/>
      <c r="H573" s="70"/>
      <c r="I573" s="86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ht="15.75" customHeight="1">
      <c r="A574" s="70"/>
      <c r="B574" s="70"/>
      <c r="C574" s="70"/>
      <c r="D574" s="70"/>
      <c r="E574" s="70"/>
      <c r="F574" s="70"/>
      <c r="G574" s="70"/>
      <c r="H574" s="70"/>
      <c r="I574" s="86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ht="15.75" customHeight="1">
      <c r="A575" s="70"/>
      <c r="B575" s="70"/>
      <c r="C575" s="70"/>
      <c r="D575" s="70"/>
      <c r="E575" s="70"/>
      <c r="F575" s="70"/>
      <c r="G575" s="70"/>
      <c r="H575" s="70"/>
      <c r="I575" s="86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ht="15.75" customHeight="1">
      <c r="A576" s="70"/>
      <c r="B576" s="70"/>
      <c r="C576" s="70"/>
      <c r="D576" s="70"/>
      <c r="E576" s="70"/>
      <c r="F576" s="70"/>
      <c r="G576" s="70"/>
      <c r="H576" s="70"/>
      <c r="I576" s="86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ht="15.75" customHeight="1">
      <c r="A577" s="70"/>
      <c r="B577" s="70"/>
      <c r="C577" s="70"/>
      <c r="D577" s="70"/>
      <c r="E577" s="70"/>
      <c r="F577" s="70"/>
      <c r="G577" s="70"/>
      <c r="H577" s="70"/>
      <c r="I577" s="86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ht="15.75" customHeight="1">
      <c r="A578" s="70"/>
      <c r="B578" s="70"/>
      <c r="C578" s="70"/>
      <c r="D578" s="70"/>
      <c r="E578" s="70"/>
      <c r="F578" s="70"/>
      <c r="G578" s="70"/>
      <c r="H578" s="70"/>
      <c r="I578" s="86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ht="15.75" customHeight="1">
      <c r="A579" s="70"/>
      <c r="B579" s="70"/>
      <c r="C579" s="70"/>
      <c r="D579" s="70"/>
      <c r="E579" s="70"/>
      <c r="F579" s="70"/>
      <c r="G579" s="70"/>
      <c r="H579" s="70"/>
      <c r="I579" s="86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ht="15.75" customHeight="1">
      <c r="A580" s="70"/>
      <c r="B580" s="70"/>
      <c r="C580" s="70"/>
      <c r="D580" s="70"/>
      <c r="E580" s="70"/>
      <c r="F580" s="70"/>
      <c r="G580" s="70"/>
      <c r="H580" s="70"/>
      <c r="I580" s="86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ht="15.75" customHeight="1">
      <c r="A581" s="70"/>
      <c r="B581" s="70"/>
      <c r="C581" s="70"/>
      <c r="D581" s="70"/>
      <c r="E581" s="70"/>
      <c r="F581" s="70"/>
      <c r="G581" s="70"/>
      <c r="H581" s="70"/>
      <c r="I581" s="86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ht="15.75" customHeight="1">
      <c r="A582" s="70"/>
      <c r="B582" s="70"/>
      <c r="C582" s="70"/>
      <c r="D582" s="70"/>
      <c r="E582" s="70"/>
      <c r="F582" s="70"/>
      <c r="G582" s="70"/>
      <c r="H582" s="70"/>
      <c r="I582" s="86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ht="15.75" customHeight="1">
      <c r="A583" s="70"/>
      <c r="B583" s="70"/>
      <c r="C583" s="70"/>
      <c r="D583" s="70"/>
      <c r="E583" s="70"/>
      <c r="F583" s="70"/>
      <c r="G583" s="70"/>
      <c r="H583" s="70"/>
      <c r="I583" s="86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ht="15.75" customHeight="1">
      <c r="A584" s="70"/>
      <c r="B584" s="70"/>
      <c r="C584" s="70"/>
      <c r="D584" s="70"/>
      <c r="E584" s="70"/>
      <c r="F584" s="70"/>
      <c r="G584" s="70"/>
      <c r="H584" s="70"/>
      <c r="I584" s="86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ht="15.75" customHeight="1">
      <c r="A585" s="70"/>
      <c r="B585" s="70"/>
      <c r="C585" s="70"/>
      <c r="D585" s="70"/>
      <c r="E585" s="70"/>
      <c r="F585" s="70"/>
      <c r="G585" s="70"/>
      <c r="H585" s="70"/>
      <c r="I585" s="86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ht="15.75" customHeight="1">
      <c r="A586" s="70"/>
      <c r="B586" s="70"/>
      <c r="C586" s="70"/>
      <c r="D586" s="70"/>
      <c r="E586" s="70"/>
      <c r="F586" s="70"/>
      <c r="G586" s="70"/>
      <c r="H586" s="70"/>
      <c r="I586" s="86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ht="15.75" customHeight="1">
      <c r="A587" s="70"/>
      <c r="B587" s="70"/>
      <c r="C587" s="70"/>
      <c r="D587" s="70"/>
      <c r="E587" s="70"/>
      <c r="F587" s="70"/>
      <c r="G587" s="70"/>
      <c r="H587" s="70"/>
      <c r="I587" s="86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ht="15.75" customHeight="1">
      <c r="A588" s="70"/>
      <c r="B588" s="70"/>
      <c r="C588" s="70"/>
      <c r="D588" s="70"/>
      <c r="E588" s="70"/>
      <c r="F588" s="70"/>
      <c r="G588" s="70"/>
      <c r="H588" s="70"/>
      <c r="I588" s="86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ht="15.75" customHeight="1">
      <c r="A589" s="70"/>
      <c r="B589" s="70"/>
      <c r="C589" s="70"/>
      <c r="D589" s="70"/>
      <c r="E589" s="70"/>
      <c r="F589" s="70"/>
      <c r="G589" s="70"/>
      <c r="H589" s="70"/>
      <c r="I589" s="86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ht="15.75" customHeight="1">
      <c r="A590" s="70"/>
      <c r="B590" s="70"/>
      <c r="C590" s="70"/>
      <c r="D590" s="70"/>
      <c r="E590" s="70"/>
      <c r="F590" s="70"/>
      <c r="G590" s="70"/>
      <c r="H590" s="70"/>
      <c r="I590" s="86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ht="15.75" customHeight="1">
      <c r="A591" s="70"/>
      <c r="B591" s="70"/>
      <c r="C591" s="70"/>
      <c r="D591" s="70"/>
      <c r="E591" s="70"/>
      <c r="F591" s="70"/>
      <c r="G591" s="70"/>
      <c r="H591" s="70"/>
      <c r="I591" s="86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ht="15.75" customHeight="1">
      <c r="A592" s="70"/>
      <c r="B592" s="70"/>
      <c r="C592" s="70"/>
      <c r="D592" s="70"/>
      <c r="E592" s="70"/>
      <c r="F592" s="70"/>
      <c r="G592" s="70"/>
      <c r="H592" s="70"/>
      <c r="I592" s="86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ht="15.75" customHeight="1">
      <c r="A593" s="70"/>
      <c r="B593" s="70"/>
      <c r="C593" s="70"/>
      <c r="D593" s="70"/>
      <c r="E593" s="70"/>
      <c r="F593" s="70"/>
      <c r="G593" s="70"/>
      <c r="H593" s="70"/>
      <c r="I593" s="86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ht="15.75" customHeight="1">
      <c r="A594" s="70"/>
      <c r="B594" s="70"/>
      <c r="C594" s="70"/>
      <c r="D594" s="70"/>
      <c r="E594" s="70"/>
      <c r="F594" s="70"/>
      <c r="G594" s="70"/>
      <c r="H594" s="70"/>
      <c r="I594" s="86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ht="15.75" customHeight="1">
      <c r="A595" s="70"/>
      <c r="B595" s="70"/>
      <c r="C595" s="70"/>
      <c r="D595" s="70"/>
      <c r="E595" s="70"/>
      <c r="F595" s="70"/>
      <c r="G595" s="70"/>
      <c r="H595" s="70"/>
      <c r="I595" s="86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ht="15.75" customHeight="1">
      <c r="A596" s="70"/>
      <c r="B596" s="70"/>
      <c r="C596" s="70"/>
      <c r="D596" s="70"/>
      <c r="E596" s="70"/>
      <c r="F596" s="70"/>
      <c r="G596" s="70"/>
      <c r="H596" s="70"/>
      <c r="I596" s="86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ht="15.75" customHeight="1">
      <c r="A597" s="70"/>
      <c r="B597" s="70"/>
      <c r="C597" s="70"/>
      <c r="D597" s="70"/>
      <c r="E597" s="70"/>
      <c r="F597" s="70"/>
      <c r="G597" s="70"/>
      <c r="H597" s="70"/>
      <c r="I597" s="86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ht="15.75" customHeight="1">
      <c r="A598" s="70"/>
      <c r="B598" s="70"/>
      <c r="C598" s="70"/>
      <c r="D598" s="70"/>
      <c r="E598" s="70"/>
      <c r="F598" s="70"/>
      <c r="G598" s="70"/>
      <c r="H598" s="70"/>
      <c r="I598" s="86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ht="15.75" customHeight="1">
      <c r="A599" s="70"/>
      <c r="B599" s="70"/>
      <c r="C599" s="70"/>
      <c r="D599" s="70"/>
      <c r="E599" s="70"/>
      <c r="F599" s="70"/>
      <c r="G599" s="70"/>
      <c r="H599" s="70"/>
      <c r="I599" s="86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ht="15.75" customHeight="1">
      <c r="A600" s="70"/>
      <c r="B600" s="70"/>
      <c r="C600" s="70"/>
      <c r="D600" s="70"/>
      <c r="E600" s="70"/>
      <c r="F600" s="70"/>
      <c r="G600" s="70"/>
      <c r="H600" s="70"/>
      <c r="I600" s="86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ht="15.75" customHeight="1">
      <c r="A601" s="70"/>
      <c r="B601" s="70"/>
      <c r="C601" s="70"/>
      <c r="D601" s="70"/>
      <c r="E601" s="70"/>
      <c r="F601" s="70"/>
      <c r="G601" s="70"/>
      <c r="H601" s="70"/>
      <c r="I601" s="86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ht="15.75" customHeight="1">
      <c r="A602" s="70"/>
      <c r="B602" s="70"/>
      <c r="C602" s="70"/>
      <c r="D602" s="70"/>
      <c r="E602" s="70"/>
      <c r="F602" s="70"/>
      <c r="G602" s="70"/>
      <c r="H602" s="70"/>
      <c r="I602" s="86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ht="15.75" customHeight="1">
      <c r="A603" s="70"/>
      <c r="B603" s="70"/>
      <c r="C603" s="70"/>
      <c r="D603" s="70"/>
      <c r="E603" s="70"/>
      <c r="F603" s="70"/>
      <c r="G603" s="70"/>
      <c r="H603" s="70"/>
      <c r="I603" s="86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ht="15.75" customHeight="1">
      <c r="A604" s="70"/>
      <c r="B604" s="70"/>
      <c r="C604" s="70"/>
      <c r="D604" s="70"/>
      <c r="E604" s="70"/>
      <c r="F604" s="70"/>
      <c r="G604" s="70"/>
      <c r="H604" s="70"/>
      <c r="I604" s="86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ht="15.75" customHeight="1">
      <c r="A605" s="70"/>
      <c r="B605" s="70"/>
      <c r="C605" s="70"/>
      <c r="D605" s="70"/>
      <c r="E605" s="70"/>
      <c r="F605" s="70"/>
      <c r="G605" s="70"/>
      <c r="H605" s="70"/>
      <c r="I605" s="86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ht="15.75" customHeight="1">
      <c r="A606" s="70"/>
      <c r="B606" s="70"/>
      <c r="C606" s="70"/>
      <c r="D606" s="70"/>
      <c r="E606" s="70"/>
      <c r="F606" s="70"/>
      <c r="G606" s="70"/>
      <c r="H606" s="70"/>
      <c r="I606" s="86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ht="15.75" customHeight="1">
      <c r="A607" s="70"/>
      <c r="B607" s="70"/>
      <c r="C607" s="70"/>
      <c r="D607" s="70"/>
      <c r="E607" s="70"/>
      <c r="F607" s="70"/>
      <c r="G607" s="70"/>
      <c r="H607" s="70"/>
      <c r="I607" s="86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ht="15.75" customHeight="1">
      <c r="A608" s="70"/>
      <c r="B608" s="70"/>
      <c r="C608" s="70"/>
      <c r="D608" s="70"/>
      <c r="E608" s="70"/>
      <c r="F608" s="70"/>
      <c r="G608" s="70"/>
      <c r="H608" s="70"/>
      <c r="I608" s="86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ht="15.75" customHeight="1">
      <c r="A609" s="70"/>
      <c r="B609" s="70"/>
      <c r="C609" s="70"/>
      <c r="D609" s="70"/>
      <c r="E609" s="70"/>
      <c r="F609" s="70"/>
      <c r="G609" s="70"/>
      <c r="H609" s="70"/>
      <c r="I609" s="86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ht="15.75" customHeight="1">
      <c r="A610" s="70"/>
      <c r="B610" s="70"/>
      <c r="C610" s="70"/>
      <c r="D610" s="70"/>
      <c r="E610" s="70"/>
      <c r="F610" s="70"/>
      <c r="G610" s="70"/>
      <c r="H610" s="70"/>
      <c r="I610" s="86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ht="15.75" customHeight="1">
      <c r="A611" s="70"/>
      <c r="B611" s="70"/>
      <c r="C611" s="70"/>
      <c r="D611" s="70"/>
      <c r="E611" s="70"/>
      <c r="F611" s="70"/>
      <c r="G611" s="70"/>
      <c r="H611" s="70"/>
      <c r="I611" s="86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ht="15.75" customHeight="1">
      <c r="A612" s="70"/>
      <c r="B612" s="70"/>
      <c r="C612" s="70"/>
      <c r="D612" s="70"/>
      <c r="E612" s="70"/>
      <c r="F612" s="70"/>
      <c r="G612" s="70"/>
      <c r="H612" s="70"/>
      <c r="I612" s="86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ht="15.75" customHeight="1">
      <c r="A613" s="70"/>
      <c r="B613" s="70"/>
      <c r="C613" s="70"/>
      <c r="D613" s="70"/>
      <c r="E613" s="70"/>
      <c r="F613" s="70"/>
      <c r="G613" s="70"/>
      <c r="H613" s="70"/>
      <c r="I613" s="86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ht="15.75" customHeight="1">
      <c r="A614" s="70"/>
      <c r="B614" s="70"/>
      <c r="C614" s="70"/>
      <c r="D614" s="70"/>
      <c r="E614" s="70"/>
      <c r="F614" s="70"/>
      <c r="G614" s="70"/>
      <c r="H614" s="70"/>
      <c r="I614" s="86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ht="15.75" customHeight="1">
      <c r="A615" s="70"/>
      <c r="B615" s="70"/>
      <c r="C615" s="70"/>
      <c r="D615" s="70"/>
      <c r="E615" s="70"/>
      <c r="F615" s="70"/>
      <c r="G615" s="70"/>
      <c r="H615" s="70"/>
      <c r="I615" s="86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ht="15.75" customHeight="1">
      <c r="A616" s="70"/>
      <c r="B616" s="70"/>
      <c r="C616" s="70"/>
      <c r="D616" s="70"/>
      <c r="E616" s="70"/>
      <c r="F616" s="70"/>
      <c r="G616" s="70"/>
      <c r="H616" s="70"/>
      <c r="I616" s="86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ht="15.75" customHeight="1">
      <c r="A617" s="70"/>
      <c r="B617" s="70"/>
      <c r="C617" s="70"/>
      <c r="D617" s="70"/>
      <c r="E617" s="70"/>
      <c r="F617" s="70"/>
      <c r="G617" s="70"/>
      <c r="H617" s="70"/>
      <c r="I617" s="86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ht="15.75" customHeight="1">
      <c r="A618" s="70"/>
      <c r="B618" s="70"/>
      <c r="C618" s="70"/>
      <c r="D618" s="70"/>
      <c r="E618" s="70"/>
      <c r="F618" s="70"/>
      <c r="G618" s="70"/>
      <c r="H618" s="70"/>
      <c r="I618" s="86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ht="15.75" customHeight="1">
      <c r="A619" s="70"/>
      <c r="B619" s="70"/>
      <c r="C619" s="70"/>
      <c r="D619" s="70"/>
      <c r="E619" s="70"/>
      <c r="F619" s="70"/>
      <c r="G619" s="70"/>
      <c r="H619" s="70"/>
      <c r="I619" s="86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ht="15.75" customHeight="1">
      <c r="A620" s="70"/>
      <c r="B620" s="70"/>
      <c r="C620" s="70"/>
      <c r="D620" s="70"/>
      <c r="E620" s="70"/>
      <c r="F620" s="70"/>
      <c r="G620" s="70"/>
      <c r="H620" s="70"/>
      <c r="I620" s="86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ht="15.75" customHeight="1">
      <c r="A621" s="70"/>
      <c r="B621" s="70"/>
      <c r="C621" s="70"/>
      <c r="D621" s="70"/>
      <c r="E621" s="70"/>
      <c r="F621" s="70"/>
      <c r="G621" s="70"/>
      <c r="H621" s="70"/>
      <c r="I621" s="86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ht="15.75" customHeight="1">
      <c r="A622" s="70"/>
      <c r="B622" s="70"/>
      <c r="C622" s="70"/>
      <c r="D622" s="70"/>
      <c r="E622" s="70"/>
      <c r="F622" s="70"/>
      <c r="G622" s="70"/>
      <c r="H622" s="70"/>
      <c r="I622" s="86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ht="15.75" customHeight="1">
      <c r="A623" s="70"/>
      <c r="B623" s="70"/>
      <c r="C623" s="70"/>
      <c r="D623" s="70"/>
      <c r="E623" s="70"/>
      <c r="F623" s="70"/>
      <c r="G623" s="70"/>
      <c r="H623" s="70"/>
      <c r="I623" s="86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ht="15.75" customHeight="1">
      <c r="A624" s="70"/>
      <c r="B624" s="70"/>
      <c r="C624" s="70"/>
      <c r="D624" s="70"/>
      <c r="E624" s="70"/>
      <c r="F624" s="70"/>
      <c r="G624" s="70"/>
      <c r="H624" s="70"/>
      <c r="I624" s="86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ht="15.75" customHeight="1">
      <c r="A625" s="70"/>
      <c r="B625" s="70"/>
      <c r="C625" s="70"/>
      <c r="D625" s="70"/>
      <c r="E625" s="70"/>
      <c r="F625" s="70"/>
      <c r="G625" s="70"/>
      <c r="H625" s="70"/>
      <c r="I625" s="86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ht="15.75" customHeight="1">
      <c r="A626" s="70"/>
      <c r="B626" s="70"/>
      <c r="C626" s="70"/>
      <c r="D626" s="70"/>
      <c r="E626" s="70"/>
      <c r="F626" s="70"/>
      <c r="G626" s="70"/>
      <c r="H626" s="70"/>
      <c r="I626" s="86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ht="15.75" customHeight="1">
      <c r="A627" s="70"/>
      <c r="B627" s="70"/>
      <c r="C627" s="70"/>
      <c r="D627" s="70"/>
      <c r="E627" s="70"/>
      <c r="F627" s="70"/>
      <c r="G627" s="70"/>
      <c r="H627" s="70"/>
      <c r="I627" s="86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ht="15.75" customHeight="1">
      <c r="A628" s="70"/>
      <c r="B628" s="70"/>
      <c r="C628" s="70"/>
      <c r="D628" s="70"/>
      <c r="E628" s="70"/>
      <c r="F628" s="70"/>
      <c r="G628" s="70"/>
      <c r="H628" s="70"/>
      <c r="I628" s="86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ht="15.75" customHeight="1">
      <c r="A629" s="70"/>
      <c r="B629" s="70"/>
      <c r="C629" s="70"/>
      <c r="D629" s="70"/>
      <c r="E629" s="70"/>
      <c r="F629" s="70"/>
      <c r="G629" s="70"/>
      <c r="H629" s="70"/>
      <c r="I629" s="86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ht="15.75" customHeight="1">
      <c r="A630" s="70"/>
      <c r="B630" s="70"/>
      <c r="C630" s="70"/>
      <c r="D630" s="70"/>
      <c r="E630" s="70"/>
      <c r="F630" s="70"/>
      <c r="G630" s="70"/>
      <c r="H630" s="70"/>
      <c r="I630" s="86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ht="15.75" customHeight="1">
      <c r="A631" s="70"/>
      <c r="B631" s="70"/>
      <c r="C631" s="70"/>
      <c r="D631" s="70"/>
      <c r="E631" s="70"/>
      <c r="F631" s="70"/>
      <c r="G631" s="70"/>
      <c r="H631" s="70"/>
      <c r="I631" s="86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ht="15.75" customHeight="1">
      <c r="A632" s="70"/>
      <c r="B632" s="70"/>
      <c r="C632" s="70"/>
      <c r="D632" s="70"/>
      <c r="E632" s="70"/>
      <c r="F632" s="70"/>
      <c r="G632" s="70"/>
      <c r="H632" s="70"/>
      <c r="I632" s="86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ht="15.75" customHeight="1">
      <c r="A633" s="70"/>
      <c r="B633" s="70"/>
      <c r="C633" s="70"/>
      <c r="D633" s="70"/>
      <c r="E633" s="70"/>
      <c r="F633" s="70"/>
      <c r="G633" s="70"/>
      <c r="H633" s="70"/>
      <c r="I633" s="86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ht="15.75" customHeight="1">
      <c r="A634" s="70"/>
      <c r="B634" s="70"/>
      <c r="C634" s="70"/>
      <c r="D634" s="70"/>
      <c r="E634" s="70"/>
      <c r="F634" s="70"/>
      <c r="G634" s="70"/>
      <c r="H634" s="70"/>
      <c r="I634" s="86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ht="15.75" customHeight="1">
      <c r="A635" s="70"/>
      <c r="B635" s="70"/>
      <c r="C635" s="70"/>
      <c r="D635" s="70"/>
      <c r="E635" s="70"/>
      <c r="F635" s="70"/>
      <c r="G635" s="70"/>
      <c r="H635" s="70"/>
      <c r="I635" s="86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ht="15.75" customHeight="1">
      <c r="A636" s="70"/>
      <c r="B636" s="70"/>
      <c r="C636" s="70"/>
      <c r="D636" s="70"/>
      <c r="E636" s="70"/>
      <c r="F636" s="70"/>
      <c r="G636" s="70"/>
      <c r="H636" s="70"/>
      <c r="I636" s="86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ht="15.75" customHeight="1">
      <c r="A637" s="70"/>
      <c r="B637" s="70"/>
      <c r="C637" s="70"/>
      <c r="D637" s="70"/>
      <c r="E637" s="70"/>
      <c r="F637" s="70"/>
      <c r="G637" s="70"/>
      <c r="H637" s="70"/>
      <c r="I637" s="86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ht="15.75" customHeight="1">
      <c r="A638" s="70"/>
      <c r="B638" s="70"/>
      <c r="C638" s="70"/>
      <c r="D638" s="70"/>
      <c r="E638" s="70"/>
      <c r="F638" s="70"/>
      <c r="G638" s="70"/>
      <c r="H638" s="70"/>
      <c r="I638" s="86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ht="15.75" customHeight="1">
      <c r="A639" s="70"/>
      <c r="B639" s="70"/>
      <c r="C639" s="70"/>
      <c r="D639" s="70"/>
      <c r="E639" s="70"/>
      <c r="F639" s="70"/>
      <c r="G639" s="70"/>
      <c r="H639" s="70"/>
      <c r="I639" s="86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ht="15.75" customHeight="1">
      <c r="A640" s="70"/>
      <c r="B640" s="70"/>
      <c r="C640" s="70"/>
      <c r="D640" s="70"/>
      <c r="E640" s="70"/>
      <c r="F640" s="70"/>
      <c r="G640" s="70"/>
      <c r="H640" s="70"/>
      <c r="I640" s="86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ht="15.75" customHeight="1">
      <c r="A641" s="70"/>
      <c r="B641" s="70"/>
      <c r="C641" s="70"/>
      <c r="D641" s="70"/>
      <c r="E641" s="70"/>
      <c r="F641" s="70"/>
      <c r="G641" s="70"/>
      <c r="H641" s="70"/>
      <c r="I641" s="86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ht="15.75" customHeight="1">
      <c r="A642" s="70"/>
      <c r="B642" s="70"/>
      <c r="C642" s="70"/>
      <c r="D642" s="70"/>
      <c r="E642" s="70"/>
      <c r="F642" s="70"/>
      <c r="G642" s="70"/>
      <c r="H642" s="70"/>
      <c r="I642" s="86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ht="15.75" customHeight="1">
      <c r="A643" s="70"/>
      <c r="B643" s="70"/>
      <c r="C643" s="70"/>
      <c r="D643" s="70"/>
      <c r="E643" s="70"/>
      <c r="F643" s="70"/>
      <c r="G643" s="70"/>
      <c r="H643" s="70"/>
      <c r="I643" s="86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ht="15.75" customHeight="1">
      <c r="A644" s="70"/>
      <c r="B644" s="70"/>
      <c r="C644" s="70"/>
      <c r="D644" s="70"/>
      <c r="E644" s="70"/>
      <c r="F644" s="70"/>
      <c r="G644" s="70"/>
      <c r="H644" s="70"/>
      <c r="I644" s="86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ht="15.75" customHeight="1">
      <c r="A645" s="70"/>
      <c r="B645" s="70"/>
      <c r="C645" s="70"/>
      <c r="D645" s="70"/>
      <c r="E645" s="70"/>
      <c r="F645" s="70"/>
      <c r="G645" s="70"/>
      <c r="H645" s="70"/>
      <c r="I645" s="86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ht="15.75" customHeight="1">
      <c r="A646" s="70"/>
      <c r="B646" s="70"/>
      <c r="C646" s="70"/>
      <c r="D646" s="70"/>
      <c r="E646" s="70"/>
      <c r="F646" s="70"/>
      <c r="G646" s="70"/>
      <c r="H646" s="70"/>
      <c r="I646" s="86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ht="15.75" customHeight="1">
      <c r="A647" s="70"/>
      <c r="B647" s="70"/>
      <c r="C647" s="70"/>
      <c r="D647" s="70"/>
      <c r="E647" s="70"/>
      <c r="F647" s="70"/>
      <c r="G647" s="70"/>
      <c r="H647" s="70"/>
      <c r="I647" s="86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ht="15.75" customHeight="1">
      <c r="A648" s="70"/>
      <c r="B648" s="70"/>
      <c r="C648" s="70"/>
      <c r="D648" s="70"/>
      <c r="E648" s="70"/>
      <c r="F648" s="70"/>
      <c r="G648" s="70"/>
      <c r="H648" s="70"/>
      <c r="I648" s="86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ht="15.75" customHeight="1">
      <c r="A649" s="70"/>
      <c r="B649" s="70"/>
      <c r="C649" s="70"/>
      <c r="D649" s="70"/>
      <c r="E649" s="70"/>
      <c r="F649" s="70"/>
      <c r="G649" s="70"/>
      <c r="H649" s="70"/>
      <c r="I649" s="86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ht="15.75" customHeight="1">
      <c r="A650" s="70"/>
      <c r="B650" s="70"/>
      <c r="C650" s="70"/>
      <c r="D650" s="70"/>
      <c r="E650" s="70"/>
      <c r="F650" s="70"/>
      <c r="G650" s="70"/>
      <c r="H650" s="70"/>
      <c r="I650" s="86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ht="15.75" customHeight="1">
      <c r="A651" s="70"/>
      <c r="B651" s="70"/>
      <c r="C651" s="70"/>
      <c r="D651" s="70"/>
      <c r="E651" s="70"/>
      <c r="F651" s="70"/>
      <c r="G651" s="70"/>
      <c r="H651" s="70"/>
      <c r="I651" s="86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ht="15.75" customHeight="1">
      <c r="A652" s="70"/>
      <c r="B652" s="70"/>
      <c r="C652" s="70"/>
      <c r="D652" s="70"/>
      <c r="E652" s="70"/>
      <c r="F652" s="70"/>
      <c r="G652" s="70"/>
      <c r="H652" s="70"/>
      <c r="I652" s="86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ht="15.75" customHeight="1">
      <c r="A653" s="70"/>
      <c r="B653" s="70"/>
      <c r="C653" s="70"/>
      <c r="D653" s="70"/>
      <c r="E653" s="70"/>
      <c r="F653" s="70"/>
      <c r="G653" s="70"/>
      <c r="H653" s="70"/>
      <c r="I653" s="86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ht="15.75" customHeight="1">
      <c r="A654" s="70"/>
      <c r="B654" s="70"/>
      <c r="C654" s="70"/>
      <c r="D654" s="70"/>
      <c r="E654" s="70"/>
      <c r="F654" s="70"/>
      <c r="G654" s="70"/>
      <c r="H654" s="70"/>
      <c r="I654" s="86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ht="15.75" customHeight="1">
      <c r="A655" s="70"/>
      <c r="B655" s="70"/>
      <c r="C655" s="70"/>
      <c r="D655" s="70"/>
      <c r="E655" s="70"/>
      <c r="F655" s="70"/>
      <c r="G655" s="70"/>
      <c r="H655" s="70"/>
      <c r="I655" s="86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ht="15.75" customHeight="1">
      <c r="A656" s="70"/>
      <c r="B656" s="70"/>
      <c r="C656" s="70"/>
      <c r="D656" s="70"/>
      <c r="E656" s="70"/>
      <c r="F656" s="70"/>
      <c r="G656" s="70"/>
      <c r="H656" s="70"/>
      <c r="I656" s="86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ht="15.75" customHeight="1">
      <c r="A657" s="70"/>
      <c r="B657" s="70"/>
      <c r="C657" s="70"/>
      <c r="D657" s="70"/>
      <c r="E657" s="70"/>
      <c r="F657" s="70"/>
      <c r="G657" s="70"/>
      <c r="H657" s="70"/>
      <c r="I657" s="86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ht="15.75" customHeight="1">
      <c r="A658" s="70"/>
      <c r="B658" s="70"/>
      <c r="C658" s="70"/>
      <c r="D658" s="70"/>
      <c r="E658" s="70"/>
      <c r="F658" s="70"/>
      <c r="G658" s="70"/>
      <c r="H658" s="70"/>
      <c r="I658" s="86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ht="15.75" customHeight="1">
      <c r="A659" s="70"/>
      <c r="B659" s="70"/>
      <c r="C659" s="70"/>
      <c r="D659" s="70"/>
      <c r="E659" s="70"/>
      <c r="F659" s="70"/>
      <c r="G659" s="70"/>
      <c r="H659" s="70"/>
      <c r="I659" s="86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ht="15.75" customHeight="1">
      <c r="A660" s="70"/>
      <c r="B660" s="70"/>
      <c r="C660" s="70"/>
      <c r="D660" s="70"/>
      <c r="E660" s="70"/>
      <c r="F660" s="70"/>
      <c r="G660" s="70"/>
      <c r="H660" s="70"/>
      <c r="I660" s="86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ht="15.75" customHeight="1">
      <c r="A661" s="70"/>
      <c r="B661" s="70"/>
      <c r="C661" s="70"/>
      <c r="D661" s="70"/>
      <c r="E661" s="70"/>
      <c r="F661" s="70"/>
      <c r="G661" s="70"/>
      <c r="H661" s="70"/>
      <c r="I661" s="86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ht="15.75" customHeight="1">
      <c r="A662" s="70"/>
      <c r="B662" s="70"/>
      <c r="C662" s="70"/>
      <c r="D662" s="70"/>
      <c r="E662" s="70"/>
      <c r="F662" s="70"/>
      <c r="G662" s="70"/>
      <c r="H662" s="70"/>
      <c r="I662" s="86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ht="15.75" customHeight="1">
      <c r="A663" s="70"/>
      <c r="B663" s="70"/>
      <c r="C663" s="70"/>
      <c r="D663" s="70"/>
      <c r="E663" s="70"/>
      <c r="F663" s="70"/>
      <c r="G663" s="70"/>
      <c r="H663" s="70"/>
      <c r="I663" s="86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ht="15.75" customHeight="1">
      <c r="A664" s="70"/>
      <c r="B664" s="70"/>
      <c r="C664" s="70"/>
      <c r="D664" s="70"/>
      <c r="E664" s="70"/>
      <c r="F664" s="70"/>
      <c r="G664" s="70"/>
      <c r="H664" s="70"/>
      <c r="I664" s="86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ht="15.75" customHeight="1">
      <c r="A665" s="70"/>
      <c r="B665" s="70"/>
      <c r="C665" s="70"/>
      <c r="D665" s="70"/>
      <c r="E665" s="70"/>
      <c r="F665" s="70"/>
      <c r="G665" s="70"/>
      <c r="H665" s="70"/>
      <c r="I665" s="86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ht="15.75" customHeight="1">
      <c r="A666" s="70"/>
      <c r="B666" s="70"/>
      <c r="C666" s="70"/>
      <c r="D666" s="70"/>
      <c r="E666" s="70"/>
      <c r="F666" s="70"/>
      <c r="G666" s="70"/>
      <c r="H666" s="70"/>
      <c r="I666" s="86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ht="15.75" customHeight="1">
      <c r="A667" s="70"/>
      <c r="B667" s="70"/>
      <c r="C667" s="70"/>
      <c r="D667" s="70"/>
      <c r="E667" s="70"/>
      <c r="F667" s="70"/>
      <c r="G667" s="70"/>
      <c r="H667" s="70"/>
      <c r="I667" s="86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ht="15.75" customHeight="1">
      <c r="A668" s="70"/>
      <c r="B668" s="70"/>
      <c r="C668" s="70"/>
      <c r="D668" s="70"/>
      <c r="E668" s="70"/>
      <c r="F668" s="70"/>
      <c r="G668" s="70"/>
      <c r="H668" s="70"/>
      <c r="I668" s="86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ht="15.75" customHeight="1">
      <c r="A669" s="70"/>
      <c r="B669" s="70"/>
      <c r="C669" s="70"/>
      <c r="D669" s="70"/>
      <c r="E669" s="70"/>
      <c r="F669" s="70"/>
      <c r="G669" s="70"/>
      <c r="H669" s="70"/>
      <c r="I669" s="86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ht="15.75" customHeight="1">
      <c r="A670" s="70"/>
      <c r="B670" s="70"/>
      <c r="C670" s="70"/>
      <c r="D670" s="70"/>
      <c r="E670" s="70"/>
      <c r="F670" s="70"/>
      <c r="G670" s="70"/>
      <c r="H670" s="70"/>
      <c r="I670" s="86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ht="15.75" customHeight="1">
      <c r="A671" s="70"/>
      <c r="B671" s="70"/>
      <c r="C671" s="70"/>
      <c r="D671" s="70"/>
      <c r="E671" s="70"/>
      <c r="F671" s="70"/>
      <c r="G671" s="70"/>
      <c r="H671" s="70"/>
      <c r="I671" s="86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ht="15.75" customHeight="1">
      <c r="A672" s="70"/>
      <c r="B672" s="70"/>
      <c r="C672" s="70"/>
      <c r="D672" s="70"/>
      <c r="E672" s="70"/>
      <c r="F672" s="70"/>
      <c r="G672" s="70"/>
      <c r="H672" s="70"/>
      <c r="I672" s="86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ht="15.75" customHeight="1">
      <c r="A673" s="70"/>
      <c r="B673" s="70"/>
      <c r="C673" s="70"/>
      <c r="D673" s="70"/>
      <c r="E673" s="70"/>
      <c r="F673" s="70"/>
      <c r="G673" s="70"/>
      <c r="H673" s="70"/>
      <c r="I673" s="86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ht="15.75" customHeight="1">
      <c r="A674" s="70"/>
      <c r="B674" s="70"/>
      <c r="C674" s="70"/>
      <c r="D674" s="70"/>
      <c r="E674" s="70"/>
      <c r="F674" s="70"/>
      <c r="G674" s="70"/>
      <c r="H674" s="70"/>
      <c r="I674" s="86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ht="15.75" customHeight="1">
      <c r="A675" s="70"/>
      <c r="B675" s="70"/>
      <c r="C675" s="70"/>
      <c r="D675" s="70"/>
      <c r="E675" s="70"/>
      <c r="F675" s="70"/>
      <c r="G675" s="70"/>
      <c r="H675" s="70"/>
      <c r="I675" s="86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ht="15.75" customHeight="1">
      <c r="A676" s="70"/>
      <c r="B676" s="70"/>
      <c r="C676" s="70"/>
      <c r="D676" s="70"/>
      <c r="E676" s="70"/>
      <c r="F676" s="70"/>
      <c r="G676" s="70"/>
      <c r="H676" s="70"/>
      <c r="I676" s="86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ht="15.75" customHeight="1">
      <c r="A677" s="70"/>
      <c r="B677" s="70"/>
      <c r="C677" s="70"/>
      <c r="D677" s="70"/>
      <c r="E677" s="70"/>
      <c r="F677" s="70"/>
      <c r="G677" s="70"/>
      <c r="H677" s="70"/>
      <c r="I677" s="86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ht="15.75" customHeight="1">
      <c r="A678" s="70"/>
      <c r="B678" s="70"/>
      <c r="C678" s="70"/>
      <c r="D678" s="70"/>
      <c r="E678" s="70"/>
      <c r="F678" s="70"/>
      <c r="G678" s="70"/>
      <c r="H678" s="70"/>
      <c r="I678" s="86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ht="15.75" customHeight="1">
      <c r="A679" s="70"/>
      <c r="B679" s="70"/>
      <c r="C679" s="70"/>
      <c r="D679" s="70"/>
      <c r="E679" s="70"/>
      <c r="F679" s="70"/>
      <c r="G679" s="70"/>
      <c r="H679" s="70"/>
      <c r="I679" s="86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ht="15.75" customHeight="1">
      <c r="A680" s="70"/>
      <c r="B680" s="70"/>
      <c r="C680" s="70"/>
      <c r="D680" s="70"/>
      <c r="E680" s="70"/>
      <c r="F680" s="70"/>
      <c r="G680" s="70"/>
      <c r="H680" s="70"/>
      <c r="I680" s="86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ht="15.75" customHeight="1">
      <c r="A681" s="70"/>
      <c r="B681" s="70"/>
      <c r="C681" s="70"/>
      <c r="D681" s="70"/>
      <c r="E681" s="70"/>
      <c r="F681" s="70"/>
      <c r="G681" s="70"/>
      <c r="H681" s="70"/>
      <c r="I681" s="86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ht="15.75" customHeight="1">
      <c r="A682" s="70"/>
      <c r="B682" s="70"/>
      <c r="C682" s="70"/>
      <c r="D682" s="70"/>
      <c r="E682" s="70"/>
      <c r="F682" s="70"/>
      <c r="G682" s="70"/>
      <c r="H682" s="70"/>
      <c r="I682" s="86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ht="15.75" customHeight="1">
      <c r="A683" s="70"/>
      <c r="B683" s="70"/>
      <c r="C683" s="70"/>
      <c r="D683" s="70"/>
      <c r="E683" s="70"/>
      <c r="F683" s="70"/>
      <c r="G683" s="70"/>
      <c r="H683" s="70"/>
      <c r="I683" s="86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ht="15.75" customHeight="1">
      <c r="A684" s="70"/>
      <c r="B684" s="70"/>
      <c r="C684" s="70"/>
      <c r="D684" s="70"/>
      <c r="E684" s="70"/>
      <c r="F684" s="70"/>
      <c r="G684" s="70"/>
      <c r="H684" s="70"/>
      <c r="I684" s="86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ht="15.75" customHeight="1">
      <c r="A685" s="70"/>
      <c r="B685" s="70"/>
      <c r="C685" s="70"/>
      <c r="D685" s="70"/>
      <c r="E685" s="70"/>
      <c r="F685" s="70"/>
      <c r="G685" s="70"/>
      <c r="H685" s="70"/>
      <c r="I685" s="86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ht="15.75" customHeight="1">
      <c r="A686" s="70"/>
      <c r="B686" s="70"/>
      <c r="C686" s="70"/>
      <c r="D686" s="70"/>
      <c r="E686" s="70"/>
      <c r="F686" s="70"/>
      <c r="G686" s="70"/>
      <c r="H686" s="70"/>
      <c r="I686" s="86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ht="15.75" customHeight="1">
      <c r="A687" s="70"/>
      <c r="B687" s="70"/>
      <c r="C687" s="70"/>
      <c r="D687" s="70"/>
      <c r="E687" s="70"/>
      <c r="F687" s="70"/>
      <c r="G687" s="70"/>
      <c r="H687" s="70"/>
      <c r="I687" s="86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ht="15.75" customHeight="1">
      <c r="A688" s="70"/>
      <c r="B688" s="70"/>
      <c r="C688" s="70"/>
      <c r="D688" s="70"/>
      <c r="E688" s="70"/>
      <c r="F688" s="70"/>
      <c r="G688" s="70"/>
      <c r="H688" s="70"/>
      <c r="I688" s="86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ht="15.75" customHeight="1">
      <c r="A689" s="70"/>
      <c r="B689" s="70"/>
      <c r="C689" s="70"/>
      <c r="D689" s="70"/>
      <c r="E689" s="70"/>
      <c r="F689" s="70"/>
      <c r="G689" s="70"/>
      <c r="H689" s="70"/>
      <c r="I689" s="86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ht="15.75" customHeight="1">
      <c r="A690" s="70"/>
      <c r="B690" s="70"/>
      <c r="C690" s="70"/>
      <c r="D690" s="70"/>
      <c r="E690" s="70"/>
      <c r="F690" s="70"/>
      <c r="G690" s="70"/>
      <c r="H690" s="70"/>
      <c r="I690" s="86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ht="15.75" customHeight="1">
      <c r="A691" s="70"/>
      <c r="B691" s="70"/>
      <c r="C691" s="70"/>
      <c r="D691" s="70"/>
      <c r="E691" s="70"/>
      <c r="F691" s="70"/>
      <c r="G691" s="70"/>
      <c r="H691" s="70"/>
      <c r="I691" s="86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ht="15.75" customHeight="1">
      <c r="A692" s="70"/>
      <c r="B692" s="70"/>
      <c r="C692" s="70"/>
      <c r="D692" s="70"/>
      <c r="E692" s="70"/>
      <c r="F692" s="70"/>
      <c r="G692" s="70"/>
      <c r="H692" s="70"/>
      <c r="I692" s="86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ht="15.75" customHeight="1">
      <c r="A693" s="70"/>
      <c r="B693" s="70"/>
      <c r="C693" s="70"/>
      <c r="D693" s="70"/>
      <c r="E693" s="70"/>
      <c r="F693" s="70"/>
      <c r="G693" s="70"/>
      <c r="H693" s="70"/>
      <c r="I693" s="86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ht="15.75" customHeight="1">
      <c r="A694" s="70"/>
      <c r="B694" s="70"/>
      <c r="C694" s="70"/>
      <c r="D694" s="70"/>
      <c r="E694" s="70"/>
      <c r="F694" s="70"/>
      <c r="G694" s="70"/>
      <c r="H694" s="70"/>
      <c r="I694" s="86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ht="15.75" customHeight="1">
      <c r="A695" s="70"/>
      <c r="B695" s="70"/>
      <c r="C695" s="70"/>
      <c r="D695" s="70"/>
      <c r="E695" s="70"/>
      <c r="F695" s="70"/>
      <c r="G695" s="70"/>
      <c r="H695" s="70"/>
      <c r="I695" s="86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ht="15.75" customHeight="1">
      <c r="A696" s="70"/>
      <c r="B696" s="70"/>
      <c r="C696" s="70"/>
      <c r="D696" s="70"/>
      <c r="E696" s="70"/>
      <c r="F696" s="70"/>
      <c r="G696" s="70"/>
      <c r="H696" s="70"/>
      <c r="I696" s="86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ht="15.75" customHeight="1">
      <c r="A697" s="70"/>
      <c r="B697" s="70"/>
      <c r="C697" s="70"/>
      <c r="D697" s="70"/>
      <c r="E697" s="70"/>
      <c r="F697" s="70"/>
      <c r="G697" s="70"/>
      <c r="H697" s="70"/>
      <c r="I697" s="86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ht="15.75" customHeight="1">
      <c r="A698" s="70"/>
      <c r="B698" s="70"/>
      <c r="C698" s="70"/>
      <c r="D698" s="70"/>
      <c r="E698" s="70"/>
      <c r="F698" s="70"/>
      <c r="G698" s="70"/>
      <c r="H698" s="70"/>
      <c r="I698" s="86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ht="15.75" customHeight="1">
      <c r="A699" s="70"/>
      <c r="B699" s="70"/>
      <c r="C699" s="70"/>
      <c r="D699" s="70"/>
      <c r="E699" s="70"/>
      <c r="F699" s="70"/>
      <c r="G699" s="70"/>
      <c r="H699" s="70"/>
      <c r="I699" s="86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ht="15.75" customHeight="1">
      <c r="A700" s="70"/>
      <c r="B700" s="70"/>
      <c r="C700" s="70"/>
      <c r="D700" s="70"/>
      <c r="E700" s="70"/>
      <c r="F700" s="70"/>
      <c r="G700" s="70"/>
      <c r="H700" s="70"/>
      <c r="I700" s="86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ht="15.75" customHeight="1">
      <c r="A701" s="70"/>
      <c r="B701" s="70"/>
      <c r="C701" s="70"/>
      <c r="D701" s="70"/>
      <c r="E701" s="70"/>
      <c r="F701" s="70"/>
      <c r="G701" s="70"/>
      <c r="H701" s="70"/>
      <c r="I701" s="86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ht="15.75" customHeight="1">
      <c r="A702" s="70"/>
      <c r="B702" s="70"/>
      <c r="C702" s="70"/>
      <c r="D702" s="70"/>
      <c r="E702" s="70"/>
      <c r="F702" s="70"/>
      <c r="G702" s="70"/>
      <c r="H702" s="70"/>
      <c r="I702" s="86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ht="15.75" customHeight="1">
      <c r="A703" s="70"/>
      <c r="B703" s="70"/>
      <c r="C703" s="70"/>
      <c r="D703" s="70"/>
      <c r="E703" s="70"/>
      <c r="F703" s="70"/>
      <c r="G703" s="70"/>
      <c r="H703" s="70"/>
      <c r="I703" s="86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ht="15.75" customHeight="1">
      <c r="A704" s="70"/>
      <c r="B704" s="70"/>
      <c r="C704" s="70"/>
      <c r="D704" s="70"/>
      <c r="E704" s="70"/>
      <c r="F704" s="70"/>
      <c r="G704" s="70"/>
      <c r="H704" s="70"/>
      <c r="I704" s="86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ht="15.75" customHeight="1">
      <c r="A705" s="70"/>
      <c r="B705" s="70"/>
      <c r="C705" s="70"/>
      <c r="D705" s="70"/>
      <c r="E705" s="70"/>
      <c r="F705" s="70"/>
      <c r="G705" s="70"/>
      <c r="H705" s="70"/>
      <c r="I705" s="86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ht="15.75" customHeight="1">
      <c r="A706" s="70"/>
      <c r="B706" s="70"/>
      <c r="C706" s="70"/>
      <c r="D706" s="70"/>
      <c r="E706" s="70"/>
      <c r="F706" s="70"/>
      <c r="G706" s="70"/>
      <c r="H706" s="70"/>
      <c r="I706" s="86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ht="15.75" customHeight="1">
      <c r="A707" s="70"/>
      <c r="B707" s="70"/>
      <c r="C707" s="70"/>
      <c r="D707" s="70"/>
      <c r="E707" s="70"/>
      <c r="F707" s="70"/>
      <c r="G707" s="70"/>
      <c r="H707" s="70"/>
      <c r="I707" s="86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ht="15.75" customHeight="1">
      <c r="A708" s="70"/>
      <c r="B708" s="70"/>
      <c r="C708" s="70"/>
      <c r="D708" s="70"/>
      <c r="E708" s="70"/>
      <c r="F708" s="70"/>
      <c r="G708" s="70"/>
      <c r="H708" s="70"/>
      <c r="I708" s="86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ht="15.75" customHeight="1">
      <c r="A709" s="70"/>
      <c r="B709" s="70"/>
      <c r="C709" s="70"/>
      <c r="D709" s="70"/>
      <c r="E709" s="70"/>
      <c r="F709" s="70"/>
      <c r="G709" s="70"/>
      <c r="H709" s="70"/>
      <c r="I709" s="86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ht="15.75" customHeight="1">
      <c r="A710" s="70"/>
      <c r="B710" s="70"/>
      <c r="C710" s="70"/>
      <c r="D710" s="70"/>
      <c r="E710" s="70"/>
      <c r="F710" s="70"/>
      <c r="G710" s="70"/>
      <c r="H710" s="70"/>
      <c r="I710" s="86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ht="15.75" customHeight="1">
      <c r="A711" s="70"/>
      <c r="B711" s="70"/>
      <c r="C711" s="70"/>
      <c r="D711" s="70"/>
      <c r="E711" s="70"/>
      <c r="F711" s="70"/>
      <c r="G711" s="70"/>
      <c r="H711" s="70"/>
      <c r="I711" s="86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ht="15.75" customHeight="1">
      <c r="A712" s="70"/>
      <c r="B712" s="70"/>
      <c r="C712" s="70"/>
      <c r="D712" s="70"/>
      <c r="E712" s="70"/>
      <c r="F712" s="70"/>
      <c r="G712" s="70"/>
      <c r="H712" s="70"/>
      <c r="I712" s="86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ht="15.75" customHeight="1">
      <c r="A713" s="70"/>
      <c r="B713" s="70"/>
      <c r="C713" s="70"/>
      <c r="D713" s="70"/>
      <c r="E713" s="70"/>
      <c r="F713" s="70"/>
      <c r="G713" s="70"/>
      <c r="H713" s="70"/>
      <c r="I713" s="86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ht="15.75" customHeight="1">
      <c r="A714" s="70"/>
      <c r="B714" s="70"/>
      <c r="C714" s="70"/>
      <c r="D714" s="70"/>
      <c r="E714" s="70"/>
      <c r="F714" s="70"/>
      <c r="G714" s="70"/>
      <c r="H714" s="70"/>
      <c r="I714" s="86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ht="15.75" customHeight="1">
      <c r="A715" s="70"/>
      <c r="B715" s="70"/>
      <c r="C715" s="70"/>
      <c r="D715" s="70"/>
      <c r="E715" s="70"/>
      <c r="F715" s="70"/>
      <c r="G715" s="70"/>
      <c r="H715" s="70"/>
      <c r="I715" s="86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ht="15.75" customHeight="1">
      <c r="A716" s="70"/>
      <c r="B716" s="70"/>
      <c r="C716" s="70"/>
      <c r="D716" s="70"/>
      <c r="E716" s="70"/>
      <c r="F716" s="70"/>
      <c r="G716" s="70"/>
      <c r="H716" s="70"/>
      <c r="I716" s="86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ht="15.75" customHeight="1">
      <c r="A717" s="70"/>
      <c r="B717" s="70"/>
      <c r="C717" s="70"/>
      <c r="D717" s="70"/>
      <c r="E717" s="70"/>
      <c r="F717" s="70"/>
      <c r="G717" s="70"/>
      <c r="H717" s="70"/>
      <c r="I717" s="86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ht="15.75" customHeight="1">
      <c r="A718" s="70"/>
      <c r="B718" s="70"/>
      <c r="C718" s="70"/>
      <c r="D718" s="70"/>
      <c r="E718" s="70"/>
      <c r="F718" s="70"/>
      <c r="G718" s="70"/>
      <c r="H718" s="70"/>
      <c r="I718" s="86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ht="15.75" customHeight="1">
      <c r="A719" s="70"/>
      <c r="B719" s="70"/>
      <c r="C719" s="70"/>
      <c r="D719" s="70"/>
      <c r="E719" s="70"/>
      <c r="F719" s="70"/>
      <c r="G719" s="70"/>
      <c r="H719" s="70"/>
      <c r="I719" s="86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ht="15.75" customHeight="1">
      <c r="A720" s="70"/>
      <c r="B720" s="70"/>
      <c r="C720" s="70"/>
      <c r="D720" s="70"/>
      <c r="E720" s="70"/>
      <c r="F720" s="70"/>
      <c r="G720" s="70"/>
      <c r="H720" s="70"/>
      <c r="I720" s="86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ht="15.75" customHeight="1">
      <c r="A721" s="70"/>
      <c r="B721" s="70"/>
      <c r="C721" s="70"/>
      <c r="D721" s="70"/>
      <c r="E721" s="70"/>
      <c r="F721" s="70"/>
      <c r="G721" s="70"/>
      <c r="H721" s="70"/>
      <c r="I721" s="86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ht="15.75" customHeight="1">
      <c r="A722" s="70"/>
      <c r="B722" s="70"/>
      <c r="C722" s="70"/>
      <c r="D722" s="70"/>
      <c r="E722" s="70"/>
      <c r="F722" s="70"/>
      <c r="G722" s="70"/>
      <c r="H722" s="70"/>
      <c r="I722" s="86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ht="15.75" customHeight="1">
      <c r="A723" s="70"/>
      <c r="B723" s="70"/>
      <c r="C723" s="70"/>
      <c r="D723" s="70"/>
      <c r="E723" s="70"/>
      <c r="F723" s="70"/>
      <c r="G723" s="70"/>
      <c r="H723" s="70"/>
      <c r="I723" s="86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ht="15.75" customHeight="1">
      <c r="A724" s="70"/>
      <c r="B724" s="70"/>
      <c r="C724" s="70"/>
      <c r="D724" s="70"/>
      <c r="E724" s="70"/>
      <c r="F724" s="70"/>
      <c r="G724" s="70"/>
      <c r="H724" s="70"/>
      <c r="I724" s="86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ht="15.75" customHeight="1">
      <c r="A725" s="70"/>
      <c r="B725" s="70"/>
      <c r="C725" s="70"/>
      <c r="D725" s="70"/>
      <c r="E725" s="70"/>
      <c r="F725" s="70"/>
      <c r="G725" s="70"/>
      <c r="H725" s="70"/>
      <c r="I725" s="86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ht="15.75" customHeight="1">
      <c r="A726" s="70"/>
      <c r="B726" s="70"/>
      <c r="C726" s="70"/>
      <c r="D726" s="70"/>
      <c r="E726" s="70"/>
      <c r="F726" s="70"/>
      <c r="G726" s="70"/>
      <c r="H726" s="70"/>
      <c r="I726" s="86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ht="15.75" customHeight="1">
      <c r="A727" s="70"/>
      <c r="B727" s="70"/>
      <c r="C727" s="70"/>
      <c r="D727" s="70"/>
      <c r="E727" s="70"/>
      <c r="F727" s="70"/>
      <c r="G727" s="70"/>
      <c r="H727" s="70"/>
      <c r="I727" s="86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ht="15.75" customHeight="1">
      <c r="A728" s="70"/>
      <c r="B728" s="70"/>
      <c r="C728" s="70"/>
      <c r="D728" s="70"/>
      <c r="E728" s="70"/>
      <c r="F728" s="70"/>
      <c r="G728" s="70"/>
      <c r="H728" s="70"/>
      <c r="I728" s="86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ht="15.75" customHeight="1">
      <c r="A729" s="70"/>
      <c r="B729" s="70"/>
      <c r="C729" s="70"/>
      <c r="D729" s="70"/>
      <c r="E729" s="70"/>
      <c r="F729" s="70"/>
      <c r="G729" s="70"/>
      <c r="H729" s="70"/>
      <c r="I729" s="86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ht="15.75" customHeight="1">
      <c r="A730" s="70"/>
      <c r="B730" s="70"/>
      <c r="C730" s="70"/>
      <c r="D730" s="70"/>
      <c r="E730" s="70"/>
      <c r="F730" s="70"/>
      <c r="G730" s="70"/>
      <c r="H730" s="70"/>
      <c r="I730" s="86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ht="15.75" customHeight="1">
      <c r="A731" s="70"/>
      <c r="B731" s="70"/>
      <c r="C731" s="70"/>
      <c r="D731" s="70"/>
      <c r="E731" s="70"/>
      <c r="F731" s="70"/>
      <c r="G731" s="70"/>
      <c r="H731" s="70"/>
      <c r="I731" s="86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ht="15.75" customHeight="1">
      <c r="A732" s="70"/>
      <c r="B732" s="70"/>
      <c r="C732" s="70"/>
      <c r="D732" s="70"/>
      <c r="E732" s="70"/>
      <c r="F732" s="70"/>
      <c r="G732" s="70"/>
      <c r="H732" s="70"/>
      <c r="I732" s="86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ht="15.75" customHeight="1">
      <c r="A733" s="70"/>
      <c r="B733" s="70"/>
      <c r="C733" s="70"/>
      <c r="D733" s="70"/>
      <c r="E733" s="70"/>
      <c r="F733" s="70"/>
      <c r="G733" s="70"/>
      <c r="H733" s="70"/>
      <c r="I733" s="86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ht="15.75" customHeight="1">
      <c r="A734" s="70"/>
      <c r="B734" s="70"/>
      <c r="C734" s="70"/>
      <c r="D734" s="70"/>
      <c r="E734" s="70"/>
      <c r="F734" s="70"/>
      <c r="G734" s="70"/>
      <c r="H734" s="70"/>
      <c r="I734" s="86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ht="15.75" customHeight="1">
      <c r="A735" s="70"/>
      <c r="B735" s="70"/>
      <c r="C735" s="70"/>
      <c r="D735" s="70"/>
      <c r="E735" s="70"/>
      <c r="F735" s="70"/>
      <c r="G735" s="70"/>
      <c r="H735" s="70"/>
      <c r="I735" s="86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ht="15.75" customHeight="1">
      <c r="A736" s="70"/>
      <c r="B736" s="70"/>
      <c r="C736" s="70"/>
      <c r="D736" s="70"/>
      <c r="E736" s="70"/>
      <c r="F736" s="70"/>
      <c r="G736" s="70"/>
      <c r="H736" s="70"/>
      <c r="I736" s="86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ht="15.75" customHeight="1">
      <c r="A737" s="70"/>
      <c r="B737" s="70"/>
      <c r="C737" s="70"/>
      <c r="D737" s="70"/>
      <c r="E737" s="70"/>
      <c r="F737" s="70"/>
      <c r="G737" s="70"/>
      <c r="H737" s="70"/>
      <c r="I737" s="86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ht="15.75" customHeight="1">
      <c r="A738" s="70"/>
      <c r="B738" s="70"/>
      <c r="C738" s="70"/>
      <c r="D738" s="70"/>
      <c r="E738" s="70"/>
      <c r="F738" s="70"/>
      <c r="G738" s="70"/>
      <c r="H738" s="70"/>
      <c r="I738" s="86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ht="15.75" customHeight="1">
      <c r="A739" s="70"/>
      <c r="B739" s="70"/>
      <c r="C739" s="70"/>
      <c r="D739" s="70"/>
      <c r="E739" s="70"/>
      <c r="F739" s="70"/>
      <c r="G739" s="70"/>
      <c r="H739" s="70"/>
      <c r="I739" s="86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ht="15.75" customHeight="1">
      <c r="A740" s="70"/>
      <c r="B740" s="70"/>
      <c r="C740" s="70"/>
      <c r="D740" s="70"/>
      <c r="E740" s="70"/>
      <c r="F740" s="70"/>
      <c r="G740" s="70"/>
      <c r="H740" s="70"/>
      <c r="I740" s="86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ht="15.75" customHeight="1">
      <c r="A741" s="70"/>
      <c r="B741" s="70"/>
      <c r="C741" s="70"/>
      <c r="D741" s="70"/>
      <c r="E741" s="70"/>
      <c r="F741" s="70"/>
      <c r="G741" s="70"/>
      <c r="H741" s="70"/>
      <c r="I741" s="86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ht="15.75" customHeight="1">
      <c r="A742" s="70"/>
      <c r="B742" s="70"/>
      <c r="C742" s="70"/>
      <c r="D742" s="70"/>
      <c r="E742" s="70"/>
      <c r="F742" s="70"/>
      <c r="G742" s="70"/>
      <c r="H742" s="70"/>
      <c r="I742" s="86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ht="15.75" customHeight="1">
      <c r="A743" s="70"/>
      <c r="B743" s="70"/>
      <c r="C743" s="70"/>
      <c r="D743" s="70"/>
      <c r="E743" s="70"/>
      <c r="F743" s="70"/>
      <c r="G743" s="70"/>
      <c r="H743" s="70"/>
      <c r="I743" s="86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ht="15.75" customHeight="1">
      <c r="A744" s="70"/>
      <c r="B744" s="70"/>
      <c r="C744" s="70"/>
      <c r="D744" s="70"/>
      <c r="E744" s="70"/>
      <c r="F744" s="70"/>
      <c r="G744" s="70"/>
      <c r="H744" s="70"/>
      <c r="I744" s="86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ht="15.75" customHeight="1">
      <c r="A745" s="70"/>
      <c r="B745" s="70"/>
      <c r="C745" s="70"/>
      <c r="D745" s="70"/>
      <c r="E745" s="70"/>
      <c r="F745" s="70"/>
      <c r="G745" s="70"/>
      <c r="H745" s="70"/>
      <c r="I745" s="86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ht="15.75" customHeight="1">
      <c r="A746" s="70"/>
      <c r="B746" s="70"/>
      <c r="C746" s="70"/>
      <c r="D746" s="70"/>
      <c r="E746" s="70"/>
      <c r="F746" s="70"/>
      <c r="G746" s="70"/>
      <c r="H746" s="70"/>
      <c r="I746" s="86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ht="15.75" customHeight="1">
      <c r="A747" s="70"/>
      <c r="B747" s="70"/>
      <c r="C747" s="70"/>
      <c r="D747" s="70"/>
      <c r="E747" s="70"/>
      <c r="F747" s="70"/>
      <c r="G747" s="70"/>
      <c r="H747" s="70"/>
      <c r="I747" s="86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ht="15.75" customHeight="1">
      <c r="A748" s="70"/>
      <c r="B748" s="70"/>
      <c r="C748" s="70"/>
      <c r="D748" s="70"/>
      <c r="E748" s="70"/>
      <c r="F748" s="70"/>
      <c r="G748" s="70"/>
      <c r="H748" s="70"/>
      <c r="I748" s="86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ht="15.75" customHeight="1">
      <c r="A749" s="70"/>
      <c r="B749" s="70"/>
      <c r="C749" s="70"/>
      <c r="D749" s="70"/>
      <c r="E749" s="70"/>
      <c r="F749" s="70"/>
      <c r="G749" s="70"/>
      <c r="H749" s="70"/>
      <c r="I749" s="86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ht="15.75" customHeight="1">
      <c r="A750" s="70"/>
      <c r="B750" s="70"/>
      <c r="C750" s="70"/>
      <c r="D750" s="70"/>
      <c r="E750" s="70"/>
      <c r="F750" s="70"/>
      <c r="G750" s="70"/>
      <c r="H750" s="70"/>
      <c r="I750" s="86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ht="15.75" customHeight="1">
      <c r="A751" s="70"/>
      <c r="B751" s="70"/>
      <c r="C751" s="70"/>
      <c r="D751" s="70"/>
      <c r="E751" s="70"/>
      <c r="F751" s="70"/>
      <c r="G751" s="70"/>
      <c r="H751" s="70"/>
      <c r="I751" s="86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ht="15.75" customHeight="1">
      <c r="A752" s="70"/>
      <c r="B752" s="70"/>
      <c r="C752" s="70"/>
      <c r="D752" s="70"/>
      <c r="E752" s="70"/>
      <c r="F752" s="70"/>
      <c r="G752" s="70"/>
      <c r="H752" s="70"/>
      <c r="I752" s="86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ht="15.75" customHeight="1">
      <c r="A753" s="70"/>
      <c r="B753" s="70"/>
      <c r="C753" s="70"/>
      <c r="D753" s="70"/>
      <c r="E753" s="70"/>
      <c r="F753" s="70"/>
      <c r="G753" s="70"/>
      <c r="H753" s="70"/>
      <c r="I753" s="86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ht="15.75" customHeight="1">
      <c r="A754" s="70"/>
      <c r="B754" s="70"/>
      <c r="C754" s="70"/>
      <c r="D754" s="70"/>
      <c r="E754" s="70"/>
      <c r="F754" s="70"/>
      <c r="G754" s="70"/>
      <c r="H754" s="70"/>
      <c r="I754" s="86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ht="15.75" customHeight="1">
      <c r="A755" s="70"/>
      <c r="B755" s="70"/>
      <c r="C755" s="70"/>
      <c r="D755" s="70"/>
      <c r="E755" s="70"/>
      <c r="F755" s="70"/>
      <c r="G755" s="70"/>
      <c r="H755" s="70"/>
      <c r="I755" s="86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ht="15.75" customHeight="1">
      <c r="A756" s="70"/>
      <c r="B756" s="70"/>
      <c r="C756" s="70"/>
      <c r="D756" s="70"/>
      <c r="E756" s="70"/>
      <c r="F756" s="70"/>
      <c r="G756" s="70"/>
      <c r="H756" s="70"/>
      <c r="I756" s="86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ht="15.75" customHeight="1">
      <c r="A757" s="70"/>
      <c r="B757" s="70"/>
      <c r="C757" s="70"/>
      <c r="D757" s="70"/>
      <c r="E757" s="70"/>
      <c r="F757" s="70"/>
      <c r="G757" s="70"/>
      <c r="H757" s="70"/>
      <c r="I757" s="86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ht="15.75" customHeight="1">
      <c r="A758" s="70"/>
      <c r="B758" s="70"/>
      <c r="C758" s="70"/>
      <c r="D758" s="70"/>
      <c r="E758" s="70"/>
      <c r="F758" s="70"/>
      <c r="G758" s="70"/>
      <c r="H758" s="70"/>
      <c r="I758" s="86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ht="15.75" customHeight="1">
      <c r="A759" s="70"/>
      <c r="B759" s="70"/>
      <c r="C759" s="70"/>
      <c r="D759" s="70"/>
      <c r="E759" s="70"/>
      <c r="F759" s="70"/>
      <c r="G759" s="70"/>
      <c r="H759" s="70"/>
      <c r="I759" s="86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ht="15.75" customHeight="1">
      <c r="A760" s="70"/>
      <c r="B760" s="70"/>
      <c r="C760" s="70"/>
      <c r="D760" s="70"/>
      <c r="E760" s="70"/>
      <c r="F760" s="70"/>
      <c r="G760" s="70"/>
      <c r="H760" s="70"/>
      <c r="I760" s="86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ht="15.75" customHeight="1">
      <c r="A761" s="70"/>
      <c r="B761" s="70"/>
      <c r="C761" s="70"/>
      <c r="D761" s="70"/>
      <c r="E761" s="70"/>
      <c r="F761" s="70"/>
      <c r="G761" s="70"/>
      <c r="H761" s="70"/>
      <c r="I761" s="86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ht="15.75" customHeight="1">
      <c r="A762" s="70"/>
      <c r="B762" s="70"/>
      <c r="C762" s="70"/>
      <c r="D762" s="70"/>
      <c r="E762" s="70"/>
      <c r="F762" s="70"/>
      <c r="G762" s="70"/>
      <c r="H762" s="70"/>
      <c r="I762" s="86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ht="15.75" customHeight="1">
      <c r="A763" s="70"/>
      <c r="B763" s="70"/>
      <c r="C763" s="70"/>
      <c r="D763" s="70"/>
      <c r="E763" s="70"/>
      <c r="F763" s="70"/>
      <c r="G763" s="70"/>
      <c r="H763" s="70"/>
      <c r="I763" s="86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ht="15.75" customHeight="1">
      <c r="A764" s="70"/>
      <c r="B764" s="70"/>
      <c r="C764" s="70"/>
      <c r="D764" s="70"/>
      <c r="E764" s="70"/>
      <c r="F764" s="70"/>
      <c r="G764" s="70"/>
      <c r="H764" s="70"/>
      <c r="I764" s="86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ht="15.75" customHeight="1">
      <c r="A765" s="70"/>
      <c r="B765" s="70"/>
      <c r="C765" s="70"/>
      <c r="D765" s="70"/>
      <c r="E765" s="70"/>
      <c r="F765" s="70"/>
      <c r="G765" s="70"/>
      <c r="H765" s="70"/>
      <c r="I765" s="86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ht="15.75" customHeight="1">
      <c r="A766" s="70"/>
      <c r="B766" s="70"/>
      <c r="C766" s="70"/>
      <c r="D766" s="70"/>
      <c r="E766" s="70"/>
      <c r="F766" s="70"/>
      <c r="G766" s="70"/>
      <c r="H766" s="70"/>
      <c r="I766" s="86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ht="15.75" customHeight="1">
      <c r="A767" s="70"/>
      <c r="B767" s="70"/>
      <c r="C767" s="70"/>
      <c r="D767" s="70"/>
      <c r="E767" s="70"/>
      <c r="F767" s="70"/>
      <c r="G767" s="70"/>
      <c r="H767" s="70"/>
      <c r="I767" s="86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ht="15.75" customHeight="1">
      <c r="A768" s="70"/>
      <c r="B768" s="70"/>
      <c r="C768" s="70"/>
      <c r="D768" s="70"/>
      <c r="E768" s="70"/>
      <c r="F768" s="70"/>
      <c r="G768" s="70"/>
      <c r="H768" s="70"/>
      <c r="I768" s="86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ht="15.75" customHeight="1">
      <c r="A769" s="70"/>
      <c r="B769" s="70"/>
      <c r="C769" s="70"/>
      <c r="D769" s="70"/>
      <c r="E769" s="70"/>
      <c r="F769" s="70"/>
      <c r="G769" s="70"/>
      <c r="H769" s="70"/>
      <c r="I769" s="86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ht="15.75" customHeight="1">
      <c r="A770" s="70"/>
      <c r="B770" s="70"/>
      <c r="C770" s="70"/>
      <c r="D770" s="70"/>
      <c r="E770" s="70"/>
      <c r="F770" s="70"/>
      <c r="G770" s="70"/>
      <c r="H770" s="70"/>
      <c r="I770" s="86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ht="15.75" customHeight="1">
      <c r="A771" s="70"/>
      <c r="B771" s="70"/>
      <c r="C771" s="70"/>
      <c r="D771" s="70"/>
      <c r="E771" s="70"/>
      <c r="F771" s="70"/>
      <c r="G771" s="70"/>
      <c r="H771" s="70"/>
      <c r="I771" s="86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ht="15.75" customHeight="1">
      <c r="A772" s="70"/>
      <c r="B772" s="70"/>
      <c r="C772" s="70"/>
      <c r="D772" s="70"/>
      <c r="E772" s="70"/>
      <c r="F772" s="70"/>
      <c r="G772" s="70"/>
      <c r="H772" s="70"/>
      <c r="I772" s="86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ht="15.75" customHeight="1">
      <c r="A773" s="70"/>
      <c r="B773" s="70"/>
      <c r="C773" s="70"/>
      <c r="D773" s="70"/>
      <c r="E773" s="70"/>
      <c r="F773" s="70"/>
      <c r="G773" s="70"/>
      <c r="H773" s="70"/>
      <c r="I773" s="86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ht="15.75" customHeight="1">
      <c r="A774" s="70"/>
      <c r="B774" s="70"/>
      <c r="C774" s="70"/>
      <c r="D774" s="70"/>
      <c r="E774" s="70"/>
      <c r="F774" s="70"/>
      <c r="G774" s="70"/>
      <c r="H774" s="70"/>
      <c r="I774" s="86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ht="15.75" customHeight="1">
      <c r="A775" s="70"/>
      <c r="B775" s="70"/>
      <c r="C775" s="70"/>
      <c r="D775" s="70"/>
      <c r="E775" s="70"/>
      <c r="F775" s="70"/>
      <c r="G775" s="70"/>
      <c r="H775" s="70"/>
      <c r="I775" s="86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ht="15.75" customHeight="1">
      <c r="A776" s="70"/>
      <c r="B776" s="70"/>
      <c r="C776" s="70"/>
      <c r="D776" s="70"/>
      <c r="E776" s="70"/>
      <c r="F776" s="70"/>
      <c r="G776" s="70"/>
      <c r="H776" s="70"/>
      <c r="I776" s="86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ht="15.75" customHeight="1">
      <c r="A777" s="70"/>
      <c r="B777" s="70"/>
      <c r="C777" s="70"/>
      <c r="D777" s="70"/>
      <c r="E777" s="70"/>
      <c r="F777" s="70"/>
      <c r="G777" s="70"/>
      <c r="H777" s="70"/>
      <c r="I777" s="86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ht="15.75" customHeight="1">
      <c r="A778" s="70"/>
      <c r="B778" s="70"/>
      <c r="C778" s="70"/>
      <c r="D778" s="70"/>
      <c r="E778" s="70"/>
      <c r="F778" s="70"/>
      <c r="G778" s="70"/>
      <c r="H778" s="70"/>
      <c r="I778" s="86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ht="15.75" customHeight="1">
      <c r="A779" s="70"/>
      <c r="B779" s="70"/>
      <c r="C779" s="70"/>
      <c r="D779" s="70"/>
      <c r="E779" s="70"/>
      <c r="F779" s="70"/>
      <c r="G779" s="70"/>
      <c r="H779" s="70"/>
      <c r="I779" s="86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ht="15.75" customHeight="1">
      <c r="A780" s="70"/>
      <c r="B780" s="70"/>
      <c r="C780" s="70"/>
      <c r="D780" s="70"/>
      <c r="E780" s="70"/>
      <c r="F780" s="70"/>
      <c r="G780" s="70"/>
      <c r="H780" s="70"/>
      <c r="I780" s="86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ht="15.75" customHeight="1">
      <c r="A781" s="70"/>
      <c r="B781" s="70"/>
      <c r="C781" s="70"/>
      <c r="D781" s="70"/>
      <c r="E781" s="70"/>
      <c r="F781" s="70"/>
      <c r="G781" s="70"/>
      <c r="H781" s="70"/>
      <c r="I781" s="86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ht="15.75" customHeight="1">
      <c r="A782" s="70"/>
      <c r="B782" s="70"/>
      <c r="C782" s="70"/>
      <c r="D782" s="70"/>
      <c r="E782" s="70"/>
      <c r="F782" s="70"/>
      <c r="G782" s="70"/>
      <c r="H782" s="70"/>
      <c r="I782" s="86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ht="15.75" customHeight="1">
      <c r="A783" s="70"/>
      <c r="B783" s="70"/>
      <c r="C783" s="70"/>
      <c r="D783" s="70"/>
      <c r="E783" s="70"/>
      <c r="F783" s="70"/>
      <c r="G783" s="70"/>
      <c r="H783" s="70"/>
      <c r="I783" s="86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ht="15.75" customHeight="1">
      <c r="A784" s="70"/>
      <c r="B784" s="70"/>
      <c r="C784" s="70"/>
      <c r="D784" s="70"/>
      <c r="E784" s="70"/>
      <c r="F784" s="70"/>
      <c r="G784" s="70"/>
      <c r="H784" s="70"/>
      <c r="I784" s="86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ht="15.75" customHeight="1">
      <c r="A785" s="70"/>
      <c r="B785" s="70"/>
      <c r="C785" s="70"/>
      <c r="D785" s="70"/>
      <c r="E785" s="70"/>
      <c r="F785" s="70"/>
      <c r="G785" s="70"/>
      <c r="H785" s="70"/>
      <c r="I785" s="86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ht="15.75" customHeight="1">
      <c r="A786" s="70"/>
      <c r="B786" s="70"/>
      <c r="C786" s="70"/>
      <c r="D786" s="70"/>
      <c r="E786" s="70"/>
      <c r="F786" s="70"/>
      <c r="G786" s="70"/>
      <c r="H786" s="70"/>
      <c r="I786" s="86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ht="15.75" customHeight="1">
      <c r="A787" s="70"/>
      <c r="B787" s="70"/>
      <c r="C787" s="70"/>
      <c r="D787" s="70"/>
      <c r="E787" s="70"/>
      <c r="F787" s="70"/>
      <c r="G787" s="70"/>
      <c r="H787" s="70"/>
      <c r="I787" s="86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ht="15.75" customHeight="1">
      <c r="A788" s="70"/>
      <c r="B788" s="70"/>
      <c r="C788" s="70"/>
      <c r="D788" s="70"/>
      <c r="E788" s="70"/>
      <c r="F788" s="70"/>
      <c r="G788" s="70"/>
      <c r="H788" s="70"/>
      <c r="I788" s="86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ht="15.75" customHeight="1">
      <c r="A789" s="70"/>
      <c r="B789" s="70"/>
      <c r="C789" s="70"/>
      <c r="D789" s="70"/>
      <c r="E789" s="70"/>
      <c r="F789" s="70"/>
      <c r="G789" s="70"/>
      <c r="H789" s="70"/>
      <c r="I789" s="86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ht="15.75" customHeight="1">
      <c r="A790" s="70"/>
      <c r="B790" s="70"/>
      <c r="C790" s="70"/>
      <c r="D790" s="70"/>
      <c r="E790" s="70"/>
      <c r="F790" s="70"/>
      <c r="G790" s="70"/>
      <c r="H790" s="70"/>
      <c r="I790" s="86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ht="15.75" customHeight="1">
      <c r="A791" s="70"/>
      <c r="B791" s="70"/>
      <c r="C791" s="70"/>
      <c r="D791" s="70"/>
      <c r="E791" s="70"/>
      <c r="F791" s="70"/>
      <c r="G791" s="70"/>
      <c r="H791" s="70"/>
      <c r="I791" s="86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ht="15.75" customHeight="1">
      <c r="A792" s="70"/>
      <c r="B792" s="70"/>
      <c r="C792" s="70"/>
      <c r="D792" s="70"/>
      <c r="E792" s="70"/>
      <c r="F792" s="70"/>
      <c r="G792" s="70"/>
      <c r="H792" s="70"/>
      <c r="I792" s="86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ht="15.75" customHeight="1">
      <c r="A793" s="70"/>
      <c r="B793" s="70"/>
      <c r="C793" s="70"/>
      <c r="D793" s="70"/>
      <c r="E793" s="70"/>
      <c r="F793" s="70"/>
      <c r="G793" s="70"/>
      <c r="H793" s="70"/>
      <c r="I793" s="86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ht="15.75" customHeight="1">
      <c r="A794" s="70"/>
      <c r="B794" s="70"/>
      <c r="C794" s="70"/>
      <c r="D794" s="70"/>
      <c r="E794" s="70"/>
      <c r="F794" s="70"/>
      <c r="G794" s="70"/>
      <c r="H794" s="70"/>
      <c r="I794" s="86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ht="15.75" customHeight="1">
      <c r="A795" s="70"/>
      <c r="B795" s="70"/>
      <c r="C795" s="70"/>
      <c r="D795" s="70"/>
      <c r="E795" s="70"/>
      <c r="F795" s="70"/>
      <c r="G795" s="70"/>
      <c r="H795" s="70"/>
      <c r="I795" s="86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ht="15.75" customHeight="1">
      <c r="A796" s="70"/>
      <c r="B796" s="70"/>
      <c r="C796" s="70"/>
      <c r="D796" s="70"/>
      <c r="E796" s="70"/>
      <c r="F796" s="70"/>
      <c r="G796" s="70"/>
      <c r="H796" s="70"/>
      <c r="I796" s="86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ht="15.75" customHeight="1">
      <c r="A797" s="70"/>
      <c r="B797" s="70"/>
      <c r="C797" s="70"/>
      <c r="D797" s="70"/>
      <c r="E797" s="70"/>
      <c r="F797" s="70"/>
      <c r="G797" s="70"/>
      <c r="H797" s="70"/>
      <c r="I797" s="86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ht="15.75" customHeight="1">
      <c r="A798" s="70"/>
      <c r="B798" s="70"/>
      <c r="C798" s="70"/>
      <c r="D798" s="70"/>
      <c r="E798" s="70"/>
      <c r="F798" s="70"/>
      <c r="G798" s="70"/>
      <c r="H798" s="70"/>
      <c r="I798" s="86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ht="15.75" customHeight="1">
      <c r="A799" s="70"/>
      <c r="B799" s="70"/>
      <c r="C799" s="70"/>
      <c r="D799" s="70"/>
      <c r="E799" s="70"/>
      <c r="F799" s="70"/>
      <c r="G799" s="70"/>
      <c r="H799" s="70"/>
      <c r="I799" s="86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ht="15.75" customHeight="1">
      <c r="A800" s="70"/>
      <c r="B800" s="70"/>
      <c r="C800" s="70"/>
      <c r="D800" s="70"/>
      <c r="E800" s="70"/>
      <c r="F800" s="70"/>
      <c r="G800" s="70"/>
      <c r="H800" s="70"/>
      <c r="I800" s="86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ht="15.75" customHeight="1">
      <c r="A801" s="70"/>
      <c r="B801" s="70"/>
      <c r="C801" s="70"/>
      <c r="D801" s="70"/>
      <c r="E801" s="70"/>
      <c r="F801" s="70"/>
      <c r="G801" s="70"/>
      <c r="H801" s="70"/>
      <c r="I801" s="86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ht="15.75" customHeight="1">
      <c r="A802" s="70"/>
      <c r="B802" s="70"/>
      <c r="C802" s="70"/>
      <c r="D802" s="70"/>
      <c r="E802" s="70"/>
      <c r="F802" s="70"/>
      <c r="G802" s="70"/>
      <c r="H802" s="70"/>
      <c r="I802" s="86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ht="15.75" customHeight="1">
      <c r="A803" s="70"/>
      <c r="B803" s="70"/>
      <c r="C803" s="70"/>
      <c r="D803" s="70"/>
      <c r="E803" s="70"/>
      <c r="F803" s="70"/>
      <c r="G803" s="70"/>
      <c r="H803" s="70"/>
      <c r="I803" s="86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ht="15.75" customHeight="1">
      <c r="A804" s="70"/>
      <c r="B804" s="70"/>
      <c r="C804" s="70"/>
      <c r="D804" s="70"/>
      <c r="E804" s="70"/>
      <c r="F804" s="70"/>
      <c r="G804" s="70"/>
      <c r="H804" s="70"/>
      <c r="I804" s="86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ht="15.75" customHeight="1">
      <c r="A805" s="70"/>
      <c r="B805" s="70"/>
      <c r="C805" s="70"/>
      <c r="D805" s="70"/>
      <c r="E805" s="70"/>
      <c r="F805" s="70"/>
      <c r="G805" s="70"/>
      <c r="H805" s="70"/>
      <c r="I805" s="86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ht="15.75" customHeight="1">
      <c r="A806" s="70"/>
      <c r="B806" s="70"/>
      <c r="C806" s="70"/>
      <c r="D806" s="70"/>
      <c r="E806" s="70"/>
      <c r="F806" s="70"/>
      <c r="G806" s="70"/>
      <c r="H806" s="70"/>
      <c r="I806" s="86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ht="15.75" customHeight="1">
      <c r="A807" s="70"/>
      <c r="B807" s="70"/>
      <c r="C807" s="70"/>
      <c r="D807" s="70"/>
      <c r="E807" s="70"/>
      <c r="F807" s="70"/>
      <c r="G807" s="70"/>
      <c r="H807" s="70"/>
      <c r="I807" s="86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ht="15.75" customHeight="1">
      <c r="A808" s="70"/>
      <c r="B808" s="70"/>
      <c r="C808" s="70"/>
      <c r="D808" s="70"/>
      <c r="E808" s="70"/>
      <c r="F808" s="70"/>
      <c r="G808" s="70"/>
      <c r="H808" s="70"/>
      <c r="I808" s="86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ht="15.75" customHeight="1">
      <c r="A809" s="70"/>
      <c r="B809" s="70"/>
      <c r="C809" s="70"/>
      <c r="D809" s="70"/>
      <c r="E809" s="70"/>
      <c r="F809" s="70"/>
      <c r="G809" s="70"/>
      <c r="H809" s="70"/>
      <c r="I809" s="86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ht="15.75" customHeight="1">
      <c r="A810" s="70"/>
      <c r="B810" s="70"/>
      <c r="C810" s="70"/>
      <c r="D810" s="70"/>
      <c r="E810" s="70"/>
      <c r="F810" s="70"/>
      <c r="G810" s="70"/>
      <c r="H810" s="70"/>
      <c r="I810" s="86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ht="15.75" customHeight="1">
      <c r="A811" s="70"/>
      <c r="B811" s="70"/>
      <c r="C811" s="70"/>
      <c r="D811" s="70"/>
      <c r="E811" s="70"/>
      <c r="F811" s="70"/>
      <c r="G811" s="70"/>
      <c r="H811" s="70"/>
      <c r="I811" s="86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ht="15.75" customHeight="1">
      <c r="A812" s="70"/>
      <c r="B812" s="70"/>
      <c r="C812" s="70"/>
      <c r="D812" s="70"/>
      <c r="E812" s="70"/>
      <c r="F812" s="70"/>
      <c r="G812" s="70"/>
      <c r="H812" s="70"/>
      <c r="I812" s="86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ht="15.75" customHeight="1">
      <c r="A813" s="70"/>
      <c r="B813" s="70"/>
      <c r="C813" s="70"/>
      <c r="D813" s="70"/>
      <c r="E813" s="70"/>
      <c r="F813" s="70"/>
      <c r="G813" s="70"/>
      <c r="H813" s="70"/>
      <c r="I813" s="86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ht="15.75" customHeight="1">
      <c r="A814" s="70"/>
      <c r="B814" s="70"/>
      <c r="C814" s="70"/>
      <c r="D814" s="70"/>
      <c r="E814" s="70"/>
      <c r="F814" s="70"/>
      <c r="G814" s="70"/>
      <c r="H814" s="70"/>
      <c r="I814" s="86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ht="15.75" customHeight="1">
      <c r="A815" s="70"/>
      <c r="B815" s="70"/>
      <c r="C815" s="70"/>
      <c r="D815" s="70"/>
      <c r="E815" s="70"/>
      <c r="F815" s="70"/>
      <c r="G815" s="70"/>
      <c r="H815" s="70"/>
      <c r="I815" s="86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ht="15.75" customHeight="1">
      <c r="A816" s="70"/>
      <c r="B816" s="70"/>
      <c r="C816" s="70"/>
      <c r="D816" s="70"/>
      <c r="E816" s="70"/>
      <c r="F816" s="70"/>
      <c r="G816" s="70"/>
      <c r="H816" s="70"/>
      <c r="I816" s="86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ht="15.75" customHeight="1">
      <c r="A817" s="70"/>
      <c r="B817" s="70"/>
      <c r="C817" s="70"/>
      <c r="D817" s="70"/>
      <c r="E817" s="70"/>
      <c r="F817" s="70"/>
      <c r="G817" s="70"/>
      <c r="H817" s="70"/>
      <c r="I817" s="86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ht="15.75" customHeight="1">
      <c r="A818" s="70"/>
      <c r="B818" s="70"/>
      <c r="C818" s="70"/>
      <c r="D818" s="70"/>
      <c r="E818" s="70"/>
      <c r="F818" s="70"/>
      <c r="G818" s="70"/>
      <c r="H818" s="70"/>
      <c r="I818" s="86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ht="15.75" customHeight="1">
      <c r="A819" s="70"/>
      <c r="B819" s="70"/>
      <c r="C819" s="70"/>
      <c r="D819" s="70"/>
      <c r="E819" s="70"/>
      <c r="F819" s="70"/>
      <c r="G819" s="70"/>
      <c r="H819" s="70"/>
      <c r="I819" s="86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ht="15.75" customHeight="1">
      <c r="A820" s="70"/>
      <c r="B820" s="70"/>
      <c r="C820" s="70"/>
      <c r="D820" s="70"/>
      <c r="E820" s="70"/>
      <c r="F820" s="70"/>
      <c r="G820" s="70"/>
      <c r="H820" s="70"/>
      <c r="I820" s="86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ht="15.75" customHeight="1">
      <c r="A821" s="70"/>
      <c r="B821" s="70"/>
      <c r="C821" s="70"/>
      <c r="D821" s="70"/>
      <c r="E821" s="70"/>
      <c r="F821" s="70"/>
      <c r="G821" s="70"/>
      <c r="H821" s="70"/>
      <c r="I821" s="86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ht="15.75" customHeight="1">
      <c r="A822" s="70"/>
      <c r="B822" s="70"/>
      <c r="C822" s="70"/>
      <c r="D822" s="70"/>
      <c r="E822" s="70"/>
      <c r="F822" s="70"/>
      <c r="G822" s="70"/>
      <c r="H822" s="70"/>
      <c r="I822" s="86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ht="15.75" customHeight="1">
      <c r="A823" s="70"/>
      <c r="B823" s="70"/>
      <c r="C823" s="70"/>
      <c r="D823" s="70"/>
      <c r="E823" s="70"/>
      <c r="F823" s="70"/>
      <c r="G823" s="70"/>
      <c r="H823" s="70"/>
      <c r="I823" s="86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ht="15.75" customHeight="1">
      <c r="A824" s="70"/>
      <c r="B824" s="70"/>
      <c r="C824" s="70"/>
      <c r="D824" s="70"/>
      <c r="E824" s="70"/>
      <c r="F824" s="70"/>
      <c r="G824" s="70"/>
      <c r="H824" s="70"/>
      <c r="I824" s="86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ht="15.75" customHeight="1">
      <c r="A825" s="70"/>
      <c r="B825" s="70"/>
      <c r="C825" s="70"/>
      <c r="D825" s="70"/>
      <c r="E825" s="70"/>
      <c r="F825" s="70"/>
      <c r="G825" s="70"/>
      <c r="H825" s="70"/>
      <c r="I825" s="86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ht="15.75" customHeight="1">
      <c r="A826" s="70"/>
      <c r="B826" s="70"/>
      <c r="C826" s="70"/>
      <c r="D826" s="70"/>
      <c r="E826" s="70"/>
      <c r="F826" s="70"/>
      <c r="G826" s="70"/>
      <c r="H826" s="70"/>
      <c r="I826" s="86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ht="15.75" customHeight="1">
      <c r="A827" s="70"/>
      <c r="B827" s="70"/>
      <c r="C827" s="70"/>
      <c r="D827" s="70"/>
      <c r="E827" s="70"/>
      <c r="F827" s="70"/>
      <c r="G827" s="70"/>
      <c r="H827" s="70"/>
      <c r="I827" s="86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ht="15.75" customHeight="1">
      <c r="A828" s="70"/>
      <c r="B828" s="70"/>
      <c r="C828" s="70"/>
      <c r="D828" s="70"/>
      <c r="E828" s="70"/>
      <c r="F828" s="70"/>
      <c r="G828" s="70"/>
      <c r="H828" s="70"/>
      <c r="I828" s="86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ht="15.75" customHeight="1">
      <c r="A829" s="70"/>
      <c r="B829" s="70"/>
      <c r="C829" s="70"/>
      <c r="D829" s="70"/>
      <c r="E829" s="70"/>
      <c r="F829" s="70"/>
      <c r="G829" s="70"/>
      <c r="H829" s="70"/>
      <c r="I829" s="86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ht="15.75" customHeight="1">
      <c r="A830" s="70"/>
      <c r="B830" s="70"/>
      <c r="C830" s="70"/>
      <c r="D830" s="70"/>
      <c r="E830" s="70"/>
      <c r="F830" s="70"/>
      <c r="G830" s="70"/>
      <c r="H830" s="70"/>
      <c r="I830" s="86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ht="15.75" customHeight="1">
      <c r="A831" s="70"/>
      <c r="B831" s="70"/>
      <c r="C831" s="70"/>
      <c r="D831" s="70"/>
      <c r="E831" s="70"/>
      <c r="F831" s="70"/>
      <c r="G831" s="70"/>
      <c r="H831" s="70"/>
      <c r="I831" s="86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ht="15.75" customHeight="1">
      <c r="A832" s="70"/>
      <c r="B832" s="70"/>
      <c r="C832" s="70"/>
      <c r="D832" s="70"/>
      <c r="E832" s="70"/>
      <c r="F832" s="70"/>
      <c r="G832" s="70"/>
      <c r="H832" s="70"/>
      <c r="I832" s="86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ht="15.75" customHeight="1">
      <c r="A833" s="70"/>
      <c r="B833" s="70"/>
      <c r="C833" s="70"/>
      <c r="D833" s="70"/>
      <c r="E833" s="70"/>
      <c r="F833" s="70"/>
      <c r="G833" s="70"/>
      <c r="H833" s="70"/>
      <c r="I833" s="86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ht="15.75" customHeight="1">
      <c r="A834" s="70"/>
      <c r="B834" s="70"/>
      <c r="C834" s="70"/>
      <c r="D834" s="70"/>
      <c r="E834" s="70"/>
      <c r="F834" s="70"/>
      <c r="G834" s="70"/>
      <c r="H834" s="70"/>
      <c r="I834" s="86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ht="15.75" customHeight="1">
      <c r="A835" s="70"/>
      <c r="B835" s="70"/>
      <c r="C835" s="70"/>
      <c r="D835" s="70"/>
      <c r="E835" s="70"/>
      <c r="F835" s="70"/>
      <c r="G835" s="70"/>
      <c r="H835" s="70"/>
      <c r="I835" s="86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ht="15.75" customHeight="1">
      <c r="A836" s="70"/>
      <c r="B836" s="70"/>
      <c r="C836" s="70"/>
      <c r="D836" s="70"/>
      <c r="E836" s="70"/>
      <c r="F836" s="70"/>
      <c r="G836" s="70"/>
      <c r="H836" s="70"/>
      <c r="I836" s="86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ht="15.75" customHeight="1">
      <c r="A837" s="70"/>
      <c r="B837" s="70"/>
      <c r="C837" s="70"/>
      <c r="D837" s="70"/>
      <c r="E837" s="70"/>
      <c r="F837" s="70"/>
      <c r="G837" s="70"/>
      <c r="H837" s="70"/>
      <c r="I837" s="86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ht="15.75" customHeight="1">
      <c r="A838" s="70"/>
      <c r="B838" s="70"/>
      <c r="C838" s="70"/>
      <c r="D838" s="70"/>
      <c r="E838" s="70"/>
      <c r="F838" s="70"/>
      <c r="G838" s="70"/>
      <c r="H838" s="70"/>
      <c r="I838" s="86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ht="15.75" customHeight="1">
      <c r="A839" s="70"/>
      <c r="B839" s="70"/>
      <c r="C839" s="70"/>
      <c r="D839" s="70"/>
      <c r="E839" s="70"/>
      <c r="F839" s="70"/>
      <c r="G839" s="70"/>
      <c r="H839" s="70"/>
      <c r="I839" s="86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ht="15.75" customHeight="1">
      <c r="A840" s="70"/>
      <c r="B840" s="70"/>
      <c r="C840" s="70"/>
      <c r="D840" s="70"/>
      <c r="E840" s="70"/>
      <c r="F840" s="70"/>
      <c r="G840" s="70"/>
      <c r="H840" s="70"/>
      <c r="I840" s="86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ht="15.75" customHeight="1">
      <c r="A841" s="70"/>
      <c r="B841" s="70"/>
      <c r="C841" s="70"/>
      <c r="D841" s="70"/>
      <c r="E841" s="70"/>
      <c r="F841" s="70"/>
      <c r="G841" s="70"/>
      <c r="H841" s="70"/>
      <c r="I841" s="86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ht="15.75" customHeight="1">
      <c r="A842" s="70"/>
      <c r="B842" s="70"/>
      <c r="C842" s="70"/>
      <c r="D842" s="70"/>
      <c r="E842" s="70"/>
      <c r="F842" s="70"/>
      <c r="G842" s="70"/>
      <c r="H842" s="70"/>
      <c r="I842" s="86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ht="15.75" customHeight="1">
      <c r="A843" s="70"/>
      <c r="B843" s="70"/>
      <c r="C843" s="70"/>
      <c r="D843" s="70"/>
      <c r="E843" s="70"/>
      <c r="F843" s="70"/>
      <c r="G843" s="70"/>
      <c r="H843" s="70"/>
      <c r="I843" s="86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ht="15.75" customHeight="1">
      <c r="A844" s="70"/>
      <c r="B844" s="70"/>
      <c r="C844" s="70"/>
      <c r="D844" s="70"/>
      <c r="E844" s="70"/>
      <c r="F844" s="70"/>
      <c r="G844" s="70"/>
      <c r="H844" s="70"/>
      <c r="I844" s="86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ht="15.75" customHeight="1">
      <c r="A845" s="70"/>
      <c r="B845" s="70"/>
      <c r="C845" s="70"/>
      <c r="D845" s="70"/>
      <c r="E845" s="70"/>
      <c r="F845" s="70"/>
      <c r="G845" s="70"/>
      <c r="H845" s="70"/>
      <c r="I845" s="86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ht="15.75" customHeight="1">
      <c r="A846" s="70"/>
      <c r="B846" s="70"/>
      <c r="C846" s="70"/>
      <c r="D846" s="70"/>
      <c r="E846" s="70"/>
      <c r="F846" s="70"/>
      <c r="G846" s="70"/>
      <c r="H846" s="70"/>
      <c r="I846" s="86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ht="15.75" customHeight="1">
      <c r="A847" s="70"/>
      <c r="B847" s="70"/>
      <c r="C847" s="70"/>
      <c r="D847" s="70"/>
      <c r="E847" s="70"/>
      <c r="F847" s="70"/>
      <c r="G847" s="70"/>
      <c r="H847" s="70"/>
      <c r="I847" s="86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ht="15.75" customHeight="1">
      <c r="A848" s="70"/>
      <c r="B848" s="70"/>
      <c r="C848" s="70"/>
      <c r="D848" s="70"/>
      <c r="E848" s="70"/>
      <c r="F848" s="70"/>
      <c r="G848" s="70"/>
      <c r="H848" s="70"/>
      <c r="I848" s="86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ht="15.75" customHeight="1">
      <c r="A849" s="70"/>
      <c r="B849" s="70"/>
      <c r="C849" s="70"/>
      <c r="D849" s="70"/>
      <c r="E849" s="70"/>
      <c r="F849" s="70"/>
      <c r="G849" s="70"/>
      <c r="H849" s="70"/>
      <c r="I849" s="86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ht="15.75" customHeight="1">
      <c r="A850" s="70"/>
      <c r="B850" s="70"/>
      <c r="C850" s="70"/>
      <c r="D850" s="70"/>
      <c r="E850" s="70"/>
      <c r="F850" s="70"/>
      <c r="G850" s="70"/>
      <c r="H850" s="70"/>
      <c r="I850" s="86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ht="15.75" customHeight="1">
      <c r="A851" s="70"/>
      <c r="B851" s="70"/>
      <c r="C851" s="70"/>
      <c r="D851" s="70"/>
      <c r="E851" s="70"/>
      <c r="F851" s="70"/>
      <c r="G851" s="70"/>
      <c r="H851" s="70"/>
      <c r="I851" s="86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ht="15.75" customHeight="1">
      <c r="A852" s="70"/>
      <c r="B852" s="70"/>
      <c r="C852" s="70"/>
      <c r="D852" s="70"/>
      <c r="E852" s="70"/>
      <c r="F852" s="70"/>
      <c r="G852" s="70"/>
      <c r="H852" s="70"/>
      <c r="I852" s="86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ht="15.75" customHeight="1">
      <c r="A853" s="70"/>
      <c r="B853" s="70"/>
      <c r="C853" s="70"/>
      <c r="D853" s="70"/>
      <c r="E853" s="70"/>
      <c r="F853" s="70"/>
      <c r="G853" s="70"/>
      <c r="H853" s="70"/>
      <c r="I853" s="86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ht="15.75" customHeight="1">
      <c r="A854" s="70"/>
      <c r="B854" s="70"/>
      <c r="C854" s="70"/>
      <c r="D854" s="70"/>
      <c r="E854" s="70"/>
      <c r="F854" s="70"/>
      <c r="G854" s="70"/>
      <c r="H854" s="70"/>
      <c r="I854" s="86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ht="15.75" customHeight="1">
      <c r="A855" s="70"/>
      <c r="B855" s="70"/>
      <c r="C855" s="70"/>
      <c r="D855" s="70"/>
      <c r="E855" s="70"/>
      <c r="F855" s="70"/>
      <c r="G855" s="70"/>
      <c r="H855" s="70"/>
      <c r="I855" s="86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ht="15.75" customHeight="1">
      <c r="A856" s="70"/>
      <c r="B856" s="70"/>
      <c r="C856" s="70"/>
      <c r="D856" s="70"/>
      <c r="E856" s="70"/>
      <c r="F856" s="70"/>
      <c r="G856" s="70"/>
      <c r="H856" s="70"/>
      <c r="I856" s="86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ht="15.75" customHeight="1">
      <c r="A857" s="70"/>
      <c r="B857" s="70"/>
      <c r="C857" s="70"/>
      <c r="D857" s="70"/>
      <c r="E857" s="70"/>
      <c r="F857" s="70"/>
      <c r="G857" s="70"/>
      <c r="H857" s="70"/>
      <c r="I857" s="86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ht="15.75" customHeight="1">
      <c r="A858" s="70"/>
      <c r="B858" s="70"/>
      <c r="C858" s="70"/>
      <c r="D858" s="70"/>
      <c r="E858" s="70"/>
      <c r="F858" s="70"/>
      <c r="G858" s="70"/>
      <c r="H858" s="70"/>
      <c r="I858" s="86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ht="15.75" customHeight="1">
      <c r="A859" s="70"/>
      <c r="B859" s="70"/>
      <c r="C859" s="70"/>
      <c r="D859" s="70"/>
      <c r="E859" s="70"/>
      <c r="F859" s="70"/>
      <c r="G859" s="70"/>
      <c r="H859" s="70"/>
      <c r="I859" s="86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ht="15.75" customHeight="1">
      <c r="A860" s="70"/>
      <c r="B860" s="70"/>
      <c r="C860" s="70"/>
      <c r="D860" s="70"/>
      <c r="E860" s="70"/>
      <c r="F860" s="70"/>
      <c r="G860" s="70"/>
      <c r="H860" s="70"/>
      <c r="I860" s="86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ht="15.75" customHeight="1">
      <c r="A861" s="70"/>
      <c r="B861" s="70"/>
      <c r="C861" s="70"/>
      <c r="D861" s="70"/>
      <c r="E861" s="70"/>
      <c r="F861" s="70"/>
      <c r="G861" s="70"/>
      <c r="H861" s="70"/>
      <c r="I861" s="86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ht="15.75" customHeight="1">
      <c r="A862" s="70"/>
      <c r="B862" s="70"/>
      <c r="C862" s="70"/>
      <c r="D862" s="70"/>
      <c r="E862" s="70"/>
      <c r="F862" s="70"/>
      <c r="G862" s="70"/>
      <c r="H862" s="70"/>
      <c r="I862" s="86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ht="15.75" customHeight="1">
      <c r="A863" s="70"/>
      <c r="B863" s="70"/>
      <c r="C863" s="70"/>
      <c r="D863" s="70"/>
      <c r="E863" s="70"/>
      <c r="F863" s="70"/>
      <c r="G863" s="70"/>
      <c r="H863" s="70"/>
      <c r="I863" s="86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ht="15.75" customHeight="1">
      <c r="A864" s="70"/>
      <c r="B864" s="70"/>
      <c r="C864" s="70"/>
      <c r="D864" s="70"/>
      <c r="E864" s="70"/>
      <c r="F864" s="70"/>
      <c r="G864" s="70"/>
      <c r="H864" s="70"/>
      <c r="I864" s="86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ht="15.75" customHeight="1">
      <c r="A865" s="70"/>
      <c r="B865" s="70"/>
      <c r="C865" s="70"/>
      <c r="D865" s="70"/>
      <c r="E865" s="70"/>
      <c r="F865" s="70"/>
      <c r="G865" s="70"/>
      <c r="H865" s="70"/>
      <c r="I865" s="86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ht="15.75" customHeight="1">
      <c r="A866" s="70"/>
      <c r="B866" s="70"/>
      <c r="C866" s="70"/>
      <c r="D866" s="70"/>
      <c r="E866" s="70"/>
      <c r="F866" s="70"/>
      <c r="G866" s="70"/>
      <c r="H866" s="70"/>
      <c r="I866" s="86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ht="15.75" customHeight="1">
      <c r="A867" s="70"/>
      <c r="B867" s="70"/>
      <c r="C867" s="70"/>
      <c r="D867" s="70"/>
      <c r="E867" s="70"/>
      <c r="F867" s="70"/>
      <c r="G867" s="70"/>
      <c r="H867" s="70"/>
      <c r="I867" s="86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ht="15.75" customHeight="1">
      <c r="A868" s="70"/>
      <c r="B868" s="70"/>
      <c r="C868" s="70"/>
      <c r="D868" s="70"/>
      <c r="E868" s="70"/>
      <c r="F868" s="70"/>
      <c r="G868" s="70"/>
      <c r="H868" s="70"/>
      <c r="I868" s="86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ht="15.75" customHeight="1">
      <c r="A869" s="70"/>
      <c r="B869" s="70"/>
      <c r="C869" s="70"/>
      <c r="D869" s="70"/>
      <c r="E869" s="70"/>
      <c r="F869" s="70"/>
      <c r="G869" s="70"/>
      <c r="H869" s="70"/>
      <c r="I869" s="86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ht="15.75" customHeight="1">
      <c r="A870" s="70"/>
      <c r="B870" s="70"/>
      <c r="C870" s="70"/>
      <c r="D870" s="70"/>
      <c r="E870" s="70"/>
      <c r="F870" s="70"/>
      <c r="G870" s="70"/>
      <c r="H870" s="70"/>
      <c r="I870" s="86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ht="15.75" customHeight="1">
      <c r="A871" s="70"/>
      <c r="B871" s="70"/>
      <c r="C871" s="70"/>
      <c r="D871" s="70"/>
      <c r="E871" s="70"/>
      <c r="F871" s="70"/>
      <c r="G871" s="70"/>
      <c r="H871" s="70"/>
      <c r="I871" s="86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ht="15.75" customHeight="1">
      <c r="A872" s="70"/>
      <c r="B872" s="70"/>
      <c r="C872" s="70"/>
      <c r="D872" s="70"/>
      <c r="E872" s="70"/>
      <c r="F872" s="70"/>
      <c r="G872" s="70"/>
      <c r="H872" s="70"/>
      <c r="I872" s="86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ht="15.75" customHeight="1">
      <c r="A873" s="70"/>
      <c r="B873" s="70"/>
      <c r="C873" s="70"/>
      <c r="D873" s="70"/>
      <c r="E873" s="70"/>
      <c r="F873" s="70"/>
      <c r="G873" s="70"/>
      <c r="H873" s="70"/>
      <c r="I873" s="86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ht="15.75" customHeight="1">
      <c r="A874" s="70"/>
      <c r="B874" s="70"/>
      <c r="C874" s="70"/>
      <c r="D874" s="70"/>
      <c r="E874" s="70"/>
      <c r="F874" s="70"/>
      <c r="G874" s="70"/>
      <c r="H874" s="70"/>
      <c r="I874" s="86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ht="15.75" customHeight="1">
      <c r="A875" s="70"/>
      <c r="B875" s="70"/>
      <c r="C875" s="70"/>
      <c r="D875" s="70"/>
      <c r="E875" s="70"/>
      <c r="F875" s="70"/>
      <c r="G875" s="70"/>
      <c r="H875" s="70"/>
      <c r="I875" s="86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ht="15.75" customHeight="1">
      <c r="A876" s="70"/>
      <c r="B876" s="70"/>
      <c r="C876" s="70"/>
      <c r="D876" s="70"/>
      <c r="E876" s="70"/>
      <c r="F876" s="70"/>
      <c r="G876" s="70"/>
      <c r="H876" s="70"/>
      <c r="I876" s="86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ht="15.75" customHeight="1">
      <c r="A877" s="70"/>
      <c r="B877" s="70"/>
      <c r="C877" s="70"/>
      <c r="D877" s="70"/>
      <c r="E877" s="70"/>
      <c r="F877" s="70"/>
      <c r="G877" s="70"/>
      <c r="H877" s="70"/>
      <c r="I877" s="86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ht="15.75" customHeight="1">
      <c r="A878" s="70"/>
      <c r="B878" s="70"/>
      <c r="C878" s="70"/>
      <c r="D878" s="70"/>
      <c r="E878" s="70"/>
      <c r="F878" s="70"/>
      <c r="G878" s="70"/>
      <c r="H878" s="70"/>
      <c r="I878" s="86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ht="15.75" customHeight="1">
      <c r="A879" s="70"/>
      <c r="B879" s="70"/>
      <c r="C879" s="70"/>
      <c r="D879" s="70"/>
      <c r="E879" s="70"/>
      <c r="F879" s="70"/>
      <c r="G879" s="70"/>
      <c r="H879" s="70"/>
      <c r="I879" s="86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ht="15.75" customHeight="1">
      <c r="A880" s="70"/>
      <c r="B880" s="70"/>
      <c r="C880" s="70"/>
      <c r="D880" s="70"/>
      <c r="E880" s="70"/>
      <c r="F880" s="70"/>
      <c r="G880" s="70"/>
      <c r="H880" s="70"/>
      <c r="I880" s="86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ht="15.75" customHeight="1">
      <c r="A881" s="70"/>
      <c r="B881" s="70"/>
      <c r="C881" s="70"/>
      <c r="D881" s="70"/>
      <c r="E881" s="70"/>
      <c r="F881" s="70"/>
      <c r="G881" s="70"/>
      <c r="H881" s="70"/>
      <c r="I881" s="86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ht="15.75" customHeight="1">
      <c r="A882" s="70"/>
      <c r="B882" s="70"/>
      <c r="C882" s="70"/>
      <c r="D882" s="70"/>
      <c r="E882" s="70"/>
      <c r="F882" s="70"/>
      <c r="G882" s="70"/>
      <c r="H882" s="70"/>
      <c r="I882" s="86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ht="15.75" customHeight="1">
      <c r="A883" s="70"/>
      <c r="B883" s="70"/>
      <c r="C883" s="70"/>
      <c r="D883" s="70"/>
      <c r="E883" s="70"/>
      <c r="F883" s="70"/>
      <c r="G883" s="70"/>
      <c r="H883" s="70"/>
      <c r="I883" s="86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ht="15.75" customHeight="1">
      <c r="A884" s="70"/>
      <c r="B884" s="70"/>
      <c r="C884" s="70"/>
      <c r="D884" s="70"/>
      <c r="E884" s="70"/>
      <c r="F884" s="70"/>
      <c r="G884" s="70"/>
      <c r="H884" s="70"/>
      <c r="I884" s="86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ht="15.75" customHeight="1">
      <c r="A885" s="70"/>
      <c r="B885" s="70"/>
      <c r="C885" s="70"/>
      <c r="D885" s="70"/>
      <c r="E885" s="70"/>
      <c r="F885" s="70"/>
      <c r="G885" s="70"/>
      <c r="H885" s="70"/>
      <c r="I885" s="86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ht="15.75" customHeight="1">
      <c r="A886" s="70"/>
      <c r="B886" s="70"/>
      <c r="C886" s="70"/>
      <c r="D886" s="70"/>
      <c r="E886" s="70"/>
      <c r="F886" s="70"/>
      <c r="G886" s="70"/>
      <c r="H886" s="70"/>
      <c r="I886" s="86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ht="15.75" customHeight="1">
      <c r="A887" s="70"/>
      <c r="B887" s="70"/>
      <c r="C887" s="70"/>
      <c r="D887" s="70"/>
      <c r="E887" s="70"/>
      <c r="F887" s="70"/>
      <c r="G887" s="70"/>
      <c r="H887" s="70"/>
      <c r="I887" s="86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ht="15.75" customHeight="1">
      <c r="A888" s="70"/>
      <c r="B888" s="70"/>
      <c r="C888" s="70"/>
      <c r="D888" s="70"/>
      <c r="E888" s="70"/>
      <c r="F888" s="70"/>
      <c r="G888" s="70"/>
      <c r="H888" s="70"/>
      <c r="I888" s="86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ht="15.75" customHeight="1">
      <c r="A889" s="70"/>
      <c r="B889" s="70"/>
      <c r="C889" s="70"/>
      <c r="D889" s="70"/>
      <c r="E889" s="70"/>
      <c r="F889" s="70"/>
      <c r="G889" s="70"/>
      <c r="H889" s="70"/>
      <c r="I889" s="86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ht="15.75" customHeight="1">
      <c r="A890" s="70"/>
      <c r="B890" s="70"/>
      <c r="C890" s="70"/>
      <c r="D890" s="70"/>
      <c r="E890" s="70"/>
      <c r="F890" s="70"/>
      <c r="G890" s="70"/>
      <c r="H890" s="70"/>
      <c r="I890" s="86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ht="15.75" customHeight="1">
      <c r="A891" s="70"/>
      <c r="B891" s="70"/>
      <c r="C891" s="70"/>
      <c r="D891" s="70"/>
      <c r="E891" s="70"/>
      <c r="F891" s="70"/>
      <c r="G891" s="70"/>
      <c r="H891" s="70"/>
      <c r="I891" s="86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ht="15.75" customHeight="1">
      <c r="A892" s="70"/>
      <c r="B892" s="70"/>
      <c r="C892" s="70"/>
      <c r="D892" s="70"/>
      <c r="E892" s="70"/>
      <c r="F892" s="70"/>
      <c r="G892" s="70"/>
      <c r="H892" s="70"/>
      <c r="I892" s="86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ht="15.75" customHeight="1">
      <c r="A893" s="70"/>
      <c r="B893" s="70"/>
      <c r="C893" s="70"/>
      <c r="D893" s="70"/>
      <c r="E893" s="70"/>
      <c r="F893" s="70"/>
      <c r="G893" s="70"/>
      <c r="H893" s="70"/>
      <c r="I893" s="86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ht="15.75" customHeight="1">
      <c r="A894" s="70"/>
      <c r="B894" s="70"/>
      <c r="C894" s="70"/>
      <c r="D894" s="70"/>
      <c r="E894" s="70"/>
      <c r="F894" s="70"/>
      <c r="G894" s="70"/>
      <c r="H894" s="70"/>
      <c r="I894" s="86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ht="15.75" customHeight="1">
      <c r="A895" s="70"/>
      <c r="B895" s="70"/>
      <c r="C895" s="70"/>
      <c r="D895" s="70"/>
      <c r="E895" s="70"/>
      <c r="F895" s="70"/>
      <c r="G895" s="70"/>
      <c r="H895" s="70"/>
      <c r="I895" s="86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ht="15.75" customHeight="1">
      <c r="A896" s="70"/>
      <c r="B896" s="70"/>
      <c r="C896" s="70"/>
      <c r="D896" s="70"/>
      <c r="E896" s="70"/>
      <c r="F896" s="70"/>
      <c r="G896" s="70"/>
      <c r="H896" s="70"/>
      <c r="I896" s="86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ht="15.75" customHeight="1">
      <c r="A897" s="70"/>
      <c r="B897" s="70"/>
      <c r="C897" s="70"/>
      <c r="D897" s="70"/>
      <c r="E897" s="70"/>
      <c r="F897" s="70"/>
      <c r="G897" s="70"/>
      <c r="H897" s="70"/>
      <c r="I897" s="86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ht="15.75" customHeight="1">
      <c r="A898" s="70"/>
      <c r="B898" s="70"/>
      <c r="C898" s="70"/>
      <c r="D898" s="70"/>
      <c r="E898" s="70"/>
      <c r="F898" s="70"/>
      <c r="G898" s="70"/>
      <c r="H898" s="70"/>
      <c r="I898" s="86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ht="15.75" customHeight="1">
      <c r="A899" s="70"/>
      <c r="B899" s="70"/>
      <c r="C899" s="70"/>
      <c r="D899" s="70"/>
      <c r="E899" s="70"/>
      <c r="F899" s="70"/>
      <c r="G899" s="70"/>
      <c r="H899" s="70"/>
      <c r="I899" s="86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ht="15.75" customHeight="1">
      <c r="A900" s="70"/>
      <c r="B900" s="70"/>
      <c r="C900" s="70"/>
      <c r="D900" s="70"/>
      <c r="E900" s="70"/>
      <c r="F900" s="70"/>
      <c r="G900" s="70"/>
      <c r="H900" s="70"/>
      <c r="I900" s="86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ht="15.75" customHeight="1">
      <c r="A901" s="70"/>
      <c r="B901" s="70"/>
      <c r="C901" s="70"/>
      <c r="D901" s="70"/>
      <c r="E901" s="70"/>
      <c r="F901" s="70"/>
      <c r="G901" s="70"/>
      <c r="H901" s="70"/>
      <c r="I901" s="86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ht="15.75" customHeight="1">
      <c r="A902" s="70"/>
      <c r="B902" s="70"/>
      <c r="C902" s="70"/>
      <c r="D902" s="70"/>
      <c r="E902" s="70"/>
      <c r="F902" s="70"/>
      <c r="G902" s="70"/>
      <c r="H902" s="70"/>
      <c r="I902" s="86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ht="15.75" customHeight="1">
      <c r="A903" s="70"/>
      <c r="B903" s="70"/>
      <c r="C903" s="70"/>
      <c r="D903" s="70"/>
      <c r="E903" s="70"/>
      <c r="F903" s="70"/>
      <c r="G903" s="70"/>
      <c r="H903" s="70"/>
      <c r="I903" s="86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ht="15.75" customHeight="1">
      <c r="A904" s="70"/>
      <c r="B904" s="70"/>
      <c r="C904" s="70"/>
      <c r="D904" s="70"/>
      <c r="E904" s="70"/>
      <c r="F904" s="70"/>
      <c r="G904" s="70"/>
      <c r="H904" s="70"/>
      <c r="I904" s="86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ht="15.75" customHeight="1">
      <c r="A905" s="70"/>
      <c r="B905" s="70"/>
      <c r="C905" s="70"/>
      <c r="D905" s="70"/>
      <c r="E905" s="70"/>
      <c r="F905" s="70"/>
      <c r="G905" s="70"/>
      <c r="H905" s="70"/>
      <c r="I905" s="86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ht="15.75" customHeight="1">
      <c r="A906" s="70"/>
      <c r="B906" s="70"/>
      <c r="C906" s="70"/>
      <c r="D906" s="70"/>
      <c r="E906" s="70"/>
      <c r="F906" s="70"/>
      <c r="G906" s="70"/>
      <c r="H906" s="70"/>
      <c r="I906" s="86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ht="15.75" customHeight="1">
      <c r="A907" s="70"/>
      <c r="B907" s="70"/>
      <c r="C907" s="70"/>
      <c r="D907" s="70"/>
      <c r="E907" s="70"/>
      <c r="F907" s="70"/>
      <c r="G907" s="70"/>
      <c r="H907" s="70"/>
      <c r="I907" s="86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ht="15.75" customHeight="1">
      <c r="A908" s="70"/>
      <c r="B908" s="70"/>
      <c r="C908" s="70"/>
      <c r="D908" s="70"/>
      <c r="E908" s="70"/>
      <c r="F908" s="70"/>
      <c r="G908" s="70"/>
      <c r="H908" s="70"/>
      <c r="I908" s="86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ht="15.75" customHeight="1">
      <c r="A909" s="70"/>
      <c r="B909" s="70"/>
      <c r="C909" s="70"/>
      <c r="D909" s="70"/>
      <c r="E909" s="70"/>
      <c r="F909" s="70"/>
      <c r="G909" s="70"/>
      <c r="H909" s="70"/>
      <c r="I909" s="86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ht="15.75" customHeight="1">
      <c r="A910" s="70"/>
      <c r="B910" s="70"/>
      <c r="C910" s="70"/>
      <c r="D910" s="70"/>
      <c r="E910" s="70"/>
      <c r="F910" s="70"/>
      <c r="G910" s="70"/>
      <c r="H910" s="70"/>
      <c r="I910" s="86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ht="15.75" customHeight="1">
      <c r="A911" s="70"/>
      <c r="B911" s="70"/>
      <c r="C911" s="70"/>
      <c r="D911" s="70"/>
      <c r="E911" s="70"/>
      <c r="F911" s="70"/>
      <c r="G911" s="70"/>
      <c r="H911" s="70"/>
      <c r="I911" s="86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ht="15.75" customHeight="1">
      <c r="A912" s="70"/>
      <c r="B912" s="70"/>
      <c r="C912" s="70"/>
      <c r="D912" s="70"/>
      <c r="E912" s="70"/>
      <c r="F912" s="70"/>
      <c r="G912" s="70"/>
      <c r="H912" s="70"/>
      <c r="I912" s="86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ht="15.75" customHeight="1">
      <c r="A913" s="70"/>
      <c r="B913" s="70"/>
      <c r="C913" s="70"/>
      <c r="D913" s="70"/>
      <c r="E913" s="70"/>
      <c r="F913" s="70"/>
      <c r="G913" s="70"/>
      <c r="H913" s="70"/>
      <c r="I913" s="86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ht="15.75" customHeight="1">
      <c r="A914" s="70"/>
      <c r="B914" s="70"/>
      <c r="C914" s="70"/>
      <c r="D914" s="70"/>
      <c r="E914" s="70"/>
      <c r="F914" s="70"/>
      <c r="G914" s="70"/>
      <c r="H914" s="70"/>
      <c r="I914" s="86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ht="15.75" customHeight="1">
      <c r="A915" s="70"/>
      <c r="B915" s="70"/>
      <c r="C915" s="70"/>
      <c r="D915" s="70"/>
      <c r="E915" s="70"/>
      <c r="F915" s="70"/>
      <c r="G915" s="70"/>
      <c r="H915" s="70"/>
      <c r="I915" s="86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ht="15.75" customHeight="1">
      <c r="A916" s="70"/>
      <c r="B916" s="70"/>
      <c r="C916" s="70"/>
      <c r="D916" s="70"/>
      <c r="E916" s="70"/>
      <c r="F916" s="70"/>
      <c r="G916" s="70"/>
      <c r="H916" s="70"/>
      <c r="I916" s="86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ht="15.75" customHeight="1">
      <c r="A917" s="70"/>
      <c r="B917" s="70"/>
      <c r="C917" s="70"/>
      <c r="D917" s="70"/>
      <c r="E917" s="70"/>
      <c r="F917" s="70"/>
      <c r="G917" s="70"/>
      <c r="H917" s="70"/>
      <c r="I917" s="86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ht="15.75" customHeight="1">
      <c r="A918" s="70"/>
      <c r="B918" s="70"/>
      <c r="C918" s="70"/>
      <c r="D918" s="70"/>
      <c r="E918" s="70"/>
      <c r="F918" s="70"/>
      <c r="G918" s="70"/>
      <c r="H918" s="70"/>
      <c r="I918" s="86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ht="15.75" customHeight="1">
      <c r="A919" s="70"/>
      <c r="B919" s="70"/>
      <c r="C919" s="70"/>
      <c r="D919" s="70"/>
      <c r="E919" s="70"/>
      <c r="F919" s="70"/>
      <c r="G919" s="70"/>
      <c r="H919" s="70"/>
      <c r="I919" s="86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ht="15.75" customHeight="1">
      <c r="A920" s="70"/>
      <c r="B920" s="70"/>
      <c r="C920" s="70"/>
      <c r="D920" s="70"/>
      <c r="E920" s="70"/>
      <c r="F920" s="70"/>
      <c r="G920" s="70"/>
      <c r="H920" s="70"/>
      <c r="I920" s="86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ht="15.75" customHeight="1">
      <c r="A921" s="70"/>
      <c r="B921" s="70"/>
      <c r="C921" s="70"/>
      <c r="D921" s="70"/>
      <c r="E921" s="70"/>
      <c r="F921" s="70"/>
      <c r="G921" s="70"/>
      <c r="H921" s="70"/>
      <c r="I921" s="86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ht="15.75" customHeight="1">
      <c r="A922" s="70"/>
      <c r="B922" s="70"/>
      <c r="C922" s="70"/>
      <c r="D922" s="70"/>
      <c r="E922" s="70"/>
      <c r="F922" s="70"/>
      <c r="G922" s="70"/>
      <c r="H922" s="70"/>
      <c r="I922" s="86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ht="15.75" customHeight="1">
      <c r="A923" s="70"/>
      <c r="B923" s="70"/>
      <c r="C923" s="70"/>
      <c r="D923" s="70"/>
      <c r="E923" s="70"/>
      <c r="F923" s="70"/>
      <c r="G923" s="70"/>
      <c r="H923" s="70"/>
      <c r="I923" s="86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ht="15.75" customHeight="1">
      <c r="A924" s="70"/>
      <c r="B924" s="70"/>
      <c r="C924" s="70"/>
      <c r="D924" s="70"/>
      <c r="E924" s="70"/>
      <c r="F924" s="70"/>
      <c r="G924" s="70"/>
      <c r="H924" s="70"/>
      <c r="I924" s="86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ht="15.75" customHeight="1">
      <c r="A925" s="70"/>
      <c r="B925" s="70"/>
      <c r="C925" s="70"/>
      <c r="D925" s="70"/>
      <c r="E925" s="70"/>
      <c r="F925" s="70"/>
      <c r="G925" s="70"/>
      <c r="H925" s="70"/>
      <c r="I925" s="86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ht="15.75" customHeight="1">
      <c r="A926" s="70"/>
      <c r="B926" s="70"/>
      <c r="C926" s="70"/>
      <c r="D926" s="70"/>
      <c r="E926" s="70"/>
      <c r="F926" s="70"/>
      <c r="G926" s="70"/>
      <c r="H926" s="70"/>
      <c r="I926" s="86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ht="15.75" customHeight="1">
      <c r="A927" s="70"/>
      <c r="B927" s="70"/>
      <c r="C927" s="70"/>
      <c r="D927" s="70"/>
      <c r="E927" s="70"/>
      <c r="F927" s="70"/>
      <c r="G927" s="70"/>
      <c r="H927" s="70"/>
      <c r="I927" s="86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ht="15.75" customHeight="1">
      <c r="A928" s="70"/>
      <c r="B928" s="70"/>
      <c r="C928" s="70"/>
      <c r="D928" s="70"/>
      <c r="E928" s="70"/>
      <c r="F928" s="70"/>
      <c r="G928" s="70"/>
      <c r="H928" s="70"/>
      <c r="I928" s="86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ht="15.75" customHeight="1">
      <c r="A929" s="70"/>
      <c r="B929" s="70"/>
      <c r="C929" s="70"/>
      <c r="D929" s="70"/>
      <c r="E929" s="70"/>
      <c r="F929" s="70"/>
      <c r="G929" s="70"/>
      <c r="H929" s="70"/>
      <c r="I929" s="86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ht="15.75" customHeight="1">
      <c r="A930" s="70"/>
      <c r="B930" s="70"/>
      <c r="C930" s="70"/>
      <c r="D930" s="70"/>
      <c r="E930" s="70"/>
      <c r="F930" s="70"/>
      <c r="G930" s="70"/>
      <c r="H930" s="70"/>
      <c r="I930" s="86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ht="15.75" customHeight="1">
      <c r="A931" s="70"/>
      <c r="B931" s="70"/>
      <c r="C931" s="70"/>
      <c r="D931" s="70"/>
      <c r="E931" s="70"/>
      <c r="F931" s="70"/>
      <c r="G931" s="70"/>
      <c r="H931" s="70"/>
      <c r="I931" s="86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ht="15.75" customHeight="1">
      <c r="A932" s="70"/>
      <c r="B932" s="70"/>
      <c r="C932" s="70"/>
      <c r="D932" s="70"/>
      <c r="E932" s="70"/>
      <c r="F932" s="70"/>
      <c r="G932" s="70"/>
      <c r="H932" s="70"/>
      <c r="I932" s="86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ht="15.75" customHeight="1">
      <c r="A933" s="70"/>
      <c r="B933" s="70"/>
      <c r="C933" s="70"/>
      <c r="D933" s="70"/>
      <c r="E933" s="70"/>
      <c r="F933" s="70"/>
      <c r="G933" s="70"/>
      <c r="H933" s="70"/>
      <c r="I933" s="86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ht="15.75" customHeight="1">
      <c r="A934" s="70"/>
      <c r="B934" s="70"/>
      <c r="C934" s="70"/>
      <c r="D934" s="70"/>
      <c r="E934" s="70"/>
      <c r="F934" s="70"/>
      <c r="G934" s="70"/>
      <c r="H934" s="70"/>
      <c r="I934" s="86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ht="15.75" customHeight="1">
      <c r="A935" s="70"/>
      <c r="B935" s="70"/>
      <c r="C935" s="70"/>
      <c r="D935" s="70"/>
      <c r="E935" s="70"/>
      <c r="F935" s="70"/>
      <c r="G935" s="70"/>
      <c r="H935" s="70"/>
      <c r="I935" s="86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ht="15.75" customHeight="1">
      <c r="A936" s="70"/>
      <c r="B936" s="70"/>
      <c r="C936" s="70"/>
      <c r="D936" s="70"/>
      <c r="E936" s="70"/>
      <c r="F936" s="70"/>
      <c r="G936" s="70"/>
      <c r="H936" s="70"/>
      <c r="I936" s="86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ht="15.75" customHeight="1">
      <c r="A937" s="70"/>
      <c r="B937" s="70"/>
      <c r="C937" s="70"/>
      <c r="D937" s="70"/>
      <c r="E937" s="70"/>
      <c r="F937" s="70"/>
      <c r="G937" s="70"/>
      <c r="H937" s="70"/>
      <c r="I937" s="86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ht="15.75" customHeight="1">
      <c r="A938" s="70"/>
      <c r="B938" s="70"/>
      <c r="C938" s="70"/>
      <c r="D938" s="70"/>
      <c r="E938" s="70"/>
      <c r="F938" s="70"/>
      <c r="G938" s="70"/>
      <c r="H938" s="70"/>
      <c r="I938" s="86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ht="15.75" customHeight="1">
      <c r="A939" s="70"/>
      <c r="B939" s="70"/>
      <c r="C939" s="70"/>
      <c r="D939" s="70"/>
      <c r="E939" s="70"/>
      <c r="F939" s="70"/>
      <c r="G939" s="70"/>
      <c r="H939" s="70"/>
      <c r="I939" s="86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ht="15.75" customHeight="1">
      <c r="A940" s="70"/>
      <c r="B940" s="70"/>
      <c r="C940" s="70"/>
      <c r="D940" s="70"/>
      <c r="E940" s="70"/>
      <c r="F940" s="70"/>
      <c r="G940" s="70"/>
      <c r="H940" s="70"/>
      <c r="I940" s="86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ht="15.75" customHeight="1">
      <c r="A941" s="70"/>
      <c r="B941" s="70"/>
      <c r="C941" s="70"/>
      <c r="D941" s="70"/>
      <c r="E941" s="70"/>
      <c r="F941" s="70"/>
      <c r="G941" s="70"/>
      <c r="H941" s="70"/>
      <c r="I941" s="86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ht="15.75" customHeight="1">
      <c r="A942" s="70"/>
      <c r="B942" s="70"/>
      <c r="C942" s="70"/>
      <c r="D942" s="70"/>
      <c r="E942" s="70"/>
      <c r="F942" s="70"/>
      <c r="G942" s="70"/>
      <c r="H942" s="70"/>
      <c r="I942" s="86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ht="15.75" customHeight="1">
      <c r="A943" s="70"/>
      <c r="B943" s="70"/>
      <c r="C943" s="70"/>
      <c r="D943" s="70"/>
      <c r="E943" s="70"/>
      <c r="F943" s="70"/>
      <c r="G943" s="70"/>
      <c r="H943" s="70"/>
      <c r="I943" s="86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ht="15.75" customHeight="1">
      <c r="A944" s="70"/>
      <c r="B944" s="70"/>
      <c r="C944" s="70"/>
      <c r="D944" s="70"/>
      <c r="E944" s="70"/>
      <c r="F944" s="70"/>
      <c r="G944" s="70"/>
      <c r="H944" s="70"/>
      <c r="I944" s="86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ht="15.75" customHeight="1">
      <c r="A945" s="70"/>
      <c r="B945" s="70"/>
      <c r="C945" s="70"/>
      <c r="D945" s="70"/>
      <c r="E945" s="70"/>
      <c r="F945" s="70"/>
      <c r="G945" s="70"/>
      <c r="H945" s="70"/>
      <c r="I945" s="86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ht="15.75" customHeight="1">
      <c r="A946" s="70"/>
      <c r="B946" s="70"/>
      <c r="C946" s="70"/>
      <c r="D946" s="70"/>
      <c r="E946" s="70"/>
      <c r="F946" s="70"/>
      <c r="G946" s="70"/>
      <c r="H946" s="70"/>
      <c r="I946" s="86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ht="15.75" customHeight="1">
      <c r="A947" s="70"/>
      <c r="B947" s="70"/>
      <c r="C947" s="70"/>
      <c r="D947" s="70"/>
      <c r="E947" s="70"/>
      <c r="F947" s="70"/>
      <c r="G947" s="70"/>
      <c r="H947" s="70"/>
      <c r="I947" s="86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ht="15.75" customHeight="1">
      <c r="A948" s="70"/>
      <c r="B948" s="70"/>
      <c r="C948" s="70"/>
      <c r="D948" s="70"/>
      <c r="E948" s="70"/>
      <c r="F948" s="70"/>
      <c r="G948" s="70"/>
      <c r="H948" s="70"/>
      <c r="I948" s="86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ht="15.75" customHeight="1">
      <c r="A949" s="70"/>
      <c r="B949" s="70"/>
      <c r="C949" s="70"/>
      <c r="D949" s="70"/>
      <c r="E949" s="70"/>
      <c r="F949" s="70"/>
      <c r="G949" s="70"/>
      <c r="H949" s="70"/>
      <c r="I949" s="86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ht="15.75" customHeight="1">
      <c r="A950" s="70"/>
      <c r="B950" s="70"/>
      <c r="C950" s="70"/>
      <c r="D950" s="70"/>
      <c r="E950" s="70"/>
      <c r="F950" s="70"/>
      <c r="G950" s="70"/>
      <c r="H950" s="70"/>
      <c r="I950" s="86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ht="15.75" customHeight="1">
      <c r="A951" s="70"/>
      <c r="B951" s="70"/>
      <c r="C951" s="70"/>
      <c r="D951" s="70"/>
      <c r="E951" s="70"/>
      <c r="F951" s="70"/>
      <c r="G951" s="70"/>
      <c r="H951" s="70"/>
      <c r="I951" s="86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ht="15.75" customHeight="1">
      <c r="A952" s="70"/>
      <c r="B952" s="70"/>
      <c r="C952" s="70"/>
      <c r="D952" s="70"/>
      <c r="E952" s="70"/>
      <c r="F952" s="70"/>
      <c r="G952" s="70"/>
      <c r="H952" s="70"/>
      <c r="I952" s="86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ht="15.75" customHeight="1">
      <c r="A953" s="70"/>
      <c r="B953" s="70"/>
      <c r="C953" s="70"/>
      <c r="D953" s="70"/>
      <c r="E953" s="70"/>
      <c r="F953" s="70"/>
      <c r="G953" s="70"/>
      <c r="H953" s="70"/>
      <c r="I953" s="86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ht="15.75" customHeight="1">
      <c r="A954" s="70"/>
      <c r="B954" s="70"/>
      <c r="C954" s="70"/>
      <c r="D954" s="70"/>
      <c r="E954" s="70"/>
      <c r="F954" s="70"/>
      <c r="G954" s="70"/>
      <c r="H954" s="70"/>
      <c r="I954" s="86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ht="15.75" customHeight="1">
      <c r="A955" s="70"/>
      <c r="B955" s="70"/>
      <c r="C955" s="70"/>
      <c r="D955" s="70"/>
      <c r="E955" s="70"/>
      <c r="F955" s="70"/>
      <c r="G955" s="70"/>
      <c r="H955" s="70"/>
      <c r="I955" s="86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ht="15.75" customHeight="1">
      <c r="A956" s="70"/>
      <c r="B956" s="70"/>
      <c r="C956" s="70"/>
      <c r="D956" s="70"/>
      <c r="E956" s="70"/>
      <c r="F956" s="70"/>
      <c r="G956" s="70"/>
      <c r="H956" s="70"/>
      <c r="I956" s="86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ht="15.75" customHeight="1">
      <c r="A957" s="70"/>
      <c r="B957" s="70"/>
      <c r="C957" s="70"/>
      <c r="D957" s="70"/>
      <c r="E957" s="70"/>
      <c r="F957" s="70"/>
      <c r="G957" s="70"/>
      <c r="H957" s="70"/>
      <c r="I957" s="86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ht="15.75" customHeight="1">
      <c r="A958" s="70"/>
      <c r="B958" s="70"/>
      <c r="C958" s="70"/>
      <c r="D958" s="70"/>
      <c r="E958" s="70"/>
      <c r="F958" s="70"/>
      <c r="G958" s="70"/>
      <c r="H958" s="70"/>
      <c r="I958" s="86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ht="15.75" customHeight="1">
      <c r="A959" s="70"/>
      <c r="B959" s="70"/>
      <c r="C959" s="70"/>
      <c r="D959" s="70"/>
      <c r="E959" s="70"/>
      <c r="F959" s="70"/>
      <c r="G959" s="70"/>
      <c r="H959" s="70"/>
      <c r="I959" s="86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ht="15.75" customHeight="1">
      <c r="A960" s="70"/>
      <c r="B960" s="70"/>
      <c r="C960" s="70"/>
      <c r="D960" s="70"/>
      <c r="E960" s="70"/>
      <c r="F960" s="70"/>
      <c r="G960" s="70"/>
      <c r="H960" s="70"/>
      <c r="I960" s="86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ht="15.75" customHeight="1">
      <c r="A961" s="70"/>
      <c r="B961" s="70"/>
      <c r="C961" s="70"/>
      <c r="D961" s="70"/>
      <c r="E961" s="70"/>
      <c r="F961" s="70"/>
      <c r="G961" s="70"/>
      <c r="H961" s="70"/>
      <c r="I961" s="86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ht="15.75" customHeight="1">
      <c r="A962" s="70"/>
      <c r="B962" s="70"/>
      <c r="C962" s="70"/>
      <c r="D962" s="70"/>
      <c r="E962" s="70"/>
      <c r="F962" s="70"/>
      <c r="G962" s="70"/>
      <c r="H962" s="70"/>
      <c r="I962" s="86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ht="15.75" customHeight="1">
      <c r="A963" s="70"/>
      <c r="B963" s="70"/>
      <c r="C963" s="70"/>
      <c r="D963" s="70"/>
      <c r="E963" s="70"/>
      <c r="F963" s="70"/>
      <c r="G963" s="70"/>
      <c r="H963" s="70"/>
      <c r="I963" s="86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ht="15.75" customHeight="1">
      <c r="A964" s="70"/>
      <c r="B964" s="70"/>
      <c r="C964" s="70"/>
      <c r="D964" s="70"/>
      <c r="E964" s="70"/>
      <c r="F964" s="70"/>
      <c r="G964" s="70"/>
      <c r="H964" s="70"/>
      <c r="I964" s="86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ht="15.75" customHeight="1">
      <c r="A965" s="70"/>
      <c r="B965" s="70"/>
      <c r="C965" s="70"/>
      <c r="D965" s="70"/>
      <c r="E965" s="70"/>
      <c r="F965" s="70"/>
      <c r="G965" s="70"/>
      <c r="H965" s="70"/>
      <c r="I965" s="86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ht="15.75" customHeight="1">
      <c r="A966" s="70"/>
      <c r="B966" s="70"/>
      <c r="C966" s="70"/>
      <c r="D966" s="70"/>
      <c r="E966" s="70"/>
      <c r="F966" s="70"/>
      <c r="G966" s="70"/>
      <c r="H966" s="70"/>
      <c r="I966" s="86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ht="15.75" customHeight="1">
      <c r="A967" s="70"/>
      <c r="B967" s="70"/>
      <c r="C967" s="70"/>
      <c r="D967" s="70"/>
      <c r="E967" s="70"/>
      <c r="F967" s="70"/>
      <c r="G967" s="70"/>
      <c r="H967" s="70"/>
      <c r="I967" s="86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ht="15.75" customHeight="1">
      <c r="A968" s="70"/>
      <c r="B968" s="70"/>
      <c r="C968" s="70"/>
      <c r="D968" s="70"/>
      <c r="E968" s="70"/>
      <c r="F968" s="70"/>
      <c r="G968" s="70"/>
      <c r="H968" s="70"/>
      <c r="I968" s="86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ht="15.75" customHeight="1">
      <c r="A969" s="70"/>
      <c r="B969" s="70"/>
      <c r="C969" s="70"/>
      <c r="D969" s="70"/>
      <c r="E969" s="70"/>
      <c r="F969" s="70"/>
      <c r="G969" s="70"/>
      <c r="H969" s="70"/>
      <c r="I969" s="86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ht="15.75" customHeight="1">
      <c r="A970" s="70"/>
      <c r="B970" s="70"/>
      <c r="C970" s="70"/>
      <c r="D970" s="70"/>
      <c r="E970" s="70"/>
      <c r="F970" s="70"/>
      <c r="G970" s="70"/>
      <c r="H970" s="70"/>
      <c r="I970" s="86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ht="15.75" customHeight="1">
      <c r="A971" s="70"/>
      <c r="B971" s="70"/>
      <c r="C971" s="70"/>
      <c r="D971" s="70"/>
      <c r="E971" s="70"/>
      <c r="F971" s="70"/>
      <c r="G971" s="70"/>
      <c r="H971" s="70"/>
      <c r="I971" s="86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ht="15.75" customHeight="1">
      <c r="A972" s="70"/>
      <c r="B972" s="70"/>
      <c r="C972" s="70"/>
      <c r="D972" s="70"/>
      <c r="E972" s="70"/>
      <c r="F972" s="70"/>
      <c r="G972" s="70"/>
      <c r="H972" s="70"/>
      <c r="I972" s="86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ht="15.75" customHeight="1">
      <c r="A973" s="70"/>
      <c r="B973" s="70"/>
      <c r="C973" s="70"/>
      <c r="D973" s="70"/>
      <c r="E973" s="70"/>
      <c r="F973" s="70"/>
      <c r="G973" s="70"/>
      <c r="H973" s="70"/>
      <c r="I973" s="86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ht="15.75" customHeight="1">
      <c r="A974" s="70"/>
      <c r="B974" s="70"/>
      <c r="C974" s="70"/>
      <c r="D974" s="70"/>
      <c r="E974" s="70"/>
      <c r="F974" s="70"/>
      <c r="G974" s="70"/>
      <c r="H974" s="70"/>
      <c r="I974" s="86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ht="15.75" customHeight="1">
      <c r="A975" s="70"/>
      <c r="B975" s="70"/>
      <c r="C975" s="70"/>
      <c r="D975" s="70"/>
      <c r="E975" s="70"/>
      <c r="F975" s="70"/>
      <c r="G975" s="70"/>
      <c r="H975" s="70"/>
      <c r="I975" s="86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ht="15.75" customHeight="1">
      <c r="A976" s="70"/>
      <c r="B976" s="70"/>
      <c r="C976" s="70"/>
      <c r="D976" s="70"/>
      <c r="E976" s="70"/>
      <c r="F976" s="70"/>
      <c r="G976" s="70"/>
      <c r="H976" s="70"/>
      <c r="I976" s="86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ht="15.75" customHeight="1">
      <c r="A977" s="70"/>
      <c r="B977" s="70"/>
      <c r="C977" s="70"/>
      <c r="D977" s="70"/>
      <c r="E977" s="70"/>
      <c r="F977" s="70"/>
      <c r="G977" s="70"/>
      <c r="H977" s="70"/>
      <c r="I977" s="86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ht="15.75" customHeight="1">
      <c r="A978" s="70"/>
      <c r="B978" s="70"/>
      <c r="C978" s="70"/>
      <c r="D978" s="70"/>
      <c r="E978" s="70"/>
      <c r="F978" s="70"/>
      <c r="G978" s="70"/>
      <c r="H978" s="70"/>
      <c r="I978" s="86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ht="15.75" customHeight="1">
      <c r="A979" s="70"/>
      <c r="B979" s="70"/>
      <c r="C979" s="70"/>
      <c r="D979" s="70"/>
      <c r="E979" s="70"/>
      <c r="F979" s="70"/>
      <c r="G979" s="70"/>
      <c r="H979" s="70"/>
      <c r="I979" s="86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ht="15.75" customHeight="1">
      <c r="A980" s="70"/>
      <c r="B980" s="70"/>
      <c r="C980" s="70"/>
      <c r="D980" s="70"/>
      <c r="E980" s="70"/>
      <c r="F980" s="70"/>
      <c r="G980" s="70"/>
      <c r="H980" s="70"/>
      <c r="I980" s="86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ht="15.75" customHeight="1">
      <c r="A981" s="70"/>
      <c r="B981" s="70"/>
      <c r="C981" s="70"/>
      <c r="D981" s="70"/>
      <c r="E981" s="70"/>
      <c r="F981" s="70"/>
      <c r="G981" s="70"/>
      <c r="H981" s="70"/>
      <c r="I981" s="86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ht="15.75" customHeight="1">
      <c r="A982" s="70"/>
      <c r="B982" s="70"/>
      <c r="C982" s="70"/>
      <c r="D982" s="70"/>
      <c r="E982" s="70"/>
      <c r="F982" s="70"/>
      <c r="G982" s="70"/>
      <c r="H982" s="70"/>
      <c r="I982" s="86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ht="15.75" customHeight="1">
      <c r="A983" s="70"/>
      <c r="B983" s="70"/>
      <c r="C983" s="70"/>
      <c r="D983" s="70"/>
      <c r="E983" s="70"/>
      <c r="F983" s="70"/>
      <c r="G983" s="70"/>
      <c r="H983" s="70"/>
      <c r="I983" s="86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ht="15.75" customHeight="1">
      <c r="A984" s="70"/>
      <c r="B984" s="70"/>
      <c r="C984" s="70"/>
      <c r="D984" s="70"/>
      <c r="E984" s="70"/>
      <c r="F984" s="70"/>
      <c r="G984" s="70"/>
      <c r="H984" s="70"/>
      <c r="I984" s="86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ht="15.75" customHeight="1">
      <c r="A985" s="70"/>
      <c r="B985" s="70"/>
      <c r="C985" s="70"/>
      <c r="D985" s="70"/>
      <c r="E985" s="70"/>
      <c r="F985" s="70"/>
      <c r="G985" s="70"/>
      <c r="H985" s="70"/>
      <c r="I985" s="86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ht="15.75" customHeight="1">
      <c r="A986" s="70"/>
      <c r="B986" s="70"/>
      <c r="C986" s="70"/>
      <c r="D986" s="70"/>
      <c r="E986" s="70"/>
      <c r="F986" s="70"/>
      <c r="G986" s="70"/>
      <c r="H986" s="70"/>
      <c r="I986" s="86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ht="15.75" customHeight="1">
      <c r="A987" s="70"/>
      <c r="B987" s="70"/>
      <c r="C987" s="70"/>
      <c r="D987" s="70"/>
      <c r="E987" s="70"/>
      <c r="F987" s="70"/>
      <c r="G987" s="70"/>
      <c r="H987" s="70"/>
      <c r="I987" s="86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ht="15.75" customHeight="1">
      <c r="A988" s="70"/>
      <c r="B988" s="70"/>
      <c r="C988" s="70"/>
      <c r="D988" s="70"/>
      <c r="E988" s="70"/>
      <c r="F988" s="70"/>
      <c r="G988" s="70"/>
      <c r="H988" s="70"/>
      <c r="I988" s="86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ht="15.75" customHeight="1">
      <c r="A989" s="70"/>
      <c r="B989" s="70"/>
      <c r="C989" s="70"/>
      <c r="D989" s="70"/>
      <c r="E989" s="70"/>
      <c r="F989" s="70"/>
      <c r="G989" s="70"/>
      <c r="H989" s="70"/>
      <c r="I989" s="86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</sheetData>
  <mergeCells count="22">
    <mergeCell ref="H6:H12"/>
    <mergeCell ref="H14:H21"/>
    <mergeCell ref="H23:H30"/>
    <mergeCell ref="H32:H39"/>
    <mergeCell ref="B1:H4"/>
    <mergeCell ref="B6:B7"/>
    <mergeCell ref="F6:F11"/>
    <mergeCell ref="A8:A11"/>
    <mergeCell ref="C12:D12"/>
    <mergeCell ref="E12:G12"/>
    <mergeCell ref="B14:B16"/>
    <mergeCell ref="A26:A29"/>
    <mergeCell ref="A35:A38"/>
    <mergeCell ref="C39:D39"/>
    <mergeCell ref="E39:G39"/>
    <mergeCell ref="A17:A20"/>
    <mergeCell ref="C21:D21"/>
    <mergeCell ref="E21:G21"/>
    <mergeCell ref="B23:B24"/>
    <mergeCell ref="C30:D30"/>
    <mergeCell ref="E30:G30"/>
    <mergeCell ref="B32:B33"/>
  </mergeCells>
  <dataValidations>
    <dataValidation type="custom" allowBlank="1" showInputMessage="1" prompt="Solo valores de la lista" sqref="J6:J7 J9:J11 J14:J16 J19:J21 J24:J26">
      <formula1>ISERROR(SEARCH(("Nombre"),(J6)))</formula1>
    </dataValidation>
  </dataValidation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8" width="12.63"/>
    <col customWidth="1" min="9" max="9" width="4.5"/>
  </cols>
  <sheetData>
    <row r="1" ht="12.75" customHeight="1">
      <c r="B1" s="1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4</v>
      </c>
      <c r="D5" s="54" t="s">
        <v>5</v>
      </c>
      <c r="E5" s="54" t="s">
        <v>6</v>
      </c>
      <c r="F5" s="54" t="s">
        <v>7</v>
      </c>
      <c r="G5" s="54" t="s">
        <v>8</v>
      </c>
      <c r="H5" s="14" t="s">
        <v>9</v>
      </c>
      <c r="I5" s="4"/>
    </row>
    <row r="6" ht="12.75" customHeight="1">
      <c r="B6" s="16" t="s">
        <v>10</v>
      </c>
      <c r="C6" s="77" t="s">
        <v>191</v>
      </c>
      <c r="D6" s="77" t="s">
        <v>193</v>
      </c>
      <c r="E6" s="77" t="s">
        <v>195</v>
      </c>
      <c r="F6" s="77" t="s">
        <v>194</v>
      </c>
      <c r="G6" s="77" t="s">
        <v>188</v>
      </c>
      <c r="H6" s="18"/>
      <c r="I6" s="4"/>
    </row>
    <row r="7" ht="12.75" customHeight="1">
      <c r="B7" s="19"/>
      <c r="C7" s="87"/>
      <c r="D7" s="77" t="s">
        <v>185</v>
      </c>
      <c r="E7" s="87"/>
      <c r="F7" s="77" t="s">
        <v>199</v>
      </c>
      <c r="G7" s="87"/>
      <c r="H7" s="19"/>
      <c r="I7" s="4"/>
    </row>
    <row r="8" ht="15.75" customHeight="1">
      <c r="A8" s="16" t="s">
        <v>19</v>
      </c>
      <c r="B8" s="22">
        <v>1.0</v>
      </c>
      <c r="C8" s="88" t="s">
        <v>185</v>
      </c>
      <c r="D8" s="88" t="s">
        <v>188</v>
      </c>
      <c r="E8" s="88" t="s">
        <v>187</v>
      </c>
      <c r="F8" s="88" t="s">
        <v>187</v>
      </c>
      <c r="G8" s="88" t="s">
        <v>195</v>
      </c>
      <c r="H8" s="19"/>
      <c r="I8" s="4"/>
    </row>
    <row r="9" ht="15.75" customHeight="1">
      <c r="A9" s="19"/>
      <c r="B9" s="22">
        <v>2.0</v>
      </c>
      <c r="C9" s="88" t="s">
        <v>194</v>
      </c>
      <c r="D9" s="88" t="s">
        <v>199</v>
      </c>
      <c r="E9" s="88" t="s">
        <v>193</v>
      </c>
      <c r="F9" s="88" t="s">
        <v>193</v>
      </c>
      <c r="G9" s="88" t="s">
        <v>187</v>
      </c>
      <c r="H9" s="19"/>
      <c r="I9" s="4"/>
    </row>
    <row r="10" ht="15.75" customHeight="1">
      <c r="A10" s="19"/>
      <c r="B10" s="22">
        <v>4.0</v>
      </c>
      <c r="C10" s="88" t="s">
        <v>247</v>
      </c>
      <c r="D10" s="88" t="s">
        <v>247</v>
      </c>
      <c r="E10" s="88" t="s">
        <v>247</v>
      </c>
      <c r="F10" s="88" t="s">
        <v>247</v>
      </c>
      <c r="G10" s="88" t="s">
        <v>247</v>
      </c>
      <c r="H10" s="19"/>
      <c r="I10" s="4"/>
    </row>
    <row r="11" ht="15.75" customHeight="1">
      <c r="A11" s="19"/>
      <c r="B11" s="22">
        <v>5.0</v>
      </c>
      <c r="C11" s="88" t="s">
        <v>188</v>
      </c>
      <c r="D11" s="88" t="s">
        <v>195</v>
      </c>
      <c r="E11" s="88" t="s">
        <v>188</v>
      </c>
      <c r="F11" s="88" t="s">
        <v>191</v>
      </c>
      <c r="G11" s="88" t="s">
        <v>199</v>
      </c>
      <c r="H11" s="19"/>
      <c r="I11" s="4"/>
    </row>
    <row r="12" ht="20.25" customHeight="1">
      <c r="B12" s="22" t="s">
        <v>27</v>
      </c>
      <c r="C12" s="59" t="s">
        <v>194</v>
      </c>
      <c r="D12" s="26"/>
      <c r="E12" s="60" t="s">
        <v>187</v>
      </c>
      <c r="F12" s="28"/>
      <c r="G12" s="26"/>
      <c r="H12" s="29"/>
      <c r="I12" s="4"/>
    </row>
    <row r="13" ht="15.75" customHeight="1">
      <c r="B13" s="12"/>
      <c r="C13" s="54" t="s">
        <v>29</v>
      </c>
      <c r="D13" s="54" t="s">
        <v>30</v>
      </c>
      <c r="E13" s="89" t="s">
        <v>31</v>
      </c>
      <c r="F13" s="54" t="s">
        <v>32</v>
      </c>
      <c r="G13" s="54" t="s">
        <v>33</v>
      </c>
      <c r="H13" s="14" t="s">
        <v>9</v>
      </c>
      <c r="I13" s="4"/>
    </row>
    <row r="14" ht="12.75" customHeight="1">
      <c r="B14" s="16" t="s">
        <v>10</v>
      </c>
      <c r="C14" s="17"/>
      <c r="D14" s="56" t="s">
        <v>187</v>
      </c>
      <c r="E14" s="56" t="s">
        <v>185</v>
      </c>
      <c r="F14" s="56" t="s">
        <v>193</v>
      </c>
      <c r="G14" s="17"/>
      <c r="H14" s="18"/>
      <c r="I14" s="4"/>
    </row>
    <row r="15" ht="12.75" customHeight="1">
      <c r="B15" s="19"/>
      <c r="C15" s="17"/>
      <c r="D15" s="56" t="s">
        <v>194</v>
      </c>
      <c r="E15" s="56" t="s">
        <v>195</v>
      </c>
      <c r="F15" s="56" t="s">
        <v>187</v>
      </c>
      <c r="G15" s="17"/>
      <c r="H15" s="19"/>
      <c r="I15" s="4"/>
    </row>
    <row r="16" ht="15.75" customHeight="1">
      <c r="A16" s="16" t="s">
        <v>19</v>
      </c>
      <c r="B16" s="22">
        <v>1.0</v>
      </c>
      <c r="C16" s="88" t="s">
        <v>194</v>
      </c>
      <c r="D16" s="88" t="s">
        <v>193</v>
      </c>
      <c r="E16" s="88" t="s">
        <v>194</v>
      </c>
      <c r="F16" s="88" t="s">
        <v>199</v>
      </c>
      <c r="G16" s="88" t="s">
        <v>185</v>
      </c>
      <c r="H16" s="19"/>
      <c r="I16" s="4"/>
    </row>
    <row r="17" ht="15.75" customHeight="1">
      <c r="A17" s="19"/>
      <c r="B17" s="22">
        <v>2.0</v>
      </c>
      <c r="C17" s="88" t="s">
        <v>199</v>
      </c>
      <c r="D17" s="88" t="s">
        <v>191</v>
      </c>
      <c r="E17" s="88" t="s">
        <v>187</v>
      </c>
      <c r="F17" s="88" t="s">
        <v>195</v>
      </c>
      <c r="G17" s="88" t="s">
        <v>195</v>
      </c>
      <c r="H17" s="19"/>
      <c r="I17" s="4"/>
    </row>
    <row r="18" ht="15.75" customHeight="1">
      <c r="A18" s="19"/>
      <c r="B18" s="22">
        <v>4.0</v>
      </c>
      <c r="C18" s="88" t="s">
        <v>247</v>
      </c>
      <c r="D18" s="88" t="s">
        <v>247</v>
      </c>
      <c r="E18" s="88" t="s">
        <v>247</v>
      </c>
      <c r="F18" s="88" t="s">
        <v>247</v>
      </c>
      <c r="G18" s="88" t="s">
        <v>247</v>
      </c>
      <c r="H18" s="19"/>
      <c r="I18" s="4"/>
    </row>
    <row r="19" ht="15.75" customHeight="1">
      <c r="A19" s="19"/>
      <c r="B19" s="22">
        <v>5.0</v>
      </c>
      <c r="C19" s="88" t="s">
        <v>187</v>
      </c>
      <c r="D19" s="88" t="s">
        <v>188</v>
      </c>
      <c r="E19" s="88" t="s">
        <v>188</v>
      </c>
      <c r="F19" s="88" t="s">
        <v>194</v>
      </c>
      <c r="G19" s="88" t="s">
        <v>187</v>
      </c>
      <c r="H19" s="19"/>
      <c r="I19" s="4"/>
    </row>
    <row r="20" ht="15.75" customHeight="1">
      <c r="B20" s="22" t="s">
        <v>27</v>
      </c>
      <c r="C20" s="59" t="s">
        <v>187</v>
      </c>
      <c r="D20" s="26"/>
      <c r="E20" s="60" t="s">
        <v>185</v>
      </c>
      <c r="F20" s="28"/>
      <c r="G20" s="26"/>
      <c r="H20" s="29"/>
      <c r="I20" s="4"/>
    </row>
    <row r="21" ht="15.75" customHeight="1">
      <c r="B21" s="12"/>
      <c r="C21" s="54" t="s">
        <v>39</v>
      </c>
      <c r="D21" s="54" t="s">
        <v>40</v>
      </c>
      <c r="E21" s="89" t="s">
        <v>41</v>
      </c>
      <c r="F21" s="54" t="s">
        <v>42</v>
      </c>
      <c r="G21" s="90" t="s">
        <v>43</v>
      </c>
      <c r="H21" s="14" t="s">
        <v>9</v>
      </c>
      <c r="I21" s="4"/>
    </row>
    <row r="22" ht="12.75" customHeight="1">
      <c r="B22" s="16" t="s">
        <v>10</v>
      </c>
      <c r="C22" s="91" t="s">
        <v>85</v>
      </c>
      <c r="D22" s="17"/>
      <c r="E22" s="17"/>
      <c r="F22" s="17"/>
      <c r="G22" s="17"/>
      <c r="H22" s="18"/>
      <c r="I22" s="4"/>
    </row>
    <row r="23" ht="12.75" customHeight="1">
      <c r="B23" s="19"/>
      <c r="C23" s="19"/>
      <c r="D23" s="17"/>
      <c r="E23" s="17"/>
      <c r="F23" s="17"/>
      <c r="G23" s="17"/>
      <c r="H23" s="19"/>
      <c r="I23" s="4"/>
    </row>
    <row r="24" ht="15.75" customHeight="1">
      <c r="A24" s="16" t="s">
        <v>19</v>
      </c>
      <c r="B24" s="22">
        <v>1.0</v>
      </c>
      <c r="C24" s="19"/>
      <c r="D24" s="88" t="s">
        <v>194</v>
      </c>
      <c r="E24" s="88" t="s">
        <v>194</v>
      </c>
      <c r="F24" s="88" t="s">
        <v>195</v>
      </c>
      <c r="G24" s="88" t="s">
        <v>193</v>
      </c>
      <c r="H24" s="19"/>
      <c r="I24" s="4"/>
    </row>
    <row r="25" ht="15.75" customHeight="1">
      <c r="A25" s="19"/>
      <c r="B25" s="22">
        <v>2.0</v>
      </c>
      <c r="C25" s="19"/>
      <c r="D25" s="88" t="s">
        <v>185</v>
      </c>
      <c r="E25" s="88" t="s">
        <v>191</v>
      </c>
      <c r="F25" s="88" t="s">
        <v>193</v>
      </c>
      <c r="G25" s="88" t="s">
        <v>185</v>
      </c>
      <c r="H25" s="19"/>
      <c r="I25" s="4"/>
    </row>
    <row r="26" ht="15.75" customHeight="1">
      <c r="A26" s="19"/>
      <c r="B26" s="22">
        <v>4.0</v>
      </c>
      <c r="C26" s="19"/>
      <c r="D26" s="88" t="s">
        <v>247</v>
      </c>
      <c r="E26" s="88" t="s">
        <v>247</v>
      </c>
      <c r="F26" s="88" t="s">
        <v>247</v>
      </c>
      <c r="G26" s="88" t="s">
        <v>247</v>
      </c>
      <c r="H26" s="19"/>
      <c r="I26" s="4"/>
    </row>
    <row r="27" ht="15.75" customHeight="1">
      <c r="A27" s="19"/>
      <c r="B27" s="22">
        <v>5.0</v>
      </c>
      <c r="C27" s="35"/>
      <c r="D27" s="88" t="s">
        <v>187</v>
      </c>
      <c r="E27" s="88" t="s">
        <v>188</v>
      </c>
      <c r="F27" s="88" t="s">
        <v>268</v>
      </c>
      <c r="G27" s="88" t="s">
        <v>199</v>
      </c>
      <c r="H27" s="19"/>
      <c r="I27" s="4"/>
    </row>
    <row r="28" ht="15.75" customHeight="1">
      <c r="B28" s="22" t="s">
        <v>27</v>
      </c>
      <c r="C28" s="59" t="s">
        <v>185</v>
      </c>
      <c r="D28" s="26"/>
      <c r="E28" s="60" t="s">
        <v>199</v>
      </c>
      <c r="F28" s="28"/>
      <c r="G28" s="26"/>
      <c r="H28" s="29"/>
      <c r="I28" s="4"/>
    </row>
    <row r="29" ht="15.75" customHeight="1">
      <c r="B29" s="12"/>
      <c r="C29" s="92" t="s">
        <v>45</v>
      </c>
      <c r="D29" s="54" t="s">
        <v>46</v>
      </c>
      <c r="E29" s="54" t="s">
        <v>47</v>
      </c>
      <c r="F29" s="54" t="s">
        <v>48</v>
      </c>
      <c r="G29" s="89" t="s">
        <v>49</v>
      </c>
      <c r="H29" s="14" t="s">
        <v>9</v>
      </c>
      <c r="I29" s="4"/>
    </row>
    <row r="30" ht="12.75" customHeight="1">
      <c r="B30" s="16" t="s">
        <v>10</v>
      </c>
      <c r="C30" s="17"/>
      <c r="D30" s="17"/>
      <c r="E30" s="17"/>
      <c r="F30" s="17"/>
      <c r="G30" s="17"/>
      <c r="H30" s="18"/>
      <c r="I30" s="4"/>
    </row>
    <row r="31" ht="12.75" customHeight="1">
      <c r="B31" s="35"/>
      <c r="C31" s="17"/>
      <c r="D31" s="17"/>
      <c r="E31" s="17"/>
      <c r="F31" s="17"/>
      <c r="G31" s="17"/>
      <c r="H31" s="19"/>
      <c r="I31" s="4"/>
    </row>
    <row r="32" ht="15.75" customHeight="1">
      <c r="A32" s="16" t="s">
        <v>19</v>
      </c>
      <c r="B32" s="22">
        <v>1.0</v>
      </c>
      <c r="C32" s="88" t="s">
        <v>195</v>
      </c>
      <c r="D32" s="88" t="s">
        <v>193</v>
      </c>
      <c r="E32" s="88" t="s">
        <v>185</v>
      </c>
      <c r="F32" s="88" t="s">
        <v>199</v>
      </c>
      <c r="G32" s="88" t="s">
        <v>269</v>
      </c>
      <c r="H32" s="19"/>
      <c r="I32" s="4"/>
    </row>
    <row r="33" ht="15.75" customHeight="1">
      <c r="A33" s="19"/>
      <c r="B33" s="22">
        <v>2.0</v>
      </c>
      <c r="C33" s="88" t="s">
        <v>199</v>
      </c>
      <c r="D33" s="88" t="s">
        <v>187</v>
      </c>
      <c r="E33" s="88" t="s">
        <v>195</v>
      </c>
      <c r="F33" s="88" t="s">
        <v>191</v>
      </c>
      <c r="G33" s="88" t="s">
        <v>187</v>
      </c>
      <c r="H33" s="19"/>
      <c r="I33" s="4"/>
    </row>
    <row r="34" ht="15.75" customHeight="1">
      <c r="A34" s="19"/>
      <c r="B34" s="22">
        <v>4.0</v>
      </c>
      <c r="C34" s="88" t="s">
        <v>247</v>
      </c>
      <c r="D34" s="88" t="s">
        <v>247</v>
      </c>
      <c r="E34" s="88" t="s">
        <v>247</v>
      </c>
      <c r="F34" s="88" t="s">
        <v>247</v>
      </c>
      <c r="G34" s="88" t="s">
        <v>247</v>
      </c>
      <c r="H34" s="19"/>
      <c r="I34" s="4"/>
    </row>
    <row r="35" ht="15.75" customHeight="1">
      <c r="A35" s="35"/>
      <c r="B35" s="22">
        <v>5.0</v>
      </c>
      <c r="C35" s="88" t="s">
        <v>185</v>
      </c>
      <c r="D35" s="88" t="s">
        <v>188</v>
      </c>
      <c r="E35" s="88" t="s">
        <v>194</v>
      </c>
      <c r="F35" s="88" t="s">
        <v>193</v>
      </c>
      <c r="G35" s="88"/>
      <c r="H35" s="19"/>
      <c r="I35" s="4"/>
    </row>
    <row r="36" ht="15.75" customHeight="1">
      <c r="B36" s="22" t="s">
        <v>27</v>
      </c>
      <c r="C36" s="59" t="s">
        <v>199</v>
      </c>
      <c r="D36" s="32"/>
      <c r="E36" s="60" t="s">
        <v>191</v>
      </c>
      <c r="F36" s="28"/>
      <c r="G36" s="32"/>
      <c r="H36" s="29"/>
      <c r="I36" s="4"/>
    </row>
    <row r="37" ht="15.75" customHeight="1">
      <c r="B37" s="12"/>
      <c r="C37" s="54" t="s">
        <v>52</v>
      </c>
      <c r="D37" s="54" t="s">
        <v>53</v>
      </c>
      <c r="E37" s="54" t="s">
        <v>54</v>
      </c>
      <c r="F37" s="54" t="s">
        <v>55</v>
      </c>
      <c r="G37" s="89" t="s">
        <v>56</v>
      </c>
      <c r="H37" s="14" t="s">
        <v>9</v>
      </c>
      <c r="I37" s="4"/>
    </row>
    <row r="38" ht="12.75" customHeight="1">
      <c r="B38" s="16" t="s">
        <v>10</v>
      </c>
      <c r="C38" s="17"/>
      <c r="D38" s="17"/>
      <c r="E38" s="56" t="s">
        <v>185</v>
      </c>
      <c r="F38" s="17"/>
      <c r="G38" s="17"/>
      <c r="H38" s="18"/>
      <c r="I38" s="4"/>
    </row>
    <row r="39" ht="12.75" customHeight="1">
      <c r="B39" s="35"/>
      <c r="C39" s="17"/>
      <c r="D39" s="17"/>
      <c r="E39" s="17"/>
      <c r="F39" s="17"/>
      <c r="G39" s="17"/>
      <c r="H39" s="19"/>
      <c r="I39" s="4"/>
    </row>
    <row r="40" ht="15.75" customHeight="1">
      <c r="A40" s="16" t="s">
        <v>19</v>
      </c>
      <c r="B40" s="22">
        <v>1.0</v>
      </c>
      <c r="C40" s="88" t="s">
        <v>185</v>
      </c>
      <c r="D40" s="88" t="s">
        <v>194</v>
      </c>
      <c r="E40" s="53" t="s">
        <v>188</v>
      </c>
      <c r="F40" s="53" t="s">
        <v>194</v>
      </c>
      <c r="G40" s="88" t="s">
        <v>193</v>
      </c>
      <c r="H40" s="19"/>
      <c r="I40" s="4"/>
    </row>
    <row r="41" ht="15.75" customHeight="1">
      <c r="A41" s="19"/>
      <c r="B41" s="22">
        <v>2.0</v>
      </c>
      <c r="C41" s="88" t="s">
        <v>195</v>
      </c>
      <c r="D41" s="88" t="s">
        <v>187</v>
      </c>
      <c r="E41" s="53" t="s">
        <v>199</v>
      </c>
      <c r="F41" s="53" t="s">
        <v>269</v>
      </c>
      <c r="G41" s="88" t="s">
        <v>199</v>
      </c>
      <c r="H41" s="19"/>
      <c r="I41" s="4"/>
    </row>
    <row r="42" ht="15.75" customHeight="1">
      <c r="A42" s="19"/>
      <c r="B42" s="22">
        <v>4.0</v>
      </c>
      <c r="C42" s="88" t="s">
        <v>247</v>
      </c>
      <c r="D42" s="88" t="s">
        <v>247</v>
      </c>
      <c r="E42" s="23"/>
      <c r="F42" s="23"/>
      <c r="G42" s="88"/>
      <c r="H42" s="19"/>
      <c r="I42" s="4"/>
    </row>
    <row r="43" ht="15.75" customHeight="1">
      <c r="A43" s="35"/>
      <c r="B43" s="22">
        <v>5.0</v>
      </c>
      <c r="C43" s="88"/>
      <c r="D43" s="88"/>
      <c r="E43" s="23"/>
      <c r="F43" s="23"/>
      <c r="G43" s="88"/>
      <c r="H43" s="19"/>
      <c r="I43" s="4"/>
    </row>
    <row r="44" ht="15.75" customHeight="1">
      <c r="B44" s="22" t="s">
        <v>27</v>
      </c>
      <c r="C44" s="59" t="s">
        <v>191</v>
      </c>
      <c r="D44" s="32"/>
      <c r="E44" s="60" t="s">
        <v>195</v>
      </c>
      <c r="F44" s="28"/>
      <c r="G44" s="32"/>
      <c r="H44" s="29"/>
      <c r="I44" s="4"/>
    </row>
    <row r="45" ht="12.75" customHeight="1">
      <c r="I45" s="4"/>
    </row>
    <row r="46" ht="15.75" customHeight="1">
      <c r="I46" s="49"/>
    </row>
    <row r="47" ht="15.75" customHeight="1">
      <c r="I47" s="49"/>
    </row>
    <row r="48" ht="15.75" customHeight="1">
      <c r="I48" s="49"/>
    </row>
    <row r="49" ht="15.75" customHeight="1">
      <c r="I49" s="49"/>
    </row>
    <row r="50" ht="15.75" customHeight="1">
      <c r="I50" s="49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</sheetData>
  <mergeCells count="27">
    <mergeCell ref="A8:A11"/>
    <mergeCell ref="A16:A19"/>
    <mergeCell ref="A24:A27"/>
    <mergeCell ref="A32:A35"/>
    <mergeCell ref="A40:A43"/>
    <mergeCell ref="B1:H4"/>
    <mergeCell ref="B6:B7"/>
    <mergeCell ref="H6:H12"/>
    <mergeCell ref="C12:D12"/>
    <mergeCell ref="E12:G12"/>
    <mergeCell ref="B14:B15"/>
    <mergeCell ref="H14:H20"/>
    <mergeCell ref="H22:H28"/>
    <mergeCell ref="H30:H36"/>
    <mergeCell ref="H38:H44"/>
    <mergeCell ref="C36:D36"/>
    <mergeCell ref="E36:G36"/>
    <mergeCell ref="B38:B39"/>
    <mergeCell ref="C44:D44"/>
    <mergeCell ref="E44:G44"/>
    <mergeCell ref="C20:D20"/>
    <mergeCell ref="E20:G20"/>
    <mergeCell ref="B22:B23"/>
    <mergeCell ref="C22:C27"/>
    <mergeCell ref="C28:D28"/>
    <mergeCell ref="E28:G28"/>
    <mergeCell ref="B30:B31"/>
  </mergeCells>
  <dataValidations>
    <dataValidation type="custom" allowBlank="1" showInputMessage="1" prompt="Solo valores de la lista" sqref="J6:J7 J9:J11 J14:J15 J18:J20 J23:J24">
      <formula1>ISERROR(SEARCH(("Nombre"),(J6)))</formula1>
    </dataValidation>
  </dataValidation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8" width="12.63"/>
    <col customWidth="1" min="9" max="9" width="4.5"/>
  </cols>
  <sheetData>
    <row r="1" ht="12.75" customHeight="1">
      <c r="B1" s="1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58</v>
      </c>
      <c r="D5" s="54" t="s">
        <v>59</v>
      </c>
      <c r="E5" s="54" t="s">
        <v>60</v>
      </c>
      <c r="F5" s="54" t="s">
        <v>61</v>
      </c>
      <c r="G5" s="54" t="s">
        <v>62</v>
      </c>
      <c r="H5" s="14" t="s">
        <v>9</v>
      </c>
      <c r="I5" s="4"/>
    </row>
    <row r="6" ht="12.75" customHeight="1">
      <c r="B6" s="16" t="s">
        <v>10</v>
      </c>
      <c r="C6" s="33"/>
      <c r="D6" s="17"/>
      <c r="E6" s="17"/>
      <c r="F6" s="17"/>
      <c r="G6" s="17"/>
      <c r="H6" s="57" t="s">
        <v>270</v>
      </c>
      <c r="I6" s="4"/>
    </row>
    <row r="7" ht="12.75" customHeight="1">
      <c r="B7" s="19"/>
      <c r="C7" s="33"/>
      <c r="D7" s="17"/>
      <c r="E7" s="17"/>
      <c r="F7" s="17"/>
      <c r="G7" s="17"/>
      <c r="H7" s="19"/>
      <c r="I7" s="4"/>
    </row>
    <row r="8" ht="30.0" customHeight="1">
      <c r="B8" s="20" t="s">
        <v>13</v>
      </c>
      <c r="C8" s="61" t="s">
        <v>85</v>
      </c>
      <c r="D8" s="21"/>
      <c r="E8" s="21"/>
      <c r="F8" s="21"/>
      <c r="G8" s="21"/>
      <c r="H8" s="19"/>
      <c r="I8" s="4"/>
    </row>
    <row r="9" ht="15.75" customHeight="1">
      <c r="A9" s="16" t="s">
        <v>19</v>
      </c>
      <c r="B9" s="22">
        <v>1.0</v>
      </c>
      <c r="C9" s="33"/>
      <c r="D9" s="88"/>
      <c r="E9" s="88"/>
      <c r="F9" s="23"/>
      <c r="G9" s="23"/>
      <c r="H9" s="19"/>
      <c r="I9" s="4"/>
    </row>
    <row r="10" ht="15.75" customHeight="1">
      <c r="A10" s="19"/>
      <c r="B10" s="22">
        <v>2.0</v>
      </c>
      <c r="C10" s="33"/>
      <c r="D10" s="88" t="s">
        <v>195</v>
      </c>
      <c r="E10" s="88" t="s">
        <v>194</v>
      </c>
      <c r="F10" s="88" t="s">
        <v>185</v>
      </c>
      <c r="G10" s="88" t="s">
        <v>199</v>
      </c>
      <c r="H10" s="19"/>
      <c r="I10" s="4"/>
    </row>
    <row r="11" ht="15.75" customHeight="1">
      <c r="A11" s="19"/>
      <c r="B11" s="22">
        <v>4.0</v>
      </c>
      <c r="C11" s="33"/>
      <c r="D11" s="88" t="s">
        <v>247</v>
      </c>
      <c r="E11" s="88" t="s">
        <v>247</v>
      </c>
      <c r="F11" s="53" t="s">
        <v>271</v>
      </c>
      <c r="G11" s="23"/>
      <c r="H11" s="19"/>
      <c r="I11" s="4"/>
    </row>
    <row r="12" ht="15.75" customHeight="1">
      <c r="A12" s="19"/>
      <c r="B12" s="22">
        <v>5.0</v>
      </c>
      <c r="C12" s="33"/>
      <c r="D12" s="88" t="s">
        <v>187</v>
      </c>
      <c r="E12" s="88" t="s">
        <v>188</v>
      </c>
      <c r="F12" s="53" t="s">
        <v>193</v>
      </c>
      <c r="G12" s="53" t="s">
        <v>269</v>
      </c>
      <c r="H12" s="19"/>
      <c r="I12" s="4"/>
    </row>
    <row r="13" ht="20.25" customHeight="1">
      <c r="B13" s="22" t="s">
        <v>27</v>
      </c>
      <c r="C13" s="59" t="s">
        <v>195</v>
      </c>
      <c r="D13" s="26"/>
      <c r="E13" s="60" t="s">
        <v>188</v>
      </c>
      <c r="F13" s="28"/>
      <c r="G13" s="26"/>
      <c r="H13" s="29"/>
      <c r="I13" s="4"/>
    </row>
    <row r="14" ht="15.75" customHeight="1">
      <c r="B14" s="12"/>
      <c r="C14" s="54" t="s">
        <v>64</v>
      </c>
      <c r="D14" s="54" t="s">
        <v>65</v>
      </c>
      <c r="E14" s="54" t="s">
        <v>66</v>
      </c>
      <c r="F14" s="54" t="s">
        <v>67</v>
      </c>
      <c r="G14" s="54" t="s">
        <v>68</v>
      </c>
      <c r="H14" s="14" t="s">
        <v>9</v>
      </c>
      <c r="I14" s="4"/>
    </row>
    <row r="15" ht="15.75" customHeight="1">
      <c r="A15" s="16" t="s">
        <v>19</v>
      </c>
      <c r="B15" s="22">
        <v>1.0</v>
      </c>
      <c r="C15" s="33"/>
      <c r="D15" s="88" t="s">
        <v>272</v>
      </c>
      <c r="E15" s="88" t="s">
        <v>272</v>
      </c>
      <c r="F15" s="88" t="s">
        <v>272</v>
      </c>
      <c r="G15" s="88" t="s">
        <v>272</v>
      </c>
      <c r="H15" s="57" t="s">
        <v>273</v>
      </c>
      <c r="I15" s="4"/>
    </row>
    <row r="16" ht="15.75" customHeight="1">
      <c r="A16" s="19"/>
      <c r="B16" s="22">
        <v>2.0</v>
      </c>
      <c r="C16" s="33"/>
      <c r="D16" s="88" t="s">
        <v>195</v>
      </c>
      <c r="E16" s="93" t="s">
        <v>194</v>
      </c>
      <c r="F16" s="53" t="s">
        <v>187</v>
      </c>
      <c r="G16" s="53" t="s">
        <v>188</v>
      </c>
      <c r="H16" s="19"/>
      <c r="I16" s="4"/>
    </row>
    <row r="17" ht="15.75" customHeight="1">
      <c r="B17" s="22" t="s">
        <v>27</v>
      </c>
      <c r="C17" s="59" t="s">
        <v>188</v>
      </c>
      <c r="D17" s="26"/>
      <c r="E17" s="60" t="s">
        <v>193</v>
      </c>
      <c r="F17" s="28"/>
      <c r="G17" s="26"/>
      <c r="H17" s="29"/>
      <c r="I17" s="4"/>
    </row>
    <row r="18" ht="15.75" customHeight="1">
      <c r="B18" s="12"/>
      <c r="C18" s="54" t="s">
        <v>70</v>
      </c>
      <c r="D18" s="54" t="s">
        <v>71</v>
      </c>
      <c r="E18" s="54" t="s">
        <v>72</v>
      </c>
      <c r="F18" s="54" t="s">
        <v>73</v>
      </c>
      <c r="G18" s="54" t="s">
        <v>74</v>
      </c>
      <c r="H18" s="14" t="s">
        <v>9</v>
      </c>
      <c r="I18" s="4"/>
    </row>
    <row r="19" ht="12.75" customHeight="1">
      <c r="B19" s="16" t="s">
        <v>10</v>
      </c>
      <c r="C19" s="56" t="s">
        <v>28</v>
      </c>
      <c r="D19" s="56" t="s">
        <v>17</v>
      </c>
      <c r="E19" s="56" t="s">
        <v>99</v>
      </c>
      <c r="F19" s="56" t="s">
        <v>37</v>
      </c>
      <c r="G19" s="17"/>
      <c r="H19" s="57" t="s">
        <v>274</v>
      </c>
      <c r="I19" s="4"/>
    </row>
    <row r="20" ht="12.75" customHeight="1">
      <c r="B20" s="19"/>
      <c r="C20" s="17"/>
      <c r="D20" s="17"/>
      <c r="E20" s="17"/>
      <c r="F20" s="17"/>
      <c r="G20" s="17"/>
      <c r="H20" s="19"/>
      <c r="I20" s="4"/>
    </row>
    <row r="21" ht="15.75" customHeight="1">
      <c r="A21" s="16"/>
      <c r="B21" s="22">
        <v>4.0</v>
      </c>
      <c r="C21" s="88" t="s">
        <v>272</v>
      </c>
      <c r="D21" s="88" t="s">
        <v>272</v>
      </c>
      <c r="E21" s="88" t="s">
        <v>272</v>
      </c>
      <c r="F21" s="88" t="s">
        <v>272</v>
      </c>
      <c r="G21" s="88" t="s">
        <v>272</v>
      </c>
      <c r="H21" s="19"/>
      <c r="I21" s="4"/>
    </row>
    <row r="22" ht="15.75" customHeight="1">
      <c r="A22" s="19"/>
      <c r="B22" s="22">
        <v>5.0</v>
      </c>
      <c r="C22" s="53" t="s">
        <v>275</v>
      </c>
      <c r="D22" s="53" t="s">
        <v>193</v>
      </c>
      <c r="E22" s="53" t="s">
        <v>199</v>
      </c>
      <c r="F22" s="53" t="s">
        <v>194</v>
      </c>
      <c r="G22" s="53" t="s">
        <v>185</v>
      </c>
      <c r="H22" s="19"/>
      <c r="I22" s="4"/>
      <c r="L22" s="94" t="s">
        <v>17</v>
      </c>
    </row>
    <row r="23" ht="15.75" customHeight="1">
      <c r="B23" s="22" t="s">
        <v>27</v>
      </c>
      <c r="C23" s="59" t="s">
        <v>193</v>
      </c>
      <c r="D23" s="26"/>
      <c r="E23" s="60" t="s">
        <v>194</v>
      </c>
      <c r="F23" s="28"/>
      <c r="G23" s="26"/>
      <c r="H23" s="29"/>
      <c r="I23" s="4"/>
      <c r="L23" s="94" t="s">
        <v>37</v>
      </c>
    </row>
    <row r="24" ht="15.75" customHeight="1">
      <c r="B24" s="12"/>
      <c r="C24" s="54" t="s">
        <v>76</v>
      </c>
      <c r="D24" s="54" t="s">
        <v>77</v>
      </c>
      <c r="E24" s="54" t="s">
        <v>276</v>
      </c>
      <c r="F24" s="54" t="s">
        <v>277</v>
      </c>
      <c r="G24" s="54" t="s">
        <v>239</v>
      </c>
      <c r="H24" s="14" t="s">
        <v>9</v>
      </c>
      <c r="I24" s="4"/>
      <c r="L24" s="94" t="s">
        <v>162</v>
      </c>
    </row>
    <row r="25" ht="12.75" customHeight="1">
      <c r="B25" s="16" t="s">
        <v>10</v>
      </c>
      <c r="C25" s="17"/>
      <c r="D25" s="56" t="s">
        <v>37</v>
      </c>
      <c r="E25" s="17"/>
      <c r="F25" s="17"/>
      <c r="G25" s="17"/>
      <c r="H25" s="57" t="s">
        <v>278</v>
      </c>
      <c r="I25" s="4"/>
      <c r="L25" s="94" t="s">
        <v>38</v>
      </c>
    </row>
    <row r="26" ht="12.75" customHeight="1">
      <c r="B26" s="35"/>
      <c r="C26" s="17"/>
      <c r="D26" s="17"/>
      <c r="E26" s="17"/>
      <c r="F26" s="17"/>
      <c r="G26" s="17"/>
      <c r="H26" s="19"/>
      <c r="I26" s="4"/>
      <c r="L26" s="94" t="s">
        <v>26</v>
      </c>
    </row>
    <row r="27" ht="15.75" customHeight="1">
      <c r="A27" s="16" t="s">
        <v>19</v>
      </c>
      <c r="B27" s="22">
        <v>1.0</v>
      </c>
      <c r="C27" s="88" t="s">
        <v>279</v>
      </c>
      <c r="D27" s="88" t="s">
        <v>24</v>
      </c>
      <c r="E27" s="88" t="s">
        <v>24</v>
      </c>
      <c r="F27" s="88" t="s">
        <v>24</v>
      </c>
      <c r="G27" s="88" t="s">
        <v>24</v>
      </c>
      <c r="H27" s="19"/>
      <c r="I27" s="4"/>
      <c r="L27" s="94" t="s">
        <v>98</v>
      </c>
    </row>
    <row r="28" ht="15.75" customHeight="1">
      <c r="A28" s="19"/>
      <c r="B28" s="65">
        <v>2.0</v>
      </c>
      <c r="C28" s="88" t="s">
        <v>26</v>
      </c>
      <c r="D28" s="93" t="s">
        <v>17</v>
      </c>
      <c r="E28" s="88" t="s">
        <v>26</v>
      </c>
      <c r="F28" s="88" t="s">
        <v>28</v>
      </c>
      <c r="G28" s="95" t="s">
        <v>37</v>
      </c>
      <c r="H28" s="19"/>
      <c r="I28" s="4"/>
      <c r="L28" s="94" t="s">
        <v>99</v>
      </c>
    </row>
    <row r="29" ht="15.75" customHeight="1">
      <c r="A29" s="19"/>
      <c r="B29" s="65" t="s">
        <v>280</v>
      </c>
      <c r="C29" s="93" t="s">
        <v>17</v>
      </c>
      <c r="D29" s="88" t="s">
        <v>279</v>
      </c>
      <c r="E29" s="93" t="s">
        <v>17</v>
      </c>
      <c r="F29" s="88" t="s">
        <v>38</v>
      </c>
      <c r="G29" s="88" t="s">
        <v>279</v>
      </c>
      <c r="H29" s="19"/>
      <c r="I29" s="4"/>
      <c r="L29" s="94" t="s">
        <v>28</v>
      </c>
    </row>
    <row r="30" ht="15.75" customHeight="1">
      <c r="A30" s="35"/>
      <c r="B30" s="65" t="s">
        <v>280</v>
      </c>
      <c r="C30" s="95"/>
      <c r="D30" s="95" t="s">
        <v>99</v>
      </c>
      <c r="E30" s="95" t="s">
        <v>98</v>
      </c>
      <c r="F30" s="95" t="s">
        <v>37</v>
      </c>
      <c r="G30" s="95" t="s">
        <v>99</v>
      </c>
      <c r="H30" s="19"/>
      <c r="I30" s="4"/>
    </row>
    <row r="31" ht="15.75" customHeight="1">
      <c r="B31" s="22" t="s">
        <v>27</v>
      </c>
      <c r="C31" s="59" t="s">
        <v>194</v>
      </c>
      <c r="D31" s="32"/>
      <c r="E31" s="60" t="s">
        <v>185</v>
      </c>
      <c r="F31" s="28"/>
      <c r="G31" s="32"/>
      <c r="H31" s="29"/>
      <c r="I31" s="4"/>
    </row>
    <row r="32" ht="12.75" customHeight="1">
      <c r="I32" s="4"/>
    </row>
    <row r="33" ht="15.75" customHeight="1">
      <c r="I33" s="49"/>
    </row>
    <row r="34" ht="15.75" customHeight="1">
      <c r="I34" s="49"/>
    </row>
    <row r="35" ht="15.75" customHeight="1">
      <c r="I35" s="49"/>
    </row>
    <row r="36" ht="15.75" customHeight="1">
      <c r="I36" s="49"/>
    </row>
    <row r="37" ht="15.75" customHeight="1">
      <c r="I37" s="49"/>
    </row>
    <row r="38" ht="15.75" customHeight="1">
      <c r="I38" s="49"/>
    </row>
    <row r="39" ht="15.75" customHeight="1">
      <c r="I39" s="49"/>
    </row>
    <row r="40" ht="15.75" customHeight="1">
      <c r="I40" s="49"/>
    </row>
    <row r="41" ht="15.75" customHeight="1">
      <c r="I41" s="49"/>
    </row>
    <row r="42" ht="15.75" customHeight="1">
      <c r="I42" s="49"/>
    </row>
    <row r="43" ht="15.75" customHeight="1">
      <c r="I43" s="49"/>
    </row>
    <row r="44" ht="15.75" customHeight="1">
      <c r="I44" s="49"/>
    </row>
    <row r="45" ht="15.75" customHeight="1">
      <c r="I45" s="49"/>
    </row>
    <row r="46" ht="15.75" customHeight="1">
      <c r="I46" s="49"/>
    </row>
    <row r="47" ht="15.75" customHeight="1">
      <c r="I47" s="49"/>
    </row>
    <row r="48" ht="15.75" customHeight="1">
      <c r="I48" s="49"/>
    </row>
    <row r="49" ht="15.75" customHeight="1">
      <c r="I49" s="49"/>
    </row>
    <row r="50" ht="15.75" customHeight="1">
      <c r="I50" s="49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</sheetData>
  <mergeCells count="20">
    <mergeCell ref="C13:D13"/>
    <mergeCell ref="C17:D17"/>
    <mergeCell ref="B19:B20"/>
    <mergeCell ref="A21:A22"/>
    <mergeCell ref="C23:D23"/>
    <mergeCell ref="B25:B26"/>
    <mergeCell ref="A27:A30"/>
    <mergeCell ref="C31:D31"/>
    <mergeCell ref="H15:H17"/>
    <mergeCell ref="H19:H23"/>
    <mergeCell ref="E23:G23"/>
    <mergeCell ref="H25:H31"/>
    <mergeCell ref="E31:G31"/>
    <mergeCell ref="B1:H4"/>
    <mergeCell ref="B6:B7"/>
    <mergeCell ref="H6:H13"/>
    <mergeCell ref="A9:A12"/>
    <mergeCell ref="E13:G13"/>
    <mergeCell ref="A15:A16"/>
    <mergeCell ref="E17:G17"/>
  </mergeCells>
  <dataValidations>
    <dataValidation type="custom" allowBlank="1" showInputMessage="1" prompt="Solo valores de la lista" sqref="J6:J7 J10:J12 J17 J20">
      <formula1>ISERROR(SEARCH(("Nombre"),(J6)))</formula1>
    </dataValidation>
  </dataValidation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5.38"/>
    <col customWidth="1" min="4" max="4" width="13.88"/>
    <col customWidth="1" min="5" max="5" width="13.75"/>
    <col customWidth="1" min="6" max="6" width="13.88"/>
    <col customWidth="1" min="7" max="7" width="14.75"/>
    <col customWidth="1" min="8" max="8" width="12.63"/>
    <col customWidth="1" min="9" max="9" width="4.5"/>
  </cols>
  <sheetData>
    <row r="1" ht="12.75" customHeight="1">
      <c r="B1" s="1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241</v>
      </c>
      <c r="D5" s="54" t="s">
        <v>242</v>
      </c>
      <c r="E5" s="54" t="s">
        <v>243</v>
      </c>
      <c r="F5" s="54" t="s">
        <v>244</v>
      </c>
      <c r="G5" s="54" t="s">
        <v>245</v>
      </c>
      <c r="H5" s="14" t="s">
        <v>9</v>
      </c>
      <c r="I5" s="4"/>
    </row>
    <row r="6" ht="12.75" customHeight="1">
      <c r="B6" s="16" t="s">
        <v>10</v>
      </c>
      <c r="C6" s="96" t="s">
        <v>99</v>
      </c>
      <c r="D6" s="96" t="s">
        <v>112</v>
      </c>
      <c r="E6" s="96" t="s">
        <v>38</v>
      </c>
      <c r="F6" s="96" t="s">
        <v>161</v>
      </c>
      <c r="G6" s="97"/>
      <c r="H6" s="57" t="s">
        <v>281</v>
      </c>
      <c r="I6" s="4"/>
    </row>
    <row r="7" ht="12.75" customHeight="1">
      <c r="B7" s="19"/>
      <c r="C7" s="98"/>
      <c r="D7" s="98"/>
      <c r="E7" s="98"/>
      <c r="F7" s="96" t="s">
        <v>37</v>
      </c>
      <c r="G7" s="97"/>
      <c r="H7" s="19"/>
      <c r="I7" s="4"/>
    </row>
    <row r="8" ht="19.5" customHeight="1">
      <c r="B8" s="20" t="s">
        <v>13</v>
      </c>
      <c r="C8" s="99" t="s">
        <v>38</v>
      </c>
      <c r="D8" s="99" t="s">
        <v>26</v>
      </c>
      <c r="E8" s="99" t="s">
        <v>98</v>
      </c>
      <c r="F8" s="99" t="s">
        <v>99</v>
      </c>
      <c r="G8" s="100" t="s">
        <v>85</v>
      </c>
      <c r="H8" s="19"/>
      <c r="I8" s="4"/>
    </row>
    <row r="9" ht="15.75" customHeight="1">
      <c r="A9" s="16" t="s">
        <v>19</v>
      </c>
      <c r="B9" s="22">
        <v>1.0</v>
      </c>
      <c r="C9" s="93" t="s">
        <v>24</v>
      </c>
      <c r="D9" s="93" t="s">
        <v>24</v>
      </c>
      <c r="E9" s="93" t="s">
        <v>24</v>
      </c>
      <c r="F9" s="93" t="s">
        <v>24</v>
      </c>
      <c r="G9" s="97"/>
      <c r="H9" s="19"/>
      <c r="I9" s="4"/>
    </row>
    <row r="10" ht="15.75" customHeight="1">
      <c r="A10" s="19"/>
      <c r="B10" s="22">
        <v>2.0</v>
      </c>
      <c r="C10" s="93" t="s">
        <v>26</v>
      </c>
      <c r="D10" s="93" t="s">
        <v>17</v>
      </c>
      <c r="E10" s="93" t="s">
        <v>34</v>
      </c>
      <c r="F10" s="93" t="s">
        <v>17</v>
      </c>
      <c r="G10" s="97"/>
      <c r="H10" s="19"/>
      <c r="I10" s="4"/>
    </row>
    <row r="11" ht="15.75" customHeight="1">
      <c r="A11" s="19"/>
      <c r="B11" s="22">
        <v>4.0</v>
      </c>
      <c r="C11" s="93" t="s">
        <v>98</v>
      </c>
      <c r="D11" s="93" t="s">
        <v>282</v>
      </c>
      <c r="E11" s="93" t="s">
        <v>37</v>
      </c>
      <c r="F11" s="93" t="s">
        <v>38</v>
      </c>
      <c r="G11" s="97"/>
      <c r="H11" s="19"/>
      <c r="I11" s="4"/>
    </row>
    <row r="12" ht="15.75" customHeight="1">
      <c r="A12" s="19"/>
      <c r="B12" s="22">
        <v>5.0</v>
      </c>
      <c r="C12" s="93" t="s">
        <v>162</v>
      </c>
      <c r="D12" s="93" t="s">
        <v>37</v>
      </c>
      <c r="E12" s="93" t="s">
        <v>99</v>
      </c>
      <c r="F12" s="93" t="s">
        <v>28</v>
      </c>
      <c r="G12" s="97"/>
      <c r="H12" s="19"/>
      <c r="I12" s="4"/>
    </row>
    <row r="13">
      <c r="B13" s="22" t="s">
        <v>27</v>
      </c>
      <c r="C13" s="101" t="s">
        <v>185</v>
      </c>
      <c r="D13" s="26"/>
      <c r="E13" s="102" t="s">
        <v>187</v>
      </c>
      <c r="F13" s="28"/>
      <c r="G13" s="26"/>
      <c r="H13" s="29"/>
      <c r="I13" s="4"/>
    </row>
    <row r="14" ht="15.75" customHeight="1">
      <c r="B14" s="12"/>
      <c r="C14" s="54" t="s">
        <v>249</v>
      </c>
      <c r="D14" s="54" t="s">
        <v>250</v>
      </c>
      <c r="E14" s="54" t="s">
        <v>251</v>
      </c>
      <c r="F14" s="54" t="s">
        <v>252</v>
      </c>
      <c r="G14" s="54" t="s">
        <v>253</v>
      </c>
      <c r="H14" s="14" t="s">
        <v>9</v>
      </c>
      <c r="I14" s="4"/>
    </row>
    <row r="15" ht="12.75" customHeight="1">
      <c r="B15" s="16" t="s">
        <v>10</v>
      </c>
      <c r="C15" s="17"/>
      <c r="D15" s="56" t="s">
        <v>38</v>
      </c>
      <c r="E15" s="17"/>
      <c r="F15" s="17"/>
      <c r="G15" s="17"/>
      <c r="H15" s="57" t="s">
        <v>283</v>
      </c>
      <c r="I15" s="4"/>
    </row>
    <row r="16" ht="12.75" customHeight="1">
      <c r="B16" s="19"/>
      <c r="C16" s="17"/>
      <c r="D16" s="17"/>
      <c r="E16" s="17"/>
      <c r="F16" s="17"/>
      <c r="G16" s="17"/>
      <c r="H16" s="19"/>
      <c r="I16" s="4"/>
    </row>
    <row r="17" ht="30.0" customHeight="1">
      <c r="B17" s="20" t="s">
        <v>13</v>
      </c>
      <c r="C17" s="99" t="s">
        <v>28</v>
      </c>
      <c r="D17" s="99" t="s">
        <v>17</v>
      </c>
      <c r="E17" s="99" t="s">
        <v>37</v>
      </c>
      <c r="F17" s="99" t="s">
        <v>112</v>
      </c>
      <c r="G17" s="99" t="s">
        <v>38</v>
      </c>
      <c r="H17" s="19"/>
      <c r="I17" s="4"/>
    </row>
    <row r="18" ht="15.75" customHeight="1">
      <c r="A18" s="16" t="s">
        <v>19</v>
      </c>
      <c r="B18" s="22">
        <v>1.0</v>
      </c>
      <c r="C18" s="93" t="s">
        <v>24</v>
      </c>
      <c r="D18" s="93" t="s">
        <v>24</v>
      </c>
      <c r="E18" s="93" t="s">
        <v>26</v>
      </c>
      <c r="F18" s="93" t="s">
        <v>24</v>
      </c>
      <c r="G18" s="93" t="s">
        <v>181</v>
      </c>
      <c r="H18" s="19"/>
      <c r="I18" s="4"/>
    </row>
    <row r="19" ht="15.75" customHeight="1">
      <c r="A19" s="19"/>
      <c r="B19" s="22">
        <v>2.0</v>
      </c>
      <c r="C19" s="95" t="s">
        <v>17</v>
      </c>
      <c r="D19" s="93" t="s">
        <v>26</v>
      </c>
      <c r="E19" s="93" t="s">
        <v>98</v>
      </c>
      <c r="F19" s="95" t="s">
        <v>17</v>
      </c>
      <c r="G19" s="95" t="s">
        <v>284</v>
      </c>
      <c r="H19" s="19"/>
      <c r="I19" s="4"/>
    </row>
    <row r="20" ht="15.75" customHeight="1">
      <c r="A20" s="19"/>
      <c r="B20" s="22">
        <v>4.0</v>
      </c>
      <c r="C20" s="93" t="s">
        <v>37</v>
      </c>
      <c r="D20" s="93" t="s">
        <v>34</v>
      </c>
      <c r="E20" s="93" t="s">
        <v>38</v>
      </c>
      <c r="F20" s="93" t="s">
        <v>37</v>
      </c>
      <c r="G20" s="93" t="s">
        <v>98</v>
      </c>
      <c r="H20" s="19"/>
      <c r="I20" s="4"/>
    </row>
    <row r="21" ht="15.75" customHeight="1">
      <c r="A21" s="19"/>
      <c r="B21" s="22">
        <v>5.0</v>
      </c>
      <c r="C21" s="93" t="s">
        <v>98</v>
      </c>
      <c r="D21" s="93" t="s">
        <v>99</v>
      </c>
      <c r="E21" s="93" t="s">
        <v>28</v>
      </c>
      <c r="F21" s="93" t="s">
        <v>99</v>
      </c>
      <c r="G21" s="93" t="s">
        <v>34</v>
      </c>
      <c r="H21" s="19"/>
      <c r="I21" s="4"/>
    </row>
    <row r="22" ht="15.75" customHeight="1">
      <c r="B22" s="22" t="s">
        <v>27</v>
      </c>
      <c r="C22" s="101" t="s">
        <v>187</v>
      </c>
      <c r="D22" s="26"/>
      <c r="E22" s="102" t="s">
        <v>275</v>
      </c>
      <c r="F22" s="28"/>
      <c r="G22" s="26"/>
      <c r="H22" s="29"/>
      <c r="I22" s="4"/>
    </row>
    <row r="23" ht="15.75" customHeight="1">
      <c r="B23" s="12"/>
      <c r="C23" s="54" t="s">
        <v>255</v>
      </c>
      <c r="D23" s="54" t="s">
        <v>256</v>
      </c>
      <c r="E23" s="54" t="s">
        <v>257</v>
      </c>
      <c r="F23" s="54" t="s">
        <v>258</v>
      </c>
      <c r="G23" s="54" t="s">
        <v>259</v>
      </c>
      <c r="H23" s="14" t="s">
        <v>9</v>
      </c>
      <c r="I23" s="4"/>
    </row>
    <row r="24" ht="12.75" customHeight="1">
      <c r="B24" s="16" t="s">
        <v>10</v>
      </c>
      <c r="C24" s="17"/>
      <c r="D24" s="17"/>
      <c r="E24" s="17"/>
      <c r="F24" s="17"/>
      <c r="G24" s="17"/>
      <c r="H24" s="57" t="s">
        <v>285</v>
      </c>
      <c r="I24" s="4"/>
    </row>
    <row r="25" ht="12.75" customHeight="1">
      <c r="B25" s="19"/>
      <c r="C25" s="17"/>
      <c r="D25" s="17"/>
      <c r="E25" s="17"/>
      <c r="F25" s="17"/>
      <c r="G25" s="17"/>
      <c r="H25" s="19"/>
      <c r="I25" s="4"/>
    </row>
    <row r="26" ht="30.0" customHeight="1">
      <c r="B26" s="20" t="s">
        <v>13</v>
      </c>
      <c r="C26" s="99" t="s">
        <v>26</v>
      </c>
      <c r="D26" s="99" t="s">
        <v>98</v>
      </c>
      <c r="E26" s="99" t="s">
        <v>99</v>
      </c>
      <c r="F26" s="99" t="s">
        <v>28</v>
      </c>
      <c r="G26" s="99" t="s">
        <v>17</v>
      </c>
      <c r="H26" s="19"/>
      <c r="I26" s="4"/>
    </row>
    <row r="27" ht="15.75" customHeight="1">
      <c r="A27" s="16" t="s">
        <v>19</v>
      </c>
      <c r="B27" s="22">
        <v>1.0</v>
      </c>
      <c r="C27" s="93" t="s">
        <v>24</v>
      </c>
      <c r="D27" s="93" t="s">
        <v>24</v>
      </c>
      <c r="E27" s="93" t="s">
        <v>26</v>
      </c>
      <c r="F27" s="93" t="s">
        <v>24</v>
      </c>
      <c r="G27" s="93" t="s">
        <v>24</v>
      </c>
      <c r="H27" s="19"/>
      <c r="I27" s="4"/>
    </row>
    <row r="28" ht="15.75" customHeight="1">
      <c r="A28" s="19"/>
      <c r="B28" s="22">
        <v>2.0</v>
      </c>
      <c r="C28" s="93" t="s">
        <v>34</v>
      </c>
      <c r="D28" s="93" t="s">
        <v>17</v>
      </c>
      <c r="E28" s="93" t="s">
        <v>17</v>
      </c>
      <c r="F28" s="93" t="s">
        <v>34</v>
      </c>
      <c r="G28" s="93" t="s">
        <v>38</v>
      </c>
      <c r="H28" s="19"/>
      <c r="I28" s="4"/>
    </row>
    <row r="29" ht="15.75" customHeight="1">
      <c r="A29" s="19"/>
      <c r="B29" s="22">
        <v>4.0</v>
      </c>
      <c r="C29" s="93" t="s">
        <v>98</v>
      </c>
      <c r="D29" s="93" t="s">
        <v>34</v>
      </c>
      <c r="E29" s="93" t="s">
        <v>37</v>
      </c>
      <c r="F29" s="93" t="s">
        <v>26</v>
      </c>
      <c r="G29" s="93" t="s">
        <v>99</v>
      </c>
      <c r="H29" s="19"/>
      <c r="I29" s="4"/>
    </row>
    <row r="30" ht="15.75" customHeight="1">
      <c r="A30" s="19"/>
      <c r="B30" s="22">
        <v>5.0</v>
      </c>
      <c r="C30" s="93" t="s">
        <v>37</v>
      </c>
      <c r="D30" s="93" t="s">
        <v>99</v>
      </c>
      <c r="E30" s="93" t="s">
        <v>38</v>
      </c>
      <c r="F30" s="93" t="s">
        <v>98</v>
      </c>
      <c r="G30" s="93" t="s">
        <v>37</v>
      </c>
      <c r="H30" s="19"/>
      <c r="I30" s="4"/>
    </row>
    <row r="31" ht="15.75" customHeight="1">
      <c r="B31" s="22" t="s">
        <v>27</v>
      </c>
      <c r="C31" s="101" t="s">
        <v>275</v>
      </c>
      <c r="D31" s="32"/>
      <c r="E31" s="102" t="s">
        <v>195</v>
      </c>
      <c r="F31" s="28"/>
      <c r="G31" s="32"/>
      <c r="H31" s="29"/>
      <c r="I31" s="4"/>
    </row>
    <row r="32" ht="15.75" customHeight="1">
      <c r="B32" s="12"/>
      <c r="C32" s="54" t="s">
        <v>260</v>
      </c>
      <c r="D32" s="54" t="s">
        <v>261</v>
      </c>
      <c r="E32" s="54" t="s">
        <v>262</v>
      </c>
      <c r="F32" s="54" t="s">
        <v>263</v>
      </c>
      <c r="G32" s="54" t="s">
        <v>264</v>
      </c>
      <c r="H32" s="14" t="s">
        <v>9</v>
      </c>
      <c r="I32" s="4"/>
    </row>
    <row r="33" ht="12.75" customHeight="1">
      <c r="B33" s="16" t="s">
        <v>10</v>
      </c>
      <c r="C33" s="33"/>
      <c r="D33" s="17"/>
      <c r="E33" s="17"/>
      <c r="F33" s="17"/>
      <c r="G33" s="17"/>
      <c r="H33" s="57" t="s">
        <v>286</v>
      </c>
      <c r="I33" s="4"/>
    </row>
    <row r="34" ht="12.75" customHeight="1">
      <c r="B34" s="35"/>
      <c r="C34" s="33"/>
      <c r="D34" s="17"/>
      <c r="E34" s="17"/>
      <c r="F34" s="17"/>
      <c r="G34" s="17"/>
      <c r="H34" s="19"/>
      <c r="I34" s="4"/>
    </row>
    <row r="35" ht="30.0" customHeight="1">
      <c r="B35" s="20" t="s">
        <v>13</v>
      </c>
      <c r="C35" s="61" t="s">
        <v>85</v>
      </c>
      <c r="D35" s="99" t="s">
        <v>114</v>
      </c>
      <c r="E35" s="99" t="s">
        <v>279</v>
      </c>
      <c r="F35" s="99" t="s">
        <v>99</v>
      </c>
      <c r="G35" s="99" t="s">
        <v>98</v>
      </c>
      <c r="H35" s="19"/>
      <c r="I35" s="4"/>
    </row>
    <row r="36" ht="15.75" customHeight="1">
      <c r="A36" s="16" t="s">
        <v>19</v>
      </c>
      <c r="B36" s="22">
        <v>1.0</v>
      </c>
      <c r="C36" s="33"/>
      <c r="D36" s="93" t="s">
        <v>24</v>
      </c>
      <c r="E36" s="93" t="s">
        <v>24</v>
      </c>
      <c r="F36" s="93" t="s">
        <v>24</v>
      </c>
      <c r="G36" s="93" t="s">
        <v>24</v>
      </c>
      <c r="H36" s="19"/>
      <c r="I36" s="4"/>
    </row>
    <row r="37" ht="15.75" customHeight="1">
      <c r="A37" s="19"/>
      <c r="B37" s="22">
        <v>2.0</v>
      </c>
      <c r="C37" s="33"/>
      <c r="D37" s="93" t="s">
        <v>17</v>
      </c>
      <c r="E37" s="93" t="s">
        <v>17</v>
      </c>
      <c r="F37" s="93" t="s">
        <v>34</v>
      </c>
      <c r="G37" s="93" t="s">
        <v>17</v>
      </c>
      <c r="H37" s="19"/>
      <c r="I37" s="4"/>
    </row>
    <row r="38" ht="15.75" customHeight="1">
      <c r="A38" s="19"/>
      <c r="B38" s="22">
        <v>4.0</v>
      </c>
      <c r="C38" s="33"/>
      <c r="D38" s="93" t="s">
        <v>34</v>
      </c>
      <c r="E38" s="93" t="s">
        <v>26</v>
      </c>
      <c r="F38" s="93" t="s">
        <v>26</v>
      </c>
      <c r="G38" s="95" t="s">
        <v>99</v>
      </c>
      <c r="H38" s="19"/>
      <c r="I38" s="4"/>
    </row>
    <row r="39" ht="15.75" customHeight="1">
      <c r="A39" s="35"/>
      <c r="B39" s="22">
        <v>5.0</v>
      </c>
      <c r="C39" s="33"/>
      <c r="D39" s="93" t="s">
        <v>26</v>
      </c>
      <c r="E39" s="95" t="s">
        <v>99</v>
      </c>
      <c r="F39" s="93" t="s">
        <v>98</v>
      </c>
      <c r="G39" s="93" t="s">
        <v>34</v>
      </c>
      <c r="H39" s="19"/>
      <c r="I39" s="4"/>
    </row>
    <row r="40" ht="15.75" customHeight="1">
      <c r="B40" s="22" t="s">
        <v>27</v>
      </c>
      <c r="C40" s="102" t="s">
        <v>195</v>
      </c>
      <c r="D40" s="32"/>
      <c r="E40" s="102" t="s">
        <v>199</v>
      </c>
      <c r="F40" s="28"/>
      <c r="G40" s="32"/>
      <c r="H40" s="29"/>
      <c r="I40" s="4"/>
    </row>
    <row r="41" ht="15.75" customHeight="1">
      <c r="B41" s="12"/>
      <c r="C41" s="54" t="s">
        <v>287</v>
      </c>
      <c r="D41" s="54" t="s">
        <v>288</v>
      </c>
      <c r="E41" s="54" t="s">
        <v>289</v>
      </c>
      <c r="F41" s="54" t="s">
        <v>290</v>
      </c>
      <c r="G41" s="54" t="s">
        <v>291</v>
      </c>
      <c r="H41" s="14" t="s">
        <v>9</v>
      </c>
      <c r="I41" s="4"/>
    </row>
    <row r="42" ht="12.75" customHeight="1">
      <c r="B42" s="16" t="s">
        <v>10</v>
      </c>
      <c r="C42" s="33"/>
      <c r="D42" s="17"/>
      <c r="E42" s="17"/>
      <c r="F42" s="17"/>
      <c r="G42" s="17"/>
      <c r="H42" s="57" t="s">
        <v>292</v>
      </c>
      <c r="I42" s="4"/>
    </row>
    <row r="43" ht="12.75" customHeight="1">
      <c r="B43" s="35"/>
      <c r="C43" s="33"/>
      <c r="D43" s="17"/>
      <c r="E43" s="17"/>
      <c r="F43" s="17"/>
      <c r="G43" s="17"/>
      <c r="H43" s="19"/>
      <c r="I43" s="4"/>
    </row>
    <row r="44" ht="30.0" customHeight="1">
      <c r="B44" s="20" t="s">
        <v>13</v>
      </c>
      <c r="C44" s="61" t="s">
        <v>293</v>
      </c>
      <c r="D44" s="99" t="s">
        <v>38</v>
      </c>
      <c r="E44" s="99" t="s">
        <v>294</v>
      </c>
      <c r="F44" s="99" t="s">
        <v>266</v>
      </c>
      <c r="G44" s="99" t="s">
        <v>38</v>
      </c>
      <c r="H44" s="19"/>
      <c r="I44" s="4"/>
    </row>
    <row r="45" ht="15.75" customHeight="1">
      <c r="A45" s="16" t="s">
        <v>19</v>
      </c>
      <c r="B45" s="22">
        <v>1.0</v>
      </c>
      <c r="C45" s="33"/>
      <c r="D45" s="23"/>
      <c r="E45" s="23"/>
      <c r="F45" s="23"/>
      <c r="G45" s="23"/>
      <c r="H45" s="19"/>
      <c r="I45" s="4"/>
    </row>
    <row r="46" ht="15.75" customHeight="1">
      <c r="A46" s="19"/>
      <c r="B46" s="22">
        <v>2.0</v>
      </c>
      <c r="C46" s="33"/>
      <c r="D46" s="53" t="s">
        <v>37</v>
      </c>
      <c r="E46" s="53" t="s">
        <v>28</v>
      </c>
      <c r="F46" s="53" t="s">
        <v>37</v>
      </c>
      <c r="G46" s="53" t="s">
        <v>37</v>
      </c>
      <c r="H46" s="19"/>
      <c r="I46" s="4"/>
    </row>
    <row r="47" ht="15.75" customHeight="1">
      <c r="A47" s="19"/>
      <c r="B47" s="22">
        <v>4.0</v>
      </c>
      <c r="C47" s="33"/>
      <c r="D47" s="53" t="s">
        <v>28</v>
      </c>
      <c r="E47" s="53" t="s">
        <v>38</v>
      </c>
      <c r="F47" s="53" t="s">
        <v>38</v>
      </c>
      <c r="G47" s="53" t="s">
        <v>38</v>
      </c>
      <c r="H47" s="19"/>
      <c r="I47" s="4"/>
    </row>
    <row r="48" ht="15.75" customHeight="1">
      <c r="A48" s="35"/>
      <c r="B48" s="22">
        <v>5.0</v>
      </c>
      <c r="C48" s="33"/>
      <c r="D48" s="23"/>
      <c r="E48" s="23"/>
      <c r="F48" s="23"/>
      <c r="G48" s="23"/>
      <c r="H48" s="19"/>
      <c r="I48" s="4"/>
    </row>
    <row r="49" ht="15.75" customHeight="1">
      <c r="B49" s="22" t="s">
        <v>27</v>
      </c>
      <c r="C49" s="101" t="s">
        <v>199</v>
      </c>
      <c r="D49" s="32"/>
      <c r="E49" s="102" t="s">
        <v>188</v>
      </c>
      <c r="F49" s="28"/>
      <c r="G49" s="32"/>
      <c r="H49" s="29"/>
      <c r="I49" s="4"/>
    </row>
    <row r="50" ht="12.75" customHeight="1">
      <c r="I50" s="4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ataValidations>
    <dataValidation type="custom" allowBlank="1" showInputMessage="1" prompt="Solo valores de la lista" sqref="J6:J7 J10:J12 J15:J17 J20:J22 J25:J27">
      <formula1>ISERROR(SEARCH(("Nombre"),(J6)))</formula1>
    </dataValidation>
  </dataValidation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5.38"/>
    <col customWidth="1" min="4" max="4" width="13.88"/>
    <col customWidth="1" min="5" max="5" width="13.75"/>
    <col customWidth="1" min="6" max="6" width="13.88"/>
    <col customWidth="1" min="7" max="7" width="14.75"/>
    <col customWidth="1" min="8" max="8" width="12.63"/>
    <col customWidth="1" min="9" max="9" width="4.5"/>
  </cols>
  <sheetData>
    <row r="1" ht="12.75" customHeight="1">
      <c r="B1" s="103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287</v>
      </c>
      <c r="D5" s="54" t="s">
        <v>288</v>
      </c>
      <c r="E5" s="54" t="s">
        <v>289</v>
      </c>
      <c r="F5" s="54" t="s">
        <v>290</v>
      </c>
      <c r="G5" s="54" t="s">
        <v>291</v>
      </c>
      <c r="H5" s="14" t="s">
        <v>9</v>
      </c>
      <c r="I5" s="4"/>
    </row>
    <row r="6" ht="12.75" customHeight="1">
      <c r="B6" s="16" t="s">
        <v>10</v>
      </c>
      <c r="C6" s="33"/>
      <c r="D6" s="96"/>
      <c r="E6" s="96"/>
      <c r="F6" s="96"/>
      <c r="G6" s="96"/>
      <c r="H6" s="57" t="s">
        <v>295</v>
      </c>
      <c r="I6" s="4"/>
    </row>
    <row r="7" ht="12.75" customHeight="1">
      <c r="B7" s="19"/>
      <c r="C7" s="33"/>
      <c r="D7" s="98"/>
      <c r="E7" s="98"/>
      <c r="F7" s="96"/>
      <c r="G7" s="96"/>
      <c r="H7" s="19"/>
      <c r="I7" s="4"/>
    </row>
    <row r="8" ht="19.5" customHeight="1">
      <c r="B8" s="20" t="s">
        <v>13</v>
      </c>
      <c r="C8" s="61" t="s">
        <v>85</v>
      </c>
      <c r="D8" s="99" t="s">
        <v>294</v>
      </c>
      <c r="E8" s="99" t="s">
        <v>266</v>
      </c>
      <c r="F8" s="99" t="s">
        <v>38</v>
      </c>
      <c r="G8" s="99" t="s">
        <v>294</v>
      </c>
      <c r="H8" s="19"/>
      <c r="I8" s="4"/>
    </row>
    <row r="9" ht="15.75" customHeight="1">
      <c r="A9" s="16" t="s">
        <v>19</v>
      </c>
      <c r="B9" s="22">
        <v>1.0</v>
      </c>
      <c r="C9" s="33"/>
      <c r="D9" s="93" t="s">
        <v>24</v>
      </c>
      <c r="E9" s="93" t="s">
        <v>24</v>
      </c>
      <c r="F9" s="93" t="s">
        <v>24</v>
      </c>
      <c r="G9" s="93" t="s">
        <v>24</v>
      </c>
      <c r="H9" s="19"/>
      <c r="I9" s="4"/>
    </row>
    <row r="10" ht="15.75" customHeight="1">
      <c r="A10" s="19"/>
      <c r="B10" s="22">
        <v>2.0</v>
      </c>
      <c r="C10" s="33"/>
      <c r="D10" s="95" t="s">
        <v>38</v>
      </c>
      <c r="E10" s="95" t="s">
        <v>37</v>
      </c>
      <c r="F10" s="95" t="s">
        <v>37</v>
      </c>
      <c r="G10" s="95" t="s">
        <v>28</v>
      </c>
      <c r="H10" s="19"/>
      <c r="I10" s="4"/>
    </row>
    <row r="11" ht="15.75" customHeight="1">
      <c r="A11" s="19"/>
      <c r="B11" s="22">
        <v>4.0</v>
      </c>
      <c r="C11" s="33"/>
      <c r="D11" s="95" t="s">
        <v>28</v>
      </c>
      <c r="E11" s="95"/>
      <c r="F11" s="95" t="s">
        <v>28</v>
      </c>
      <c r="G11" s="95" t="s">
        <v>38</v>
      </c>
      <c r="H11" s="19"/>
      <c r="I11" s="4"/>
    </row>
    <row r="12" ht="15.75" customHeight="1">
      <c r="A12" s="19"/>
      <c r="B12" s="22">
        <v>5.0</v>
      </c>
      <c r="C12" s="33"/>
      <c r="D12" s="23"/>
      <c r="E12" s="23"/>
      <c r="F12" s="23"/>
      <c r="G12" s="23"/>
      <c r="H12" s="19"/>
      <c r="I12" s="4"/>
    </row>
    <row r="13">
      <c r="B13" s="22" t="s">
        <v>27</v>
      </c>
      <c r="C13" s="101" t="s">
        <v>199</v>
      </c>
      <c r="D13" s="32"/>
      <c r="E13" s="102" t="s">
        <v>188</v>
      </c>
      <c r="F13" s="28"/>
      <c r="G13" s="32"/>
      <c r="H13" s="29"/>
      <c r="I13" s="4"/>
    </row>
    <row r="14" ht="15.75" customHeight="1">
      <c r="B14" s="12"/>
      <c r="C14" s="54" t="s">
        <v>296</v>
      </c>
      <c r="D14" s="54" t="s">
        <v>297</v>
      </c>
      <c r="E14" s="54" t="s">
        <v>109</v>
      </c>
      <c r="F14" s="54" t="s">
        <v>110</v>
      </c>
      <c r="G14" s="54" t="s">
        <v>111</v>
      </c>
      <c r="H14" s="14" t="s">
        <v>9</v>
      </c>
      <c r="I14" s="4"/>
    </row>
    <row r="15" ht="12.75" customHeight="1">
      <c r="B15" s="16" t="s">
        <v>10</v>
      </c>
      <c r="C15" s="33"/>
      <c r="D15" s="104"/>
      <c r="E15" s="104" t="s">
        <v>28</v>
      </c>
      <c r="F15" s="104" t="s">
        <v>37</v>
      </c>
      <c r="G15" s="56" t="s">
        <v>38</v>
      </c>
      <c r="H15" s="57" t="s">
        <v>298</v>
      </c>
      <c r="I15" s="4"/>
    </row>
    <row r="16" ht="12.75" customHeight="1">
      <c r="B16" s="19"/>
      <c r="C16" s="33"/>
      <c r="D16" s="17"/>
      <c r="E16" s="17"/>
      <c r="F16" s="17"/>
      <c r="G16" s="17"/>
      <c r="H16" s="19"/>
      <c r="I16" s="4"/>
    </row>
    <row r="17" ht="30.0" customHeight="1">
      <c r="B17" s="20" t="s">
        <v>13</v>
      </c>
      <c r="C17" s="61" t="s">
        <v>85</v>
      </c>
      <c r="D17" s="99" t="s">
        <v>294</v>
      </c>
      <c r="E17" s="99" t="s">
        <v>38</v>
      </c>
      <c r="F17" s="99" t="s">
        <v>266</v>
      </c>
      <c r="G17" s="99" t="s">
        <v>294</v>
      </c>
      <c r="H17" s="19"/>
      <c r="I17" s="4"/>
    </row>
    <row r="18" ht="15.75" customHeight="1">
      <c r="A18" s="16" t="s">
        <v>19</v>
      </c>
      <c r="B18" s="22">
        <v>1.0</v>
      </c>
      <c r="C18" s="105"/>
      <c r="D18" s="93" t="s">
        <v>24</v>
      </c>
      <c r="E18" s="93" t="s">
        <v>24</v>
      </c>
      <c r="F18" s="93" t="s">
        <v>24</v>
      </c>
      <c r="G18" s="93" t="s">
        <v>24</v>
      </c>
      <c r="H18" s="19"/>
      <c r="I18" s="4"/>
    </row>
    <row r="19" ht="15.75" customHeight="1">
      <c r="A19" s="19"/>
      <c r="B19" s="22">
        <v>2.0</v>
      </c>
      <c r="C19" s="106"/>
      <c r="D19" s="95" t="s">
        <v>28</v>
      </c>
      <c r="E19" s="95" t="s">
        <v>37</v>
      </c>
      <c r="F19" s="95" t="s">
        <v>38</v>
      </c>
      <c r="G19" s="95" t="s">
        <v>28</v>
      </c>
      <c r="H19" s="19"/>
      <c r="I19" s="4"/>
    </row>
    <row r="20" ht="15.75" customHeight="1">
      <c r="A20" s="19"/>
      <c r="B20" s="22">
        <v>4.0</v>
      </c>
      <c r="C20" s="105"/>
      <c r="D20" s="95" t="s">
        <v>38</v>
      </c>
      <c r="E20" s="95"/>
      <c r="F20" s="95"/>
      <c r="G20" s="93"/>
      <c r="H20" s="19"/>
      <c r="I20" s="4"/>
    </row>
    <row r="21" ht="15.75" customHeight="1">
      <c r="A21" s="19"/>
      <c r="B21" s="22">
        <v>5.0</v>
      </c>
      <c r="C21" s="105"/>
      <c r="D21" s="93"/>
      <c r="E21" s="93"/>
      <c r="F21" s="93"/>
      <c r="G21" s="93"/>
      <c r="H21" s="19"/>
      <c r="I21" s="4"/>
    </row>
    <row r="22" ht="15.75" customHeight="1">
      <c r="B22" s="22" t="s">
        <v>27</v>
      </c>
      <c r="C22" s="101" t="s">
        <v>188</v>
      </c>
      <c r="D22" s="32"/>
      <c r="E22" s="102" t="s">
        <v>191</v>
      </c>
      <c r="F22" s="28"/>
      <c r="G22" s="26"/>
      <c r="H22" s="29"/>
      <c r="I22" s="4"/>
    </row>
    <row r="23" ht="15.75" customHeight="1">
      <c r="B23" s="12"/>
      <c r="C23" s="54" t="s">
        <v>116</v>
      </c>
      <c r="D23" s="54" t="s">
        <v>117</v>
      </c>
      <c r="E23" s="54" t="s">
        <v>118</v>
      </c>
      <c r="F23" s="54" t="s">
        <v>119</v>
      </c>
      <c r="G23" s="54" t="s">
        <v>120</v>
      </c>
      <c r="H23" s="14" t="s">
        <v>9</v>
      </c>
      <c r="I23" s="4"/>
    </row>
    <row r="24" ht="12.75" customHeight="1">
      <c r="B24" s="16" t="s">
        <v>10</v>
      </c>
      <c r="C24" s="104" t="s">
        <v>28</v>
      </c>
      <c r="D24" s="104"/>
      <c r="E24" s="104" t="s">
        <v>28</v>
      </c>
      <c r="F24" s="17"/>
      <c r="G24" s="17"/>
      <c r="H24" s="57" t="s">
        <v>299</v>
      </c>
      <c r="I24" s="4"/>
    </row>
    <row r="25" ht="12.75" customHeight="1">
      <c r="B25" s="19"/>
      <c r="C25" s="17"/>
      <c r="D25" s="17"/>
      <c r="E25" s="17"/>
      <c r="F25" s="17"/>
      <c r="G25" s="17"/>
      <c r="H25" s="19"/>
      <c r="I25" s="4"/>
    </row>
    <row r="26" ht="30.0" customHeight="1">
      <c r="B26" s="20" t="s">
        <v>13</v>
      </c>
      <c r="C26" s="99" t="s">
        <v>38</v>
      </c>
      <c r="D26" s="99" t="s">
        <v>266</v>
      </c>
      <c r="E26" s="99" t="s">
        <v>294</v>
      </c>
      <c r="F26" s="99" t="s">
        <v>38</v>
      </c>
      <c r="G26" s="99" t="s">
        <v>266</v>
      </c>
      <c r="H26" s="19"/>
      <c r="I26" s="4"/>
    </row>
    <row r="27" ht="15.75" customHeight="1">
      <c r="A27" s="16" t="s">
        <v>19</v>
      </c>
      <c r="B27" s="22">
        <v>1.0</v>
      </c>
      <c r="C27" s="93"/>
      <c r="D27" s="93"/>
      <c r="E27" s="93"/>
      <c r="F27" s="93"/>
      <c r="G27" s="93"/>
      <c r="H27" s="19"/>
      <c r="I27" s="4"/>
    </row>
    <row r="28" ht="15.75" customHeight="1">
      <c r="A28" s="19"/>
      <c r="B28" s="22">
        <v>2.0</v>
      </c>
      <c r="C28" s="95" t="s">
        <v>37</v>
      </c>
      <c r="D28" s="95" t="s">
        <v>38</v>
      </c>
      <c r="E28" s="95" t="s">
        <v>38</v>
      </c>
      <c r="F28" s="95" t="s">
        <v>37</v>
      </c>
      <c r="G28" s="95" t="s">
        <v>37</v>
      </c>
      <c r="H28" s="19"/>
      <c r="I28" s="4"/>
    </row>
    <row r="29" ht="15.75" customHeight="1">
      <c r="A29" s="19"/>
      <c r="B29" s="22">
        <v>4.0</v>
      </c>
      <c r="C29" s="93"/>
      <c r="D29" s="95" t="s">
        <v>37</v>
      </c>
      <c r="E29" s="93"/>
      <c r="F29" s="93" t="s">
        <v>28</v>
      </c>
      <c r="G29" s="95" t="s">
        <v>38</v>
      </c>
      <c r="H29" s="19"/>
      <c r="I29" s="4"/>
    </row>
    <row r="30" ht="15.75" customHeight="1">
      <c r="A30" s="19"/>
      <c r="B30" s="22">
        <v>5.0</v>
      </c>
      <c r="C30" s="93"/>
      <c r="D30" s="93"/>
      <c r="E30" s="93"/>
      <c r="F30" s="93"/>
      <c r="G30" s="93"/>
      <c r="H30" s="19"/>
      <c r="I30" s="4"/>
    </row>
    <row r="31" ht="15.75" customHeight="1">
      <c r="B31" s="22" t="s">
        <v>27</v>
      </c>
      <c r="C31" s="101" t="s">
        <v>191</v>
      </c>
      <c r="D31" s="32"/>
      <c r="E31" s="102" t="s">
        <v>199</v>
      </c>
      <c r="F31" s="28"/>
      <c r="G31" s="32"/>
      <c r="H31" s="29"/>
      <c r="I31" s="4"/>
    </row>
    <row r="32" ht="15.75" customHeight="1">
      <c r="B32" s="12"/>
      <c r="C32" s="54" t="s">
        <v>126</v>
      </c>
      <c r="D32" s="54" t="s">
        <v>127</v>
      </c>
      <c r="E32" s="54" t="s">
        <v>128</v>
      </c>
      <c r="F32" s="54" t="s">
        <v>129</v>
      </c>
      <c r="G32" s="54" t="s">
        <v>130</v>
      </c>
      <c r="H32" s="14" t="s">
        <v>9</v>
      </c>
      <c r="I32" s="4"/>
    </row>
    <row r="33" ht="12.75" customHeight="1">
      <c r="B33" s="16" t="s">
        <v>10</v>
      </c>
      <c r="C33" s="17"/>
      <c r="D33" s="17"/>
      <c r="E33" s="17"/>
      <c r="F33" s="17"/>
      <c r="G33" s="17"/>
      <c r="H33" s="57" t="s">
        <v>300</v>
      </c>
      <c r="I33" s="4"/>
    </row>
    <row r="34" ht="12.75" customHeight="1">
      <c r="B34" s="35"/>
      <c r="C34" s="17"/>
      <c r="D34" s="17"/>
      <c r="E34" s="17"/>
      <c r="F34" s="17"/>
      <c r="G34" s="17"/>
      <c r="H34" s="19"/>
      <c r="I34" s="4"/>
    </row>
    <row r="35" ht="30.0" customHeight="1">
      <c r="B35" s="20" t="s">
        <v>13</v>
      </c>
      <c r="C35" s="99" t="s">
        <v>294</v>
      </c>
      <c r="D35" s="99" t="s">
        <v>38</v>
      </c>
      <c r="E35" s="99" t="s">
        <v>266</v>
      </c>
      <c r="F35" s="99" t="s">
        <v>301</v>
      </c>
      <c r="G35" s="99" t="s">
        <v>294</v>
      </c>
      <c r="H35" s="19"/>
      <c r="I35" s="4"/>
    </row>
    <row r="36" ht="15.75" customHeight="1">
      <c r="A36" s="16" t="s">
        <v>19</v>
      </c>
      <c r="B36" s="22">
        <v>1.0</v>
      </c>
      <c r="C36" s="93"/>
      <c r="D36" s="93"/>
      <c r="E36" s="93"/>
      <c r="F36" s="93"/>
      <c r="G36" s="93"/>
      <c r="H36" s="19"/>
      <c r="I36" s="4"/>
    </row>
    <row r="37" ht="15.75" customHeight="1">
      <c r="A37" s="19"/>
      <c r="B37" s="22">
        <v>2.0</v>
      </c>
      <c r="C37" s="95" t="s">
        <v>38</v>
      </c>
      <c r="D37" s="95" t="s">
        <v>37</v>
      </c>
      <c r="E37" s="95" t="s">
        <v>301</v>
      </c>
      <c r="F37" s="93"/>
      <c r="G37" s="95" t="s">
        <v>38</v>
      </c>
      <c r="H37" s="19"/>
      <c r="I37" s="4"/>
    </row>
    <row r="38" ht="15.75" customHeight="1">
      <c r="A38" s="19"/>
      <c r="B38" s="22">
        <v>4.0</v>
      </c>
      <c r="C38" s="93" t="s">
        <v>28</v>
      </c>
      <c r="D38" s="93" t="s">
        <v>28</v>
      </c>
      <c r="E38" s="95" t="s">
        <v>37</v>
      </c>
      <c r="F38" s="93"/>
      <c r="G38" s="93" t="s">
        <v>28</v>
      </c>
      <c r="H38" s="19"/>
      <c r="I38" s="4"/>
    </row>
    <row r="39" ht="15.75" customHeight="1">
      <c r="A39" s="35"/>
      <c r="B39" s="22">
        <v>5.0</v>
      </c>
      <c r="C39" s="93"/>
      <c r="D39" s="93"/>
      <c r="E39" s="95" t="s">
        <v>38</v>
      </c>
      <c r="F39" s="93"/>
      <c r="G39" s="95" t="s">
        <v>301</v>
      </c>
      <c r="H39" s="19"/>
      <c r="I39" s="4"/>
    </row>
    <row r="40" ht="15.75" customHeight="1">
      <c r="B40" s="22" t="s">
        <v>27</v>
      </c>
      <c r="C40" s="101" t="s">
        <v>199</v>
      </c>
      <c r="D40" s="32"/>
      <c r="E40" s="102" t="s">
        <v>302</v>
      </c>
      <c r="F40" s="28"/>
      <c r="G40" s="32"/>
      <c r="H40" s="29"/>
      <c r="I40" s="4"/>
    </row>
    <row r="41" ht="15.75" customHeight="1">
      <c r="B41" s="12"/>
      <c r="C41" s="54" t="s">
        <v>135</v>
      </c>
      <c r="D41" s="54" t="s">
        <v>136</v>
      </c>
      <c r="E41" s="54" t="s">
        <v>137</v>
      </c>
      <c r="F41" s="54" t="s">
        <v>303</v>
      </c>
      <c r="G41" s="54" t="s">
        <v>304</v>
      </c>
      <c r="H41" s="14" t="s">
        <v>9</v>
      </c>
      <c r="I41" s="4"/>
    </row>
    <row r="42" ht="12.75" customHeight="1">
      <c r="B42" s="16" t="s">
        <v>10</v>
      </c>
      <c r="C42" s="17"/>
      <c r="D42" s="17"/>
      <c r="E42" s="17"/>
      <c r="F42" s="56"/>
      <c r="G42" s="56"/>
      <c r="H42" s="57" t="s">
        <v>305</v>
      </c>
      <c r="I42" s="4"/>
    </row>
    <row r="43" ht="12.75" customHeight="1">
      <c r="B43" s="35"/>
      <c r="C43" s="17"/>
      <c r="D43" s="17"/>
      <c r="E43" s="17"/>
      <c r="F43" s="56"/>
      <c r="G43" s="56"/>
      <c r="H43" s="19"/>
      <c r="I43" s="4"/>
    </row>
    <row r="44" ht="30.0" customHeight="1">
      <c r="B44" s="20" t="s">
        <v>13</v>
      </c>
      <c r="C44" s="99" t="s">
        <v>38</v>
      </c>
      <c r="D44" s="99" t="s">
        <v>306</v>
      </c>
      <c r="E44" s="99" t="s">
        <v>307</v>
      </c>
      <c r="F44" s="99" t="s">
        <v>308</v>
      </c>
      <c r="G44" s="99" t="s">
        <v>266</v>
      </c>
      <c r="H44" s="19"/>
      <c r="I44" s="4"/>
    </row>
    <row r="45" ht="15.75" customHeight="1">
      <c r="A45" s="16" t="s">
        <v>19</v>
      </c>
      <c r="B45" s="22">
        <v>1.0</v>
      </c>
      <c r="C45" s="93"/>
      <c r="D45" s="93" t="s">
        <v>306</v>
      </c>
      <c r="E45" s="53" t="s">
        <v>123</v>
      </c>
      <c r="F45" s="53" t="s">
        <v>123</v>
      </c>
      <c r="G45" s="53" t="s">
        <v>123</v>
      </c>
      <c r="H45" s="19"/>
      <c r="I45" s="4"/>
    </row>
    <row r="46" ht="15.75" customHeight="1">
      <c r="A46" s="19"/>
      <c r="B46" s="22">
        <v>2.0</v>
      </c>
      <c r="C46" s="95" t="s">
        <v>37</v>
      </c>
      <c r="D46" s="95" t="s">
        <v>306</v>
      </c>
      <c r="E46" s="95" t="s">
        <v>309</v>
      </c>
      <c r="F46" s="53"/>
      <c r="G46" s="53"/>
      <c r="H46" s="19"/>
      <c r="I46" s="4"/>
    </row>
    <row r="47" ht="15.75" customHeight="1">
      <c r="A47" s="19"/>
      <c r="B47" s="22">
        <v>4.0</v>
      </c>
      <c r="C47" s="93" t="s">
        <v>28</v>
      </c>
      <c r="D47" s="93" t="s">
        <v>306</v>
      </c>
      <c r="E47" s="53" t="s">
        <v>308</v>
      </c>
      <c r="F47" s="53"/>
      <c r="G47" s="53"/>
      <c r="H47" s="19"/>
      <c r="I47" s="4"/>
    </row>
    <row r="48" ht="15.75" customHeight="1">
      <c r="A48" s="35"/>
      <c r="B48" s="22">
        <v>5.0</v>
      </c>
      <c r="C48" s="93"/>
      <c r="D48" s="93" t="s">
        <v>306</v>
      </c>
      <c r="E48" s="95" t="s">
        <v>301</v>
      </c>
      <c r="F48" s="23"/>
      <c r="G48" s="23"/>
      <c r="H48" s="19"/>
      <c r="I48" s="4"/>
    </row>
    <row r="49" ht="15.75" customHeight="1">
      <c r="B49" s="22" t="s">
        <v>27</v>
      </c>
      <c r="C49" s="101" t="s">
        <v>302</v>
      </c>
      <c r="D49" s="32"/>
      <c r="E49" s="102" t="s">
        <v>191</v>
      </c>
      <c r="F49" s="28"/>
      <c r="G49" s="26"/>
      <c r="H49" s="29"/>
      <c r="I49" s="4"/>
    </row>
    <row r="50" ht="12.75" customHeight="1">
      <c r="I50" s="4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ataValidations>
    <dataValidation type="custom" allowBlank="1" showInputMessage="1" prompt="Solo valores de la lista" sqref="J6:J7 J10:J12 J15:J17 J20:J22 J25:J27">
      <formula1>ISERROR(SEARCH(("Nombre"),(J6)))</formula1>
    </dataValidation>
  </dataValidations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7.13"/>
    <col customWidth="1" min="4" max="4" width="16.5"/>
    <col customWidth="1" min="5" max="5" width="18.38"/>
    <col customWidth="1" min="6" max="6" width="17.25"/>
    <col customWidth="1" min="7" max="8" width="16.38"/>
    <col customWidth="1" min="9" max="9" width="4.5"/>
  </cols>
  <sheetData>
    <row r="1" ht="12.75" customHeight="1">
      <c r="B1" s="103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310</v>
      </c>
      <c r="D5" s="54" t="s">
        <v>311</v>
      </c>
      <c r="E5" s="54" t="s">
        <v>312</v>
      </c>
      <c r="F5" s="54" t="s">
        <v>313</v>
      </c>
      <c r="G5" s="54" t="s">
        <v>314</v>
      </c>
      <c r="H5" s="14" t="s">
        <v>9</v>
      </c>
      <c r="I5" s="4"/>
    </row>
    <row r="6" ht="12.75" customHeight="1">
      <c r="B6" s="16" t="s">
        <v>10</v>
      </c>
      <c r="C6" s="96" t="s">
        <v>191</v>
      </c>
      <c r="D6" s="96" t="s">
        <v>188</v>
      </c>
      <c r="E6" s="96" t="s">
        <v>199</v>
      </c>
      <c r="F6" s="96" t="s">
        <v>187</v>
      </c>
      <c r="G6" s="96" t="s">
        <v>188</v>
      </c>
      <c r="H6" s="57" t="s">
        <v>315</v>
      </c>
      <c r="I6" s="4"/>
    </row>
    <row r="7" ht="12.75" customHeight="1">
      <c r="B7" s="19"/>
      <c r="C7" s="98"/>
      <c r="D7" s="98"/>
      <c r="E7" s="98"/>
      <c r="F7" s="96"/>
      <c r="G7" s="96"/>
      <c r="H7" s="19"/>
      <c r="I7" s="4"/>
    </row>
    <row r="8" ht="19.5" customHeight="1">
      <c r="B8" s="20" t="s">
        <v>13</v>
      </c>
      <c r="C8" s="99" t="s">
        <v>199</v>
      </c>
      <c r="D8" s="99" t="s">
        <v>187</v>
      </c>
      <c r="E8" s="99" t="s">
        <v>316</v>
      </c>
      <c r="F8" s="99" t="s">
        <v>317</v>
      </c>
      <c r="G8" s="99" t="s">
        <v>318</v>
      </c>
      <c r="H8" s="19"/>
      <c r="I8" s="4"/>
    </row>
    <row r="9" ht="15.75" customHeight="1">
      <c r="A9" s="16" t="s">
        <v>19</v>
      </c>
      <c r="B9" s="22">
        <v>1.0</v>
      </c>
      <c r="C9" s="93" t="s">
        <v>319</v>
      </c>
      <c r="D9" s="93" t="s">
        <v>316</v>
      </c>
      <c r="E9" s="93" t="s">
        <v>272</v>
      </c>
      <c r="F9" s="93" t="s">
        <v>318</v>
      </c>
      <c r="G9" s="93" t="s">
        <v>320</v>
      </c>
      <c r="H9" s="19"/>
      <c r="I9" s="4"/>
    </row>
    <row r="10" ht="15.75" customHeight="1">
      <c r="A10" s="19"/>
      <c r="B10" s="22">
        <v>2.0</v>
      </c>
      <c r="C10" s="93" t="s">
        <v>319</v>
      </c>
      <c r="D10" s="93" t="s">
        <v>321</v>
      </c>
      <c r="E10" s="93" t="s">
        <v>322</v>
      </c>
      <c r="F10" s="93" t="s">
        <v>323</v>
      </c>
      <c r="G10" s="93" t="s">
        <v>321</v>
      </c>
      <c r="H10" s="19"/>
      <c r="I10" s="4"/>
    </row>
    <row r="11" ht="15.75" customHeight="1">
      <c r="A11" s="19"/>
      <c r="B11" s="22">
        <v>4.0</v>
      </c>
      <c r="C11" s="93" t="s">
        <v>319</v>
      </c>
      <c r="D11" s="93" t="s">
        <v>324</v>
      </c>
      <c r="E11" s="93" t="s">
        <v>325</v>
      </c>
      <c r="F11" s="93" t="s">
        <v>188</v>
      </c>
      <c r="G11" s="93" t="s">
        <v>187</v>
      </c>
      <c r="H11" s="19"/>
      <c r="I11" s="4"/>
    </row>
    <row r="12" ht="15.75" customHeight="1">
      <c r="A12" s="19"/>
      <c r="B12" s="22">
        <v>5.0</v>
      </c>
      <c r="C12" s="93" t="s">
        <v>319</v>
      </c>
      <c r="D12" s="93" t="s">
        <v>326</v>
      </c>
      <c r="E12" s="93" t="s">
        <v>275</v>
      </c>
      <c r="F12" s="93" t="s">
        <v>320</v>
      </c>
      <c r="G12" s="93" t="s">
        <v>324</v>
      </c>
      <c r="H12" s="19"/>
      <c r="I12" s="4"/>
    </row>
    <row r="13">
      <c r="B13" s="22" t="s">
        <v>27</v>
      </c>
      <c r="C13" s="101" t="s">
        <v>191</v>
      </c>
      <c r="D13" s="32"/>
      <c r="E13" s="102" t="s">
        <v>317</v>
      </c>
      <c r="F13" s="28"/>
      <c r="G13" s="32"/>
      <c r="H13" s="29"/>
      <c r="I13" s="4"/>
    </row>
    <row r="14" ht="15.75" customHeight="1">
      <c r="B14" s="12"/>
      <c r="C14" s="54" t="s">
        <v>149</v>
      </c>
      <c r="D14" s="54" t="s">
        <v>150</v>
      </c>
      <c r="E14" s="54" t="s">
        <v>151</v>
      </c>
      <c r="F14" s="54" t="s">
        <v>152</v>
      </c>
      <c r="G14" s="54" t="s">
        <v>153</v>
      </c>
      <c r="H14" s="14" t="s">
        <v>9</v>
      </c>
      <c r="I14" s="4"/>
    </row>
    <row r="15" ht="12.75" customHeight="1">
      <c r="B15" s="16" t="s">
        <v>10</v>
      </c>
      <c r="C15" s="96" t="s">
        <v>38</v>
      </c>
      <c r="D15" s="68" t="s">
        <v>37</v>
      </c>
      <c r="E15" s="96" t="s">
        <v>279</v>
      </c>
      <c r="F15" s="68" t="s">
        <v>301</v>
      </c>
      <c r="G15" s="68" t="s">
        <v>327</v>
      </c>
      <c r="H15" s="57" t="s">
        <v>328</v>
      </c>
      <c r="I15" s="4"/>
    </row>
    <row r="16" ht="12.75" customHeight="1">
      <c r="B16" s="19"/>
      <c r="C16" s="96" t="s">
        <v>329</v>
      </c>
      <c r="D16" s="68" t="s">
        <v>330</v>
      </c>
      <c r="E16" s="68" t="s">
        <v>331</v>
      </c>
      <c r="F16" s="68" t="s">
        <v>332</v>
      </c>
      <c r="G16" s="68" t="s">
        <v>28</v>
      </c>
      <c r="H16" s="19"/>
      <c r="I16" s="4"/>
    </row>
    <row r="17" ht="30.0" customHeight="1">
      <c r="B17" s="20" t="s">
        <v>13</v>
      </c>
      <c r="C17" s="99" t="s">
        <v>199</v>
      </c>
      <c r="D17" s="99" t="s">
        <v>324</v>
      </c>
      <c r="E17" s="99" t="s">
        <v>326</v>
      </c>
      <c r="F17" s="99" t="s">
        <v>188</v>
      </c>
      <c r="G17" s="99" t="s">
        <v>323</v>
      </c>
      <c r="H17" s="19"/>
      <c r="I17" s="4"/>
    </row>
    <row r="18" ht="15.75" customHeight="1">
      <c r="A18" s="16" t="s">
        <v>19</v>
      </c>
      <c r="B18" s="22">
        <v>1.0</v>
      </c>
      <c r="C18" s="93" t="s">
        <v>272</v>
      </c>
      <c r="D18" s="93" t="s">
        <v>272</v>
      </c>
      <c r="E18" s="93" t="s">
        <v>272</v>
      </c>
      <c r="F18" s="93" t="s">
        <v>272</v>
      </c>
      <c r="G18" s="93" t="s">
        <v>272</v>
      </c>
      <c r="H18" s="19"/>
      <c r="I18" s="4"/>
    </row>
    <row r="19" ht="15.75" customHeight="1">
      <c r="A19" s="19"/>
      <c r="B19" s="22">
        <v>2.0</v>
      </c>
      <c r="C19" s="95" t="s">
        <v>316</v>
      </c>
      <c r="D19" s="95" t="s">
        <v>322</v>
      </c>
      <c r="E19" s="95" t="s">
        <v>323</v>
      </c>
      <c r="F19" s="95" t="s">
        <v>322</v>
      </c>
      <c r="G19" s="95" t="s">
        <v>333</v>
      </c>
      <c r="H19" s="19"/>
      <c r="I19" s="4"/>
    </row>
    <row r="20" ht="15.75" customHeight="1">
      <c r="A20" s="19"/>
      <c r="B20" s="22">
        <v>4.0</v>
      </c>
      <c r="C20" s="95" t="s">
        <v>333</v>
      </c>
      <c r="D20" s="95" t="s">
        <v>187</v>
      </c>
      <c r="E20" s="95" t="s">
        <v>191</v>
      </c>
      <c r="F20" s="95" t="s">
        <v>325</v>
      </c>
      <c r="G20" s="93" t="s">
        <v>317</v>
      </c>
      <c r="H20" s="19"/>
      <c r="I20" s="4"/>
    </row>
    <row r="21" ht="15.75" customHeight="1">
      <c r="A21" s="19"/>
      <c r="B21" s="22">
        <v>5.0</v>
      </c>
      <c r="C21" s="53" t="s">
        <v>318</v>
      </c>
      <c r="D21" s="93" t="s">
        <v>317</v>
      </c>
      <c r="E21" s="93" t="s">
        <v>320</v>
      </c>
      <c r="F21" s="93" t="s">
        <v>316</v>
      </c>
      <c r="G21" s="93" t="s">
        <v>187</v>
      </c>
      <c r="H21" s="19"/>
      <c r="I21" s="4"/>
    </row>
    <row r="22" ht="15.75" customHeight="1">
      <c r="B22" s="22" t="s">
        <v>27</v>
      </c>
      <c r="C22" s="102" t="s">
        <v>317</v>
      </c>
      <c r="D22" s="32"/>
      <c r="E22" s="101" t="s">
        <v>325</v>
      </c>
      <c r="F22" s="28"/>
      <c r="G22" s="32"/>
      <c r="H22" s="29"/>
      <c r="I22" s="4"/>
    </row>
    <row r="23" ht="15.75" customHeight="1">
      <c r="B23" s="12"/>
      <c r="C23" s="54" t="s">
        <v>155</v>
      </c>
      <c r="D23" s="54" t="s">
        <v>156</v>
      </c>
      <c r="E23" s="54" t="s">
        <v>157</v>
      </c>
      <c r="F23" s="54" t="s">
        <v>158</v>
      </c>
      <c r="G23" s="54" t="s">
        <v>159</v>
      </c>
      <c r="H23" s="14" t="s">
        <v>9</v>
      </c>
      <c r="I23" s="4"/>
    </row>
    <row r="24" ht="12.75" customHeight="1">
      <c r="B24" s="16" t="s">
        <v>10</v>
      </c>
      <c r="C24" s="68" t="s">
        <v>334</v>
      </c>
      <c r="D24" s="68" t="s">
        <v>335</v>
      </c>
      <c r="E24" s="68" t="s">
        <v>336</v>
      </c>
      <c r="F24" s="68" t="s">
        <v>337</v>
      </c>
      <c r="G24" s="17"/>
      <c r="H24" s="57" t="s">
        <v>338</v>
      </c>
      <c r="I24" s="4"/>
    </row>
    <row r="25" ht="12.75" customHeight="1">
      <c r="B25" s="19"/>
      <c r="C25" s="68" t="s">
        <v>162</v>
      </c>
      <c r="D25" s="107" t="s">
        <v>327</v>
      </c>
      <c r="E25" s="56" t="s">
        <v>339</v>
      </c>
      <c r="F25" s="56" t="s">
        <v>340</v>
      </c>
      <c r="G25" s="17"/>
      <c r="H25" s="19"/>
      <c r="I25" s="4"/>
    </row>
    <row r="26" ht="30.0" customHeight="1">
      <c r="B26" s="20" t="s">
        <v>13</v>
      </c>
      <c r="C26" s="99" t="s">
        <v>322</v>
      </c>
      <c r="D26" s="99" t="s">
        <v>320</v>
      </c>
      <c r="E26" s="99" t="s">
        <v>325</v>
      </c>
      <c r="F26" s="99" t="s">
        <v>317</v>
      </c>
      <c r="G26" s="99" t="s">
        <v>191</v>
      </c>
      <c r="H26" s="19"/>
      <c r="I26" s="4"/>
    </row>
    <row r="27" ht="15.75" customHeight="1">
      <c r="A27" s="16" t="s">
        <v>19</v>
      </c>
      <c r="B27" s="22">
        <v>1.0</v>
      </c>
      <c r="C27" s="93" t="s">
        <v>272</v>
      </c>
      <c r="D27" s="93" t="s">
        <v>272</v>
      </c>
      <c r="E27" s="93" t="s">
        <v>272</v>
      </c>
      <c r="F27" s="93" t="s">
        <v>272</v>
      </c>
      <c r="G27" s="93" t="s">
        <v>272</v>
      </c>
      <c r="H27" s="19"/>
      <c r="I27" s="4"/>
    </row>
    <row r="28" ht="15.75" customHeight="1">
      <c r="A28" s="19"/>
      <c r="B28" s="22">
        <v>2.0</v>
      </c>
      <c r="C28" s="95" t="s">
        <v>341</v>
      </c>
      <c r="D28" s="95" t="s">
        <v>326</v>
      </c>
      <c r="E28" s="95" t="s">
        <v>316</v>
      </c>
      <c r="F28" s="93" t="s">
        <v>333</v>
      </c>
      <c r="G28" s="95" t="s">
        <v>333</v>
      </c>
      <c r="H28" s="19"/>
      <c r="I28" s="4"/>
    </row>
    <row r="29" ht="15.75" customHeight="1">
      <c r="A29" s="19"/>
      <c r="B29" s="22">
        <v>4.0</v>
      </c>
      <c r="C29" s="93" t="s">
        <v>191</v>
      </c>
      <c r="D29" s="95" t="s">
        <v>187</v>
      </c>
      <c r="E29" s="93" t="s">
        <v>199</v>
      </c>
      <c r="F29" s="93" t="s">
        <v>188</v>
      </c>
      <c r="G29" s="93" t="s">
        <v>320</v>
      </c>
      <c r="H29" s="19"/>
      <c r="I29" s="4"/>
    </row>
    <row r="30" ht="15.75" customHeight="1">
      <c r="A30" s="19"/>
      <c r="B30" s="22">
        <v>5.0</v>
      </c>
      <c r="C30" s="93" t="s">
        <v>317</v>
      </c>
      <c r="D30" s="93" t="s">
        <v>324</v>
      </c>
      <c r="E30" s="93" t="s">
        <v>318</v>
      </c>
      <c r="F30" s="93" t="s">
        <v>325</v>
      </c>
      <c r="G30" s="93" t="s">
        <v>342</v>
      </c>
      <c r="H30" s="19"/>
      <c r="I30" s="4"/>
    </row>
    <row r="31" ht="15.75" customHeight="1">
      <c r="B31" s="22" t="s">
        <v>27</v>
      </c>
      <c r="C31" s="101" t="s">
        <v>325</v>
      </c>
      <c r="D31" s="32"/>
      <c r="E31" s="102" t="s">
        <v>322</v>
      </c>
      <c r="F31" s="28"/>
      <c r="G31" s="32"/>
      <c r="H31" s="29"/>
      <c r="I31" s="4"/>
    </row>
    <row r="32" ht="15.75" customHeight="1">
      <c r="B32" s="12"/>
      <c r="C32" s="54" t="s">
        <v>163</v>
      </c>
      <c r="D32" s="54" t="s">
        <v>164</v>
      </c>
      <c r="E32" s="54" t="s">
        <v>165</v>
      </c>
      <c r="F32" s="54" t="s">
        <v>138</v>
      </c>
      <c r="G32" s="54" t="s">
        <v>139</v>
      </c>
      <c r="H32" s="14" t="s">
        <v>9</v>
      </c>
      <c r="I32" s="4"/>
    </row>
    <row r="33" ht="12.75" customHeight="1">
      <c r="B33" s="16" t="s">
        <v>10</v>
      </c>
      <c r="C33" s="17"/>
      <c r="D33" s="56" t="s">
        <v>317</v>
      </c>
      <c r="E33" s="68" t="s">
        <v>343</v>
      </c>
      <c r="F33" s="68" t="s">
        <v>316</v>
      </c>
      <c r="G33" s="17"/>
      <c r="H33" s="57" t="s">
        <v>344</v>
      </c>
      <c r="I33" s="4"/>
    </row>
    <row r="34" ht="12.75" customHeight="1">
      <c r="B34" s="35"/>
      <c r="C34" s="17"/>
      <c r="D34" s="17"/>
      <c r="E34" s="68" t="s">
        <v>324</v>
      </c>
      <c r="F34" s="68" t="s">
        <v>345</v>
      </c>
      <c r="G34" s="17"/>
      <c r="H34" s="19"/>
      <c r="I34" s="4"/>
    </row>
    <row r="35" ht="30.0" customHeight="1">
      <c r="B35" s="20" t="s">
        <v>13</v>
      </c>
      <c r="C35" s="99" t="s">
        <v>187</v>
      </c>
      <c r="D35" s="99" t="s">
        <v>316</v>
      </c>
      <c r="E35" s="99" t="s">
        <v>321</v>
      </c>
      <c r="F35" s="99" t="s">
        <v>318</v>
      </c>
      <c r="G35" s="99" t="s">
        <v>199</v>
      </c>
      <c r="H35" s="19"/>
      <c r="I35" s="4"/>
    </row>
    <row r="36" ht="15.75" customHeight="1">
      <c r="A36" s="16" t="s">
        <v>19</v>
      </c>
      <c r="B36" s="22">
        <v>1.0</v>
      </c>
      <c r="C36" s="93" t="s">
        <v>272</v>
      </c>
      <c r="D36" s="93" t="s">
        <v>272</v>
      </c>
      <c r="E36" s="93" t="s">
        <v>272</v>
      </c>
      <c r="F36" s="93" t="s">
        <v>272</v>
      </c>
      <c r="G36" s="93" t="s">
        <v>272</v>
      </c>
      <c r="H36" s="19"/>
      <c r="I36" s="4"/>
    </row>
    <row r="37" ht="15.75" customHeight="1">
      <c r="A37" s="19"/>
      <c r="B37" s="22">
        <v>2.0</v>
      </c>
      <c r="C37" s="95" t="s">
        <v>320</v>
      </c>
      <c r="D37" s="95" t="s">
        <v>333</v>
      </c>
      <c r="E37" s="95" t="s">
        <v>199</v>
      </c>
      <c r="F37" s="93" t="s">
        <v>199</v>
      </c>
      <c r="G37" s="95" t="s">
        <v>316</v>
      </c>
      <c r="H37" s="19"/>
      <c r="I37" s="4"/>
    </row>
    <row r="38" ht="15.75" customHeight="1">
      <c r="A38" s="19"/>
      <c r="B38" s="22">
        <v>4.0</v>
      </c>
      <c r="C38" s="93" t="s">
        <v>322</v>
      </c>
      <c r="D38" s="93" t="s">
        <v>346</v>
      </c>
      <c r="E38" s="95" t="s">
        <v>317</v>
      </c>
      <c r="F38" s="93" t="s">
        <v>269</v>
      </c>
      <c r="G38" s="93" t="s">
        <v>326</v>
      </c>
      <c r="H38" s="19"/>
      <c r="I38" s="4"/>
    </row>
    <row r="39" ht="15.75" customHeight="1">
      <c r="A39" s="35"/>
      <c r="B39" s="22">
        <v>5.0</v>
      </c>
      <c r="C39" s="93" t="s">
        <v>318</v>
      </c>
      <c r="D39" s="93" t="s">
        <v>188</v>
      </c>
      <c r="E39" s="95" t="s">
        <v>323</v>
      </c>
      <c r="F39" s="93" t="s">
        <v>325</v>
      </c>
      <c r="G39" s="95" t="s">
        <v>320</v>
      </c>
      <c r="H39" s="19"/>
      <c r="I39" s="4"/>
    </row>
    <row r="40" ht="15.75" customHeight="1">
      <c r="B40" s="22" t="s">
        <v>27</v>
      </c>
      <c r="C40" s="101" t="s">
        <v>322</v>
      </c>
      <c r="D40" s="32"/>
      <c r="E40" s="102" t="s">
        <v>320</v>
      </c>
      <c r="F40" s="28"/>
      <c r="G40" s="32"/>
      <c r="H40" s="29"/>
      <c r="I40" s="4"/>
    </row>
    <row r="41" ht="15.75" customHeight="1">
      <c r="B41" s="12"/>
      <c r="C41" s="54" t="s">
        <v>142</v>
      </c>
      <c r="D41" s="54" t="s">
        <v>143</v>
      </c>
      <c r="E41" s="54" t="s">
        <v>144</v>
      </c>
      <c r="F41" s="54" t="s">
        <v>145</v>
      </c>
      <c r="G41" s="54" t="s">
        <v>146</v>
      </c>
      <c r="H41" s="14" t="s">
        <v>9</v>
      </c>
      <c r="I41" s="4"/>
    </row>
    <row r="42" ht="12.75" customHeight="1">
      <c r="B42" s="16" t="s">
        <v>10</v>
      </c>
      <c r="C42" s="17"/>
      <c r="D42" s="17"/>
      <c r="E42" s="17"/>
      <c r="F42" s="56"/>
      <c r="G42" s="56"/>
      <c r="H42" s="57"/>
      <c r="I42" s="4"/>
    </row>
    <row r="43" ht="12.75" customHeight="1">
      <c r="B43" s="35"/>
      <c r="C43" s="17"/>
      <c r="D43" s="17"/>
      <c r="E43" s="17"/>
      <c r="F43" s="56"/>
      <c r="G43" s="56"/>
      <c r="H43" s="19"/>
      <c r="I43" s="4"/>
    </row>
    <row r="44" ht="30.0" customHeight="1">
      <c r="B44" s="20" t="s">
        <v>13</v>
      </c>
      <c r="C44" s="99" t="s">
        <v>324</v>
      </c>
      <c r="D44" s="99" t="s">
        <v>326</v>
      </c>
      <c r="E44" s="99"/>
      <c r="F44" s="99"/>
      <c r="G44" s="99"/>
      <c r="H44" s="19"/>
      <c r="I44" s="4"/>
    </row>
    <row r="45" ht="15.75" customHeight="1">
      <c r="A45" s="16" t="s">
        <v>19</v>
      </c>
      <c r="B45" s="22">
        <v>1.0</v>
      </c>
      <c r="C45" s="93"/>
      <c r="D45" s="93"/>
      <c r="E45" s="53"/>
      <c r="F45" s="53"/>
      <c r="G45" s="53"/>
      <c r="H45" s="19"/>
      <c r="I45" s="4"/>
    </row>
    <row r="46" ht="15.75" customHeight="1">
      <c r="A46" s="19"/>
      <c r="B46" s="22">
        <v>2.0</v>
      </c>
      <c r="C46" s="95"/>
      <c r="D46" s="95"/>
      <c r="E46" s="95"/>
      <c r="F46" s="53"/>
      <c r="G46" s="53"/>
      <c r="H46" s="19"/>
      <c r="I46" s="4"/>
    </row>
    <row r="47" ht="15.75" customHeight="1">
      <c r="A47" s="19"/>
      <c r="B47" s="22">
        <v>4.0</v>
      </c>
      <c r="C47" s="93"/>
      <c r="D47" s="93"/>
      <c r="E47" s="53"/>
      <c r="F47" s="53"/>
      <c r="G47" s="53"/>
      <c r="H47" s="19"/>
      <c r="I47" s="4"/>
    </row>
    <row r="48" ht="15.75" customHeight="1">
      <c r="A48" s="35"/>
      <c r="B48" s="22">
        <v>5.0</v>
      </c>
      <c r="C48" s="93"/>
      <c r="D48" s="93"/>
      <c r="E48" s="95"/>
      <c r="F48" s="23"/>
      <c r="G48" s="23"/>
      <c r="H48" s="19"/>
      <c r="I48" s="4"/>
    </row>
    <row r="49" ht="15.75" customHeight="1">
      <c r="B49" s="22" t="s">
        <v>27</v>
      </c>
      <c r="C49" s="101" t="s">
        <v>320</v>
      </c>
      <c r="D49" s="32"/>
      <c r="E49" s="102" t="s">
        <v>323</v>
      </c>
      <c r="F49" s="28"/>
      <c r="G49" s="26"/>
      <c r="H49" s="29"/>
      <c r="I49" s="4"/>
    </row>
    <row r="50" ht="12.75" customHeight="1">
      <c r="I50" s="4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ataValidations>
    <dataValidation type="custom" allowBlank="1" showInputMessage="1" prompt="Solo valores de la lista" sqref="J6:J7 J10:J12 J15:J17 J20:J22 J25:J27">
      <formula1>ISERROR(SEARCH(("Nombre"),(J6)))</formula1>
    </dataValidation>
  </dataValidation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7.13"/>
    <col customWidth="1" min="4" max="4" width="16.5"/>
    <col customWidth="1" min="5" max="5" width="18.38"/>
    <col customWidth="1" min="6" max="6" width="17.25"/>
    <col customWidth="1" min="7" max="7" width="16.88"/>
    <col customWidth="1" min="8" max="8" width="12.63"/>
    <col customWidth="1" min="9" max="9" width="4.5"/>
  </cols>
  <sheetData>
    <row r="1" ht="12.75" customHeight="1">
      <c r="B1" s="103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310</v>
      </c>
      <c r="D5" s="54" t="s">
        <v>311</v>
      </c>
      <c r="E5" s="54" t="s">
        <v>312</v>
      </c>
      <c r="F5" s="54" t="s">
        <v>313</v>
      </c>
      <c r="G5" s="54" t="s">
        <v>314</v>
      </c>
      <c r="H5" s="14" t="s">
        <v>9</v>
      </c>
      <c r="I5" s="4"/>
    </row>
    <row r="6" ht="12.75" customHeight="1">
      <c r="B6" s="16" t="s">
        <v>10</v>
      </c>
      <c r="C6" s="96" t="s">
        <v>347</v>
      </c>
      <c r="D6" s="96" t="s">
        <v>348</v>
      </c>
      <c r="E6" s="96" t="s">
        <v>349</v>
      </c>
      <c r="F6" s="96" t="s">
        <v>350</v>
      </c>
      <c r="G6" s="96" t="s">
        <v>351</v>
      </c>
      <c r="H6" s="57" t="s">
        <v>352</v>
      </c>
      <c r="I6" s="4"/>
    </row>
    <row r="7" ht="12.75" customHeight="1">
      <c r="B7" s="19"/>
      <c r="C7" s="96" t="s">
        <v>353</v>
      </c>
      <c r="D7" s="96" t="s">
        <v>354</v>
      </c>
      <c r="E7" s="96" t="s">
        <v>355</v>
      </c>
      <c r="F7" s="96" t="s">
        <v>356</v>
      </c>
      <c r="G7" s="96" t="s">
        <v>355</v>
      </c>
      <c r="H7" s="19"/>
      <c r="I7" s="4"/>
    </row>
    <row r="8" ht="19.5" customHeight="1">
      <c r="B8" s="20" t="s">
        <v>13</v>
      </c>
      <c r="C8" s="99" t="s">
        <v>324</v>
      </c>
      <c r="D8" s="99" t="s">
        <v>326</v>
      </c>
      <c r="E8" s="99" t="s">
        <v>188</v>
      </c>
      <c r="F8" s="99" t="s">
        <v>323</v>
      </c>
      <c r="G8" s="99" t="s">
        <v>322</v>
      </c>
      <c r="H8" s="19"/>
      <c r="I8" s="4"/>
    </row>
    <row r="9" ht="15.75" customHeight="1">
      <c r="A9" s="16" t="s">
        <v>19</v>
      </c>
      <c r="B9" s="22">
        <v>1.0</v>
      </c>
      <c r="C9" s="93" t="s">
        <v>123</v>
      </c>
      <c r="D9" s="93" t="s">
        <v>123</v>
      </c>
      <c r="E9" s="93" t="s">
        <v>123</v>
      </c>
      <c r="F9" s="93" t="s">
        <v>123</v>
      </c>
      <c r="G9" s="93" t="s">
        <v>37</v>
      </c>
      <c r="H9" s="19"/>
      <c r="I9" s="4"/>
    </row>
    <row r="10" ht="15.75" customHeight="1">
      <c r="A10" s="19"/>
      <c r="B10" s="22">
        <v>2.0</v>
      </c>
      <c r="C10" s="93" t="s">
        <v>357</v>
      </c>
      <c r="D10" s="93" t="s">
        <v>358</v>
      </c>
      <c r="E10" s="93" t="s">
        <v>327</v>
      </c>
      <c r="F10" s="93" t="s">
        <v>331</v>
      </c>
      <c r="G10" s="93" t="s">
        <v>335</v>
      </c>
      <c r="H10" s="19"/>
      <c r="I10" s="4"/>
    </row>
    <row r="11" ht="15.75" customHeight="1">
      <c r="A11" s="19"/>
      <c r="B11" s="22">
        <v>4.0</v>
      </c>
      <c r="C11" s="93" t="s">
        <v>28</v>
      </c>
      <c r="D11" s="93" t="s">
        <v>34</v>
      </c>
      <c r="E11" s="93" t="s">
        <v>329</v>
      </c>
      <c r="F11" s="93" t="s">
        <v>359</v>
      </c>
      <c r="G11" s="93" t="s">
        <v>358</v>
      </c>
      <c r="H11" s="19"/>
      <c r="I11" s="4"/>
    </row>
    <row r="12" ht="15.75" customHeight="1">
      <c r="A12" s="19"/>
      <c r="B12" s="22">
        <v>5.0</v>
      </c>
      <c r="C12" s="93" t="s">
        <v>334</v>
      </c>
      <c r="D12" s="93" t="s">
        <v>360</v>
      </c>
      <c r="E12" s="93" t="s">
        <v>361</v>
      </c>
      <c r="F12" s="93" t="s">
        <v>357</v>
      </c>
      <c r="G12" s="93" t="s">
        <v>307</v>
      </c>
      <c r="H12" s="19"/>
      <c r="I12" s="4"/>
    </row>
    <row r="13">
      <c r="B13" s="22" t="s">
        <v>27</v>
      </c>
      <c r="C13" s="101" t="s">
        <v>320</v>
      </c>
      <c r="D13" s="32"/>
      <c r="E13" s="102" t="s">
        <v>323</v>
      </c>
      <c r="F13" s="28"/>
      <c r="G13" s="26"/>
      <c r="H13" s="29"/>
      <c r="I13" s="4"/>
    </row>
    <row r="14" ht="15.75" customHeight="1">
      <c r="B14" s="12"/>
      <c r="C14" s="54" t="s">
        <v>149</v>
      </c>
      <c r="D14" s="54" t="s">
        <v>150</v>
      </c>
      <c r="E14" s="54" t="s">
        <v>151</v>
      </c>
      <c r="F14" s="54" t="s">
        <v>152</v>
      </c>
      <c r="G14" s="54" t="s">
        <v>153</v>
      </c>
      <c r="H14" s="14" t="s">
        <v>9</v>
      </c>
      <c r="I14" s="4"/>
    </row>
    <row r="15" ht="12.75" customHeight="1">
      <c r="B15" s="16" t="s">
        <v>10</v>
      </c>
      <c r="C15" s="96" t="s">
        <v>362</v>
      </c>
      <c r="D15" s="96" t="s">
        <v>363</v>
      </c>
      <c r="E15" s="96" t="s">
        <v>364</v>
      </c>
      <c r="F15" s="96" t="s">
        <v>365</v>
      </c>
      <c r="G15" s="96" t="s">
        <v>366</v>
      </c>
      <c r="H15" s="57" t="s">
        <v>367</v>
      </c>
      <c r="I15" s="4"/>
    </row>
    <row r="16" ht="12.75" customHeight="1">
      <c r="B16" s="19"/>
      <c r="C16" s="96"/>
      <c r="D16" s="68"/>
      <c r="E16" s="96" t="s">
        <v>368</v>
      </c>
      <c r="F16" s="96" t="s">
        <v>369</v>
      </c>
      <c r="G16" s="96" t="s">
        <v>370</v>
      </c>
      <c r="H16" s="19"/>
      <c r="I16" s="4"/>
    </row>
    <row r="17" ht="30.0" customHeight="1">
      <c r="B17" s="20" t="s">
        <v>13</v>
      </c>
      <c r="C17" s="99" t="s">
        <v>320</v>
      </c>
      <c r="D17" s="99" t="s">
        <v>325</v>
      </c>
      <c r="E17" s="99" t="s">
        <v>317</v>
      </c>
      <c r="F17" s="99" t="s">
        <v>191</v>
      </c>
      <c r="G17" s="99" t="s">
        <v>187</v>
      </c>
      <c r="H17" s="19"/>
      <c r="I17" s="4"/>
    </row>
    <row r="18" ht="15.75" customHeight="1">
      <c r="A18" s="16" t="s">
        <v>19</v>
      </c>
      <c r="B18" s="22">
        <v>1.0</v>
      </c>
      <c r="C18" s="93" t="s">
        <v>123</v>
      </c>
      <c r="D18" s="93" t="s">
        <v>123</v>
      </c>
      <c r="E18" s="93" t="s">
        <v>123</v>
      </c>
      <c r="F18" s="93" t="s">
        <v>123</v>
      </c>
      <c r="G18" s="93" t="s">
        <v>123</v>
      </c>
      <c r="H18" s="19"/>
      <c r="I18" s="4"/>
    </row>
    <row r="19" ht="15.75" customHeight="1">
      <c r="A19" s="19"/>
      <c r="B19" s="22">
        <v>2.0</v>
      </c>
      <c r="C19" s="93" t="s">
        <v>327</v>
      </c>
      <c r="D19" s="95" t="s">
        <v>332</v>
      </c>
      <c r="E19" s="95" t="s">
        <v>307</v>
      </c>
      <c r="F19" s="95" t="s">
        <v>371</v>
      </c>
      <c r="G19" s="95" t="s">
        <v>334</v>
      </c>
      <c r="H19" s="19"/>
      <c r="I19" s="4"/>
    </row>
    <row r="20" ht="15.75" customHeight="1">
      <c r="A20" s="19"/>
      <c r="B20" s="22">
        <v>4.0</v>
      </c>
      <c r="C20" s="95" t="s">
        <v>334</v>
      </c>
      <c r="D20" s="95" t="s">
        <v>34</v>
      </c>
      <c r="E20" s="95" t="s">
        <v>38</v>
      </c>
      <c r="F20" s="95" t="s">
        <v>37</v>
      </c>
      <c r="G20" s="93" t="s">
        <v>307</v>
      </c>
      <c r="H20" s="19"/>
      <c r="I20" s="4"/>
    </row>
    <row r="21" ht="15.75" customHeight="1">
      <c r="A21" s="19"/>
      <c r="B21" s="22">
        <v>5.0</v>
      </c>
      <c r="C21" s="93" t="s">
        <v>28</v>
      </c>
      <c r="D21" s="93" t="s">
        <v>335</v>
      </c>
      <c r="E21" s="93" t="s">
        <v>308</v>
      </c>
      <c r="F21" s="93" t="s">
        <v>331</v>
      </c>
      <c r="G21" s="93" t="s">
        <v>332</v>
      </c>
      <c r="H21" s="19"/>
      <c r="I21" s="4"/>
    </row>
    <row r="22" ht="15.75" customHeight="1">
      <c r="B22" s="22" t="s">
        <v>27</v>
      </c>
      <c r="C22" s="101" t="s">
        <v>323</v>
      </c>
      <c r="D22" s="32"/>
      <c r="E22" s="102" t="s">
        <v>188</v>
      </c>
      <c r="F22" s="28"/>
      <c r="G22" s="32"/>
      <c r="H22" s="29"/>
      <c r="I22" s="4"/>
    </row>
    <row r="23" ht="15.75" customHeight="1">
      <c r="B23" s="12"/>
      <c r="C23" s="54" t="s">
        <v>155</v>
      </c>
      <c r="D23" s="54" t="s">
        <v>156</v>
      </c>
      <c r="E23" s="54" t="s">
        <v>157</v>
      </c>
      <c r="F23" s="54" t="s">
        <v>158</v>
      </c>
      <c r="G23" s="54" t="s">
        <v>159</v>
      </c>
      <c r="H23" s="14" t="s">
        <v>9</v>
      </c>
      <c r="I23" s="4"/>
    </row>
    <row r="24" ht="12.75" customHeight="1">
      <c r="B24" s="16" t="s">
        <v>10</v>
      </c>
      <c r="C24" s="106"/>
      <c r="D24" s="96" t="s">
        <v>364</v>
      </c>
      <c r="E24" s="96" t="s">
        <v>372</v>
      </c>
      <c r="F24" s="68"/>
      <c r="G24" s="17"/>
      <c r="H24" s="108" t="s">
        <v>373</v>
      </c>
      <c r="I24" s="4"/>
    </row>
    <row r="25" ht="12.75" customHeight="1">
      <c r="B25" s="19"/>
      <c r="C25" s="106"/>
      <c r="D25" s="96" t="s">
        <v>370</v>
      </c>
      <c r="E25" s="56"/>
      <c r="F25" s="56"/>
      <c r="G25" s="17"/>
      <c r="H25" s="19"/>
      <c r="I25" s="4"/>
    </row>
    <row r="26" ht="30.0" customHeight="1">
      <c r="B26" s="20" t="s">
        <v>13</v>
      </c>
      <c r="C26" s="109" t="s">
        <v>85</v>
      </c>
      <c r="D26" s="99" t="s">
        <v>316</v>
      </c>
      <c r="E26" s="99" t="s">
        <v>321</v>
      </c>
      <c r="F26" s="99" t="s">
        <v>318</v>
      </c>
      <c r="G26" s="99" t="s">
        <v>199</v>
      </c>
      <c r="H26" s="19"/>
      <c r="I26" s="4"/>
    </row>
    <row r="27" ht="15.75" customHeight="1">
      <c r="A27" s="16" t="s">
        <v>19</v>
      </c>
      <c r="B27" s="22">
        <v>1.0</v>
      </c>
      <c r="C27" s="105"/>
      <c r="D27" s="93" t="s">
        <v>123</v>
      </c>
      <c r="E27" s="93" t="s">
        <v>123</v>
      </c>
      <c r="F27" s="93" t="s">
        <v>123</v>
      </c>
      <c r="G27" s="93" t="s">
        <v>123</v>
      </c>
      <c r="H27" s="19"/>
      <c r="I27" s="4"/>
    </row>
    <row r="28" ht="15.75" customHeight="1">
      <c r="A28" s="19"/>
      <c r="B28" s="22">
        <v>2.0</v>
      </c>
      <c r="C28" s="106"/>
      <c r="D28" s="95" t="s">
        <v>374</v>
      </c>
      <c r="E28" s="95" t="s">
        <v>332</v>
      </c>
      <c r="F28" s="93" t="s">
        <v>308</v>
      </c>
      <c r="G28" s="95" t="s">
        <v>332</v>
      </c>
      <c r="H28" s="19"/>
      <c r="I28" s="4"/>
    </row>
    <row r="29" ht="15.75" customHeight="1">
      <c r="A29" s="19"/>
      <c r="B29" s="22">
        <v>4.0</v>
      </c>
      <c r="C29" s="105"/>
      <c r="D29" s="95" t="s">
        <v>28</v>
      </c>
      <c r="E29" s="93" t="s">
        <v>34</v>
      </c>
      <c r="F29" s="93" t="s">
        <v>38</v>
      </c>
      <c r="G29" s="93" t="s">
        <v>357</v>
      </c>
      <c r="H29" s="19"/>
      <c r="I29" s="4"/>
    </row>
    <row r="30" ht="15.75" customHeight="1">
      <c r="A30" s="19"/>
      <c r="B30" s="22">
        <v>5.0</v>
      </c>
      <c r="C30" s="105"/>
      <c r="D30" s="93" t="s">
        <v>357</v>
      </c>
      <c r="E30" s="93" t="s">
        <v>307</v>
      </c>
      <c r="F30" s="93" t="s">
        <v>375</v>
      </c>
      <c r="G30" s="93" t="s">
        <v>308</v>
      </c>
      <c r="H30" s="19"/>
      <c r="I30" s="4"/>
    </row>
    <row r="31" ht="15.75" customHeight="1">
      <c r="B31" s="22" t="s">
        <v>27</v>
      </c>
      <c r="C31" s="101" t="s">
        <v>188</v>
      </c>
      <c r="D31" s="32"/>
      <c r="E31" s="102" t="s">
        <v>326</v>
      </c>
      <c r="F31" s="28"/>
      <c r="G31" s="32"/>
      <c r="H31" s="29"/>
      <c r="I31" s="4"/>
    </row>
    <row r="32" ht="15.75" customHeight="1">
      <c r="B32" s="12"/>
      <c r="C32" s="54" t="s">
        <v>163</v>
      </c>
      <c r="D32" s="54" t="s">
        <v>164</v>
      </c>
      <c r="E32" s="54" t="s">
        <v>165</v>
      </c>
      <c r="F32" s="54" t="s">
        <v>166</v>
      </c>
      <c r="G32" s="54" t="s">
        <v>167</v>
      </c>
      <c r="H32" s="14" t="s">
        <v>9</v>
      </c>
      <c r="I32" s="4"/>
    </row>
    <row r="33" ht="12.75" customHeight="1">
      <c r="B33" s="16" t="s">
        <v>10</v>
      </c>
      <c r="C33" s="96" t="s">
        <v>368</v>
      </c>
      <c r="D33" s="56"/>
      <c r="E33" s="96" t="s">
        <v>376</v>
      </c>
      <c r="F33" s="106"/>
      <c r="G33" s="33"/>
      <c r="H33" s="108" t="s">
        <v>377</v>
      </c>
      <c r="I33" s="4"/>
    </row>
    <row r="34" ht="12.75" customHeight="1">
      <c r="B34" s="35"/>
      <c r="C34" s="96" t="s">
        <v>378</v>
      </c>
      <c r="D34" s="17"/>
      <c r="E34" s="96" t="s">
        <v>379</v>
      </c>
      <c r="F34" s="106"/>
      <c r="G34" s="33"/>
      <c r="H34" s="19"/>
      <c r="I34" s="4"/>
    </row>
    <row r="35" ht="30.0" customHeight="1">
      <c r="B35" s="20" t="s">
        <v>13</v>
      </c>
      <c r="C35" s="99" t="s">
        <v>326</v>
      </c>
      <c r="D35" s="99" t="s">
        <v>324</v>
      </c>
      <c r="E35" s="99" t="s">
        <v>188</v>
      </c>
      <c r="F35" s="109" t="s">
        <v>85</v>
      </c>
      <c r="G35" s="109" t="s">
        <v>85</v>
      </c>
      <c r="H35" s="19"/>
      <c r="I35" s="4"/>
    </row>
    <row r="36" ht="15.75" customHeight="1">
      <c r="A36" s="16" t="s">
        <v>19</v>
      </c>
      <c r="B36" s="22">
        <v>1.0</v>
      </c>
      <c r="C36" s="93" t="s">
        <v>123</v>
      </c>
      <c r="D36" s="93" t="s">
        <v>123</v>
      </c>
      <c r="E36" s="93" t="s">
        <v>123</v>
      </c>
      <c r="F36" s="105"/>
      <c r="G36" s="105"/>
      <c r="H36" s="19"/>
      <c r="I36" s="4"/>
    </row>
    <row r="37" ht="15.75" customHeight="1">
      <c r="A37" s="19"/>
      <c r="B37" s="22">
        <v>2.0</v>
      </c>
      <c r="C37" s="95" t="s">
        <v>28</v>
      </c>
      <c r="D37" s="95" t="s">
        <v>335</v>
      </c>
      <c r="E37" s="95" t="s">
        <v>375</v>
      </c>
      <c r="F37" s="105"/>
      <c r="G37" s="106"/>
      <c r="H37" s="19"/>
      <c r="I37" s="4"/>
    </row>
    <row r="38" ht="15.75" customHeight="1">
      <c r="A38" s="19"/>
      <c r="B38" s="22">
        <v>4.0</v>
      </c>
      <c r="C38" s="93" t="s">
        <v>334</v>
      </c>
      <c r="D38" s="93" t="s">
        <v>112</v>
      </c>
      <c r="E38" s="95" t="s">
        <v>374</v>
      </c>
      <c r="F38" s="105"/>
      <c r="G38" s="105"/>
      <c r="H38" s="19"/>
      <c r="I38" s="4"/>
    </row>
    <row r="39" ht="15.75" customHeight="1">
      <c r="A39" s="35"/>
      <c r="B39" s="22">
        <v>5.0</v>
      </c>
      <c r="C39" s="93" t="s">
        <v>308</v>
      </c>
      <c r="D39" s="95" t="s">
        <v>374</v>
      </c>
      <c r="E39" s="95" t="s">
        <v>309</v>
      </c>
      <c r="F39" s="105"/>
      <c r="G39" s="106"/>
      <c r="H39" s="19"/>
      <c r="I39" s="4"/>
    </row>
    <row r="40" ht="15.75" customHeight="1">
      <c r="B40" s="22" t="s">
        <v>27</v>
      </c>
      <c r="C40" s="101" t="s">
        <v>326</v>
      </c>
      <c r="D40" s="32"/>
      <c r="E40" s="102" t="s">
        <v>324</v>
      </c>
      <c r="F40" s="28"/>
      <c r="G40" s="32"/>
      <c r="H40" s="29"/>
      <c r="I40" s="4"/>
    </row>
    <row r="41" ht="15.75" customHeight="1">
      <c r="B41" s="12"/>
      <c r="C41" s="54" t="s">
        <v>4</v>
      </c>
      <c r="D41" s="54" t="s">
        <v>5</v>
      </c>
      <c r="E41" s="54" t="s">
        <v>6</v>
      </c>
      <c r="F41" s="54" t="s">
        <v>7</v>
      </c>
      <c r="G41" s="54" t="s">
        <v>8</v>
      </c>
      <c r="H41" s="14" t="s">
        <v>9</v>
      </c>
      <c r="I41" s="4"/>
    </row>
    <row r="42" ht="12.75" customHeight="1">
      <c r="B42" s="16" t="s">
        <v>10</v>
      </c>
      <c r="C42" s="96" t="s">
        <v>356</v>
      </c>
      <c r="D42" s="96" t="s">
        <v>380</v>
      </c>
      <c r="E42" s="96" t="s">
        <v>381</v>
      </c>
      <c r="F42" s="96" t="s">
        <v>353</v>
      </c>
      <c r="G42" s="96" t="s">
        <v>350</v>
      </c>
      <c r="H42" s="57"/>
      <c r="I42" s="4"/>
    </row>
    <row r="43" ht="12.75" customHeight="1">
      <c r="B43" s="35"/>
      <c r="C43" s="96" t="s">
        <v>382</v>
      </c>
      <c r="D43" s="96" t="s">
        <v>383</v>
      </c>
      <c r="E43" s="96" t="s">
        <v>384</v>
      </c>
      <c r="F43" s="56"/>
      <c r="G43" s="96" t="s">
        <v>376</v>
      </c>
      <c r="H43" s="19"/>
      <c r="I43" s="4"/>
    </row>
    <row r="44" ht="30.0" customHeight="1">
      <c r="B44" s="20" t="s">
        <v>13</v>
      </c>
      <c r="C44" s="99" t="s">
        <v>323</v>
      </c>
      <c r="D44" s="99" t="s">
        <v>322</v>
      </c>
      <c r="E44" s="99" t="s">
        <v>320</v>
      </c>
      <c r="F44" s="99" t="s">
        <v>325</v>
      </c>
      <c r="G44" s="99" t="s">
        <v>187</v>
      </c>
      <c r="H44" s="19"/>
      <c r="I44" s="4"/>
    </row>
    <row r="45" ht="15.75" customHeight="1">
      <c r="A45" s="16" t="s">
        <v>19</v>
      </c>
      <c r="B45" s="22">
        <v>1.0</v>
      </c>
      <c r="C45" s="93" t="s">
        <v>123</v>
      </c>
      <c r="D45" s="93" t="s">
        <v>123</v>
      </c>
      <c r="E45" s="93" t="s">
        <v>123</v>
      </c>
      <c r="F45" s="93" t="s">
        <v>123</v>
      </c>
      <c r="G45" s="93" t="s">
        <v>123</v>
      </c>
      <c r="H45" s="19"/>
      <c r="I45" s="4"/>
    </row>
    <row r="46" ht="15.75" customHeight="1">
      <c r="A46" s="19"/>
      <c r="B46" s="22">
        <v>2.0</v>
      </c>
      <c r="C46" s="95" t="s">
        <v>331</v>
      </c>
      <c r="D46" s="95" t="s">
        <v>307</v>
      </c>
      <c r="E46" s="95"/>
      <c r="F46" s="53"/>
      <c r="G46" s="53"/>
      <c r="H46" s="19"/>
      <c r="I46" s="4"/>
    </row>
    <row r="47" ht="15.75" customHeight="1">
      <c r="A47" s="19"/>
      <c r="B47" s="22">
        <v>4.0</v>
      </c>
      <c r="C47" s="93" t="s">
        <v>37</v>
      </c>
      <c r="D47" s="93" t="s">
        <v>38</v>
      </c>
      <c r="E47" s="53"/>
      <c r="F47" s="53"/>
      <c r="G47" s="53"/>
      <c r="H47" s="19"/>
      <c r="I47" s="4"/>
    </row>
    <row r="48" ht="15.75" customHeight="1">
      <c r="A48" s="35"/>
      <c r="B48" s="22">
        <v>5.0</v>
      </c>
      <c r="C48" s="93" t="s">
        <v>335</v>
      </c>
      <c r="D48" s="93" t="s">
        <v>308</v>
      </c>
      <c r="E48" s="95"/>
      <c r="F48" s="23"/>
      <c r="G48" s="23"/>
      <c r="H48" s="19"/>
      <c r="I48" s="4"/>
    </row>
    <row r="49" ht="15.75" customHeight="1">
      <c r="B49" s="22" t="s">
        <v>27</v>
      </c>
      <c r="C49" s="101" t="s">
        <v>324</v>
      </c>
      <c r="D49" s="32"/>
      <c r="E49" s="102"/>
      <c r="F49" s="28"/>
      <c r="G49" s="26"/>
      <c r="H49" s="29"/>
      <c r="I49" s="4"/>
    </row>
    <row r="50" ht="12.75" customHeight="1">
      <c r="I50" s="4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ataValidations>
    <dataValidation type="custom" allowBlank="1" showInputMessage="1" prompt="Solo valores de la lista" sqref="J6:J7 J10:J12 J15:J17 J20:J22 J25:J27">
      <formula1>ISERROR(SEARCH(("Nombre"),(J6)))</formula1>
    </dataValidation>
  </dataValidations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7.13"/>
    <col customWidth="1" min="4" max="4" width="16.5"/>
    <col customWidth="1" min="5" max="5" width="18.38"/>
    <col customWidth="1" min="6" max="6" width="17.25"/>
    <col customWidth="1" min="7" max="7" width="16.88"/>
    <col customWidth="1" min="8" max="8" width="12.63"/>
    <col customWidth="1" min="9" max="9" width="4.5"/>
  </cols>
  <sheetData>
    <row r="1" ht="12.75" customHeight="1">
      <c r="B1" s="103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4</v>
      </c>
      <c r="D5" s="54" t="s">
        <v>5</v>
      </c>
      <c r="E5" s="54" t="s">
        <v>6</v>
      </c>
      <c r="F5" s="54" t="s">
        <v>7</v>
      </c>
      <c r="G5" s="54" t="s">
        <v>8</v>
      </c>
      <c r="H5" s="14" t="s">
        <v>9</v>
      </c>
      <c r="I5" s="4"/>
    </row>
    <row r="6" ht="12.75" customHeight="1">
      <c r="B6" s="16" t="s">
        <v>10</v>
      </c>
      <c r="C6" s="96" t="s">
        <v>385</v>
      </c>
      <c r="D6" s="96" t="s">
        <v>386</v>
      </c>
      <c r="E6" s="96" t="s">
        <v>387</v>
      </c>
      <c r="F6" s="96" t="s">
        <v>388</v>
      </c>
      <c r="G6" s="96" t="s">
        <v>389</v>
      </c>
      <c r="H6" s="57" t="s">
        <v>390</v>
      </c>
      <c r="I6" s="4"/>
    </row>
    <row r="7" ht="12.75" customHeight="1">
      <c r="B7" s="19"/>
      <c r="C7" s="96" t="s">
        <v>391</v>
      </c>
      <c r="D7" s="96" t="s">
        <v>392</v>
      </c>
      <c r="E7" s="77" t="s">
        <v>393</v>
      </c>
      <c r="F7" s="56"/>
      <c r="G7" s="77" t="s">
        <v>394</v>
      </c>
      <c r="H7" s="19"/>
      <c r="I7" s="4"/>
    </row>
    <row r="8" ht="19.5" customHeight="1">
      <c r="B8" s="20" t="s">
        <v>13</v>
      </c>
      <c r="C8" s="99" t="s">
        <v>323</v>
      </c>
      <c r="D8" s="99" t="s">
        <v>322</v>
      </c>
      <c r="E8" s="99" t="s">
        <v>320</v>
      </c>
      <c r="F8" s="99" t="s">
        <v>325</v>
      </c>
      <c r="G8" s="99" t="s">
        <v>187</v>
      </c>
      <c r="H8" s="19"/>
      <c r="I8" s="4"/>
    </row>
    <row r="9" ht="15.75" customHeight="1">
      <c r="A9" s="16" t="s">
        <v>19</v>
      </c>
      <c r="B9" s="22">
        <v>1.0</v>
      </c>
      <c r="C9" s="93" t="s">
        <v>123</v>
      </c>
      <c r="D9" s="93" t="s">
        <v>123</v>
      </c>
      <c r="E9" s="93" t="s">
        <v>123</v>
      </c>
      <c r="F9" s="93" t="s">
        <v>123</v>
      </c>
      <c r="G9" s="93" t="s">
        <v>123</v>
      </c>
      <c r="H9" s="19"/>
      <c r="I9" s="4"/>
    </row>
    <row r="10" ht="15.75" customHeight="1">
      <c r="A10" s="19"/>
      <c r="B10" s="22">
        <v>2.0</v>
      </c>
      <c r="C10" s="95" t="s">
        <v>331</v>
      </c>
      <c r="D10" s="95" t="s">
        <v>307</v>
      </c>
      <c r="E10" s="95" t="s">
        <v>334</v>
      </c>
      <c r="F10" s="95" t="s">
        <v>371</v>
      </c>
      <c r="G10" s="95" t="s">
        <v>334</v>
      </c>
      <c r="H10" s="19"/>
      <c r="I10" s="4"/>
    </row>
    <row r="11" ht="15.75" customHeight="1">
      <c r="A11" s="19"/>
      <c r="B11" s="22">
        <v>4.0</v>
      </c>
      <c r="C11" s="93" t="s">
        <v>37</v>
      </c>
      <c r="D11" s="93" t="s">
        <v>38</v>
      </c>
      <c r="E11" s="95" t="s">
        <v>332</v>
      </c>
      <c r="F11" s="93" t="s">
        <v>28</v>
      </c>
      <c r="G11" s="95" t="s">
        <v>331</v>
      </c>
      <c r="H11" s="19"/>
      <c r="I11" s="4"/>
    </row>
    <row r="12" ht="15.75" customHeight="1">
      <c r="A12" s="19"/>
      <c r="B12" s="22">
        <v>5.0</v>
      </c>
      <c r="C12" s="93" t="s">
        <v>335</v>
      </c>
      <c r="D12" s="93" t="s">
        <v>308</v>
      </c>
      <c r="E12" s="93" t="s">
        <v>308</v>
      </c>
      <c r="F12" s="95" t="s">
        <v>334</v>
      </c>
      <c r="G12" s="95" t="s">
        <v>307</v>
      </c>
      <c r="H12" s="19"/>
      <c r="I12" s="4"/>
    </row>
    <row r="13">
      <c r="B13" s="22" t="s">
        <v>27</v>
      </c>
      <c r="C13" s="101" t="s">
        <v>324</v>
      </c>
      <c r="D13" s="32"/>
      <c r="E13" s="102" t="s">
        <v>199</v>
      </c>
      <c r="F13" s="28"/>
      <c r="G13" s="26"/>
      <c r="H13" s="29"/>
      <c r="I13" s="4"/>
    </row>
    <row r="14" ht="15.75" customHeight="1">
      <c r="B14" s="12"/>
      <c r="C14" s="54" t="s">
        <v>29</v>
      </c>
      <c r="D14" s="54" t="s">
        <v>30</v>
      </c>
      <c r="E14" s="54" t="s">
        <v>31</v>
      </c>
      <c r="F14" s="54" t="s">
        <v>32</v>
      </c>
      <c r="G14" s="54" t="s">
        <v>33</v>
      </c>
      <c r="H14" s="14" t="s">
        <v>9</v>
      </c>
      <c r="I14" s="4"/>
    </row>
    <row r="15" ht="12.75" customHeight="1">
      <c r="B15" s="16" t="s">
        <v>10</v>
      </c>
      <c r="C15" s="96" t="s">
        <v>395</v>
      </c>
      <c r="D15" s="96" t="s">
        <v>396</v>
      </c>
      <c r="E15" s="96" t="s">
        <v>394</v>
      </c>
      <c r="F15" s="96" t="s">
        <v>397</v>
      </c>
      <c r="G15" s="96" t="s">
        <v>398</v>
      </c>
      <c r="H15" s="57" t="s">
        <v>399</v>
      </c>
      <c r="I15" s="4"/>
    </row>
    <row r="16" ht="12.75" customHeight="1">
      <c r="B16" s="19"/>
      <c r="C16" s="77" t="s">
        <v>400</v>
      </c>
      <c r="D16" s="77" t="s">
        <v>388</v>
      </c>
      <c r="E16" s="77" t="s">
        <v>401</v>
      </c>
      <c r="F16" s="77" t="s">
        <v>401</v>
      </c>
      <c r="G16" s="77" t="s">
        <v>402</v>
      </c>
      <c r="H16" s="19"/>
      <c r="I16" s="4"/>
    </row>
    <row r="17" ht="30.0" customHeight="1">
      <c r="B17" s="20" t="s">
        <v>13</v>
      </c>
      <c r="C17" s="99" t="s">
        <v>316</v>
      </c>
      <c r="D17" s="99" t="s">
        <v>321</v>
      </c>
      <c r="E17" s="99" t="s">
        <v>318</v>
      </c>
      <c r="F17" s="99" t="s">
        <v>199</v>
      </c>
      <c r="G17" s="99" t="s">
        <v>191</v>
      </c>
      <c r="H17" s="19"/>
      <c r="I17" s="4"/>
    </row>
    <row r="18" ht="15.75" customHeight="1">
      <c r="A18" s="16" t="s">
        <v>19</v>
      </c>
      <c r="B18" s="22">
        <v>1.0</v>
      </c>
      <c r="C18" s="93" t="s">
        <v>123</v>
      </c>
      <c r="D18" s="93" t="s">
        <v>123</v>
      </c>
      <c r="E18" s="93" t="s">
        <v>123</v>
      </c>
      <c r="F18" s="93" t="s">
        <v>123</v>
      </c>
      <c r="G18" s="93" t="s">
        <v>123</v>
      </c>
      <c r="H18" s="19"/>
      <c r="I18" s="4"/>
    </row>
    <row r="19" ht="15.75" customHeight="1">
      <c r="A19" s="19"/>
      <c r="B19" s="22">
        <v>2.0</v>
      </c>
      <c r="C19" s="93" t="s">
        <v>371</v>
      </c>
      <c r="D19" s="95" t="s">
        <v>308</v>
      </c>
      <c r="E19" s="95" t="s">
        <v>331</v>
      </c>
      <c r="F19" s="95" t="s">
        <v>332</v>
      </c>
      <c r="G19" s="95" t="s">
        <v>374</v>
      </c>
      <c r="H19" s="19"/>
      <c r="I19" s="4"/>
    </row>
    <row r="20" ht="15.75" customHeight="1">
      <c r="A20" s="19"/>
      <c r="B20" s="22">
        <v>4.0</v>
      </c>
      <c r="C20" s="95" t="s">
        <v>37</v>
      </c>
      <c r="D20" s="95" t="s">
        <v>403</v>
      </c>
      <c r="E20" s="95" t="s">
        <v>170</v>
      </c>
      <c r="F20" s="95" t="s">
        <v>331</v>
      </c>
      <c r="G20" s="93" t="s">
        <v>308</v>
      </c>
      <c r="H20" s="19"/>
      <c r="I20" s="4"/>
    </row>
    <row r="21" ht="15.75" customHeight="1">
      <c r="A21" s="19"/>
      <c r="B21" s="22">
        <v>5.0</v>
      </c>
      <c r="C21" s="93" t="s">
        <v>375</v>
      </c>
      <c r="D21" s="93" t="s">
        <v>374</v>
      </c>
      <c r="E21" s="93" t="s">
        <v>307</v>
      </c>
      <c r="F21" s="93" t="s">
        <v>361</v>
      </c>
      <c r="G21" s="93" t="s">
        <v>375</v>
      </c>
      <c r="H21" s="19"/>
      <c r="I21" s="4"/>
    </row>
    <row r="22" ht="15.75" customHeight="1">
      <c r="B22" s="22" t="s">
        <v>27</v>
      </c>
      <c r="C22" s="101" t="s">
        <v>199</v>
      </c>
      <c r="D22" s="32"/>
      <c r="E22" s="102" t="s">
        <v>318</v>
      </c>
      <c r="F22" s="28"/>
      <c r="G22" s="32"/>
      <c r="H22" s="29"/>
      <c r="I22" s="4"/>
    </row>
    <row r="23" ht="15.75" customHeight="1">
      <c r="B23" s="12"/>
      <c r="C23" s="54" t="s">
        <v>39</v>
      </c>
      <c r="D23" s="54" t="s">
        <v>40</v>
      </c>
      <c r="E23" s="54" t="s">
        <v>41</v>
      </c>
      <c r="F23" s="54" t="s">
        <v>42</v>
      </c>
      <c r="G23" s="54" t="s">
        <v>43</v>
      </c>
      <c r="H23" s="14" t="s">
        <v>9</v>
      </c>
      <c r="I23" s="4"/>
    </row>
    <row r="24" ht="12.75" customHeight="1">
      <c r="B24" s="16" t="s">
        <v>10</v>
      </c>
      <c r="C24" s="96" t="s">
        <v>404</v>
      </c>
      <c r="D24" s="96" t="s">
        <v>405</v>
      </c>
      <c r="E24" s="96" t="s">
        <v>397</v>
      </c>
      <c r="F24" s="96" t="s">
        <v>397</v>
      </c>
      <c r="G24" s="17"/>
      <c r="H24" s="57" t="s">
        <v>406</v>
      </c>
      <c r="I24" s="4"/>
    </row>
    <row r="25" ht="12.75" customHeight="1">
      <c r="B25" s="19"/>
      <c r="C25" s="96"/>
      <c r="D25" s="96" t="s">
        <v>376</v>
      </c>
      <c r="E25" s="56"/>
      <c r="F25" s="56"/>
      <c r="G25" s="17"/>
      <c r="H25" s="19"/>
      <c r="I25" s="4"/>
    </row>
    <row r="26" ht="30.0" customHeight="1">
      <c r="B26" s="20" t="s">
        <v>13</v>
      </c>
      <c r="C26" s="99" t="s">
        <v>324</v>
      </c>
      <c r="D26" s="99" t="s">
        <v>188</v>
      </c>
      <c r="E26" s="99" t="s">
        <v>323</v>
      </c>
      <c r="F26" s="99" t="s">
        <v>407</v>
      </c>
      <c r="G26" s="99" t="s">
        <v>322</v>
      </c>
      <c r="H26" s="19"/>
      <c r="I26" s="4"/>
    </row>
    <row r="27" ht="15.75" customHeight="1">
      <c r="A27" s="16" t="s">
        <v>19</v>
      </c>
      <c r="B27" s="22">
        <v>1.0</v>
      </c>
      <c r="C27" s="93" t="s">
        <v>123</v>
      </c>
      <c r="D27" s="93" t="s">
        <v>24</v>
      </c>
      <c r="E27" s="93" t="s">
        <v>24</v>
      </c>
      <c r="F27" s="93" t="s">
        <v>24</v>
      </c>
      <c r="G27" s="93" t="s">
        <v>24</v>
      </c>
      <c r="H27" s="19"/>
      <c r="I27" s="4"/>
    </row>
    <row r="28" ht="15.75" customHeight="1">
      <c r="A28" s="19"/>
      <c r="B28" s="22">
        <v>2.0</v>
      </c>
      <c r="C28" s="95" t="s">
        <v>331</v>
      </c>
      <c r="D28" s="95" t="s">
        <v>307</v>
      </c>
      <c r="E28" s="95" t="s">
        <v>331</v>
      </c>
      <c r="F28" s="93" t="s">
        <v>374</v>
      </c>
      <c r="G28" s="95" t="s">
        <v>408</v>
      </c>
      <c r="H28" s="19"/>
      <c r="I28" s="4"/>
    </row>
    <row r="29" ht="15.75" customHeight="1">
      <c r="A29" s="19"/>
      <c r="B29" s="22">
        <v>4.0</v>
      </c>
      <c r="C29" s="95"/>
      <c r="D29" s="95" t="s">
        <v>28</v>
      </c>
      <c r="E29" s="95" t="s">
        <v>408</v>
      </c>
      <c r="F29" s="93" t="s">
        <v>37</v>
      </c>
      <c r="G29" s="93" t="s">
        <v>308</v>
      </c>
      <c r="H29" s="19"/>
      <c r="I29" s="4"/>
    </row>
    <row r="30" ht="15.75" customHeight="1">
      <c r="A30" s="19"/>
      <c r="B30" s="22">
        <v>5.0</v>
      </c>
      <c r="C30" s="93"/>
      <c r="D30" s="93" t="s">
        <v>335</v>
      </c>
      <c r="E30" s="93" t="s">
        <v>34</v>
      </c>
      <c r="F30" s="93" t="s">
        <v>331</v>
      </c>
      <c r="G30" s="93" t="s">
        <v>335</v>
      </c>
      <c r="H30" s="19"/>
      <c r="I30" s="4"/>
    </row>
    <row r="31" ht="15.75" customHeight="1">
      <c r="B31" s="22" t="s">
        <v>27</v>
      </c>
      <c r="C31" s="101" t="s">
        <v>318</v>
      </c>
      <c r="D31" s="32"/>
      <c r="E31" s="102" t="s">
        <v>333</v>
      </c>
      <c r="F31" s="28"/>
      <c r="G31" s="32"/>
      <c r="H31" s="29"/>
      <c r="I31" s="4"/>
    </row>
    <row r="32" ht="15.75" customHeight="1">
      <c r="B32" s="12"/>
      <c r="C32" s="54" t="s">
        <v>45</v>
      </c>
      <c r="D32" s="54" t="s">
        <v>46</v>
      </c>
      <c r="E32" s="54" t="s">
        <v>47</v>
      </c>
      <c r="F32" s="54" t="s">
        <v>48</v>
      </c>
      <c r="G32" s="54" t="s">
        <v>49</v>
      </c>
      <c r="H32" s="14" t="s">
        <v>9</v>
      </c>
      <c r="I32" s="4"/>
    </row>
    <row r="33" ht="12.75" customHeight="1">
      <c r="A33" s="50" t="s">
        <v>409</v>
      </c>
      <c r="B33" s="16" t="s">
        <v>10</v>
      </c>
      <c r="C33" s="96" t="s">
        <v>397</v>
      </c>
      <c r="D33" s="56"/>
      <c r="E33" s="96"/>
      <c r="F33" s="96"/>
      <c r="G33" s="96"/>
      <c r="H33" s="57" t="s">
        <v>410</v>
      </c>
      <c r="I33" s="4"/>
    </row>
    <row r="34" ht="12.75" customHeight="1">
      <c r="B34" s="35"/>
      <c r="C34" s="96"/>
      <c r="D34" s="17"/>
      <c r="E34" s="96"/>
      <c r="F34" s="96"/>
      <c r="G34" s="96"/>
      <c r="H34" s="19"/>
      <c r="I34" s="4"/>
    </row>
    <row r="35" ht="30.0" customHeight="1">
      <c r="B35" s="20" t="s">
        <v>13</v>
      </c>
      <c r="C35" s="99" t="s">
        <v>187</v>
      </c>
      <c r="D35" s="99" t="s">
        <v>411</v>
      </c>
      <c r="E35" s="99" t="s">
        <v>316</v>
      </c>
      <c r="F35" s="99" t="s">
        <v>321</v>
      </c>
      <c r="G35" s="99" t="s">
        <v>318</v>
      </c>
      <c r="H35" s="19"/>
      <c r="I35" s="4"/>
    </row>
    <row r="36" ht="15.75" customHeight="1">
      <c r="A36" s="16" t="s">
        <v>19</v>
      </c>
      <c r="B36" s="22">
        <v>1.0</v>
      </c>
      <c r="C36" s="93" t="s">
        <v>123</v>
      </c>
      <c r="D36" s="93" t="s">
        <v>123</v>
      </c>
      <c r="E36" s="93" t="s">
        <v>123</v>
      </c>
      <c r="F36" s="93" t="s">
        <v>123</v>
      </c>
      <c r="G36" s="93" t="s">
        <v>123</v>
      </c>
      <c r="H36" s="19"/>
      <c r="I36" s="4"/>
    </row>
    <row r="37" ht="15.75" customHeight="1">
      <c r="A37" s="19"/>
      <c r="B37" s="22">
        <v>2.0</v>
      </c>
      <c r="C37" s="95" t="s">
        <v>307</v>
      </c>
      <c r="D37" s="95" t="s">
        <v>334</v>
      </c>
      <c r="E37" s="95" t="s">
        <v>308</v>
      </c>
      <c r="F37" s="93" t="s">
        <v>374</v>
      </c>
      <c r="G37" s="95" t="s">
        <v>334</v>
      </c>
      <c r="H37" s="19"/>
      <c r="I37" s="4"/>
    </row>
    <row r="38" ht="15.75" customHeight="1">
      <c r="A38" s="19"/>
      <c r="B38" s="22">
        <v>4.0</v>
      </c>
      <c r="C38" s="93" t="s">
        <v>332</v>
      </c>
      <c r="D38" s="93" t="s">
        <v>37</v>
      </c>
      <c r="E38" s="95" t="s">
        <v>38</v>
      </c>
      <c r="F38" s="95" t="s">
        <v>28</v>
      </c>
      <c r="G38" s="95" t="s">
        <v>34</v>
      </c>
      <c r="H38" s="19"/>
      <c r="I38" s="4"/>
    </row>
    <row r="39" ht="15.75" customHeight="1">
      <c r="A39" s="35"/>
      <c r="B39" s="22">
        <v>5.0</v>
      </c>
      <c r="C39" s="93" t="s">
        <v>375</v>
      </c>
      <c r="D39" s="95" t="s">
        <v>371</v>
      </c>
      <c r="E39" s="95" t="s">
        <v>375</v>
      </c>
      <c r="F39" s="93" t="s">
        <v>412</v>
      </c>
      <c r="G39" s="93" t="s">
        <v>331</v>
      </c>
      <c r="H39" s="19"/>
      <c r="I39" s="4"/>
    </row>
    <row r="40" ht="15.75" customHeight="1">
      <c r="B40" s="22" t="s">
        <v>27</v>
      </c>
      <c r="C40" s="101" t="s">
        <v>333</v>
      </c>
      <c r="D40" s="32"/>
      <c r="E40" s="102" t="s">
        <v>187</v>
      </c>
      <c r="F40" s="28"/>
      <c r="G40" s="32"/>
      <c r="H40" s="29"/>
      <c r="I40" s="4"/>
    </row>
    <row r="41" ht="15.75" customHeight="1">
      <c r="B41" s="12"/>
      <c r="C41" s="54" t="s">
        <v>52</v>
      </c>
      <c r="D41" s="54" t="s">
        <v>202</v>
      </c>
      <c r="E41" s="54" t="s">
        <v>203</v>
      </c>
      <c r="F41" s="54" t="s">
        <v>204</v>
      </c>
      <c r="G41" s="54" t="s">
        <v>205</v>
      </c>
      <c r="H41" s="14" t="s">
        <v>9</v>
      </c>
      <c r="I41" s="4"/>
    </row>
    <row r="42" ht="12.75" customHeight="1">
      <c r="B42" s="16" t="s">
        <v>10</v>
      </c>
      <c r="C42" s="96" t="s">
        <v>397</v>
      </c>
      <c r="D42" s="96" t="s">
        <v>85</v>
      </c>
      <c r="E42" s="96" t="s">
        <v>413</v>
      </c>
      <c r="F42" s="96" t="s">
        <v>414</v>
      </c>
      <c r="G42" s="96" t="s">
        <v>401</v>
      </c>
      <c r="H42" s="57"/>
      <c r="I42" s="4"/>
    </row>
    <row r="43" ht="12.75" customHeight="1">
      <c r="B43" s="35"/>
      <c r="C43" s="96"/>
      <c r="D43" s="96" t="s">
        <v>85</v>
      </c>
      <c r="E43" s="96"/>
      <c r="F43" s="96" t="s">
        <v>414</v>
      </c>
      <c r="G43" s="96"/>
      <c r="H43" s="19"/>
      <c r="I43" s="4"/>
    </row>
    <row r="44" ht="30.0" customHeight="1">
      <c r="B44" s="20" t="s">
        <v>13</v>
      </c>
      <c r="C44" s="99" t="s">
        <v>199</v>
      </c>
      <c r="D44" s="99" t="s">
        <v>85</v>
      </c>
      <c r="E44" s="99" t="s">
        <v>326</v>
      </c>
      <c r="F44" s="99" t="s">
        <v>324</v>
      </c>
      <c r="G44" s="99" t="s">
        <v>188</v>
      </c>
      <c r="H44" s="19"/>
      <c r="I44" s="4"/>
    </row>
    <row r="45" ht="15.75" customHeight="1">
      <c r="A45" s="16" t="s">
        <v>19</v>
      </c>
      <c r="B45" s="22">
        <v>1.0</v>
      </c>
      <c r="C45" s="93" t="s">
        <v>123</v>
      </c>
      <c r="D45" s="93" t="s">
        <v>85</v>
      </c>
      <c r="E45" s="93" t="s">
        <v>123</v>
      </c>
      <c r="F45" s="93" t="s">
        <v>123</v>
      </c>
      <c r="G45" s="93"/>
      <c r="H45" s="19"/>
      <c r="I45" s="4"/>
    </row>
    <row r="46" ht="15.75" customHeight="1">
      <c r="A46" s="19"/>
      <c r="B46" s="22">
        <v>2.0</v>
      </c>
      <c r="C46" s="95" t="s">
        <v>308</v>
      </c>
      <c r="D46" s="95" t="s">
        <v>85</v>
      </c>
      <c r="E46" s="95" t="s">
        <v>28</v>
      </c>
      <c r="F46" s="93" t="s">
        <v>37</v>
      </c>
      <c r="G46" s="53"/>
      <c r="H46" s="19"/>
      <c r="I46" s="4"/>
    </row>
    <row r="47" ht="15.75" customHeight="1">
      <c r="A47" s="19"/>
      <c r="B47" s="22">
        <v>4.0</v>
      </c>
      <c r="C47" s="93" t="s">
        <v>38</v>
      </c>
      <c r="D47" s="93" t="s">
        <v>85</v>
      </c>
      <c r="E47" s="95" t="s">
        <v>162</v>
      </c>
      <c r="F47" s="95" t="s">
        <v>331</v>
      </c>
      <c r="G47" s="53"/>
      <c r="H47" s="19"/>
      <c r="I47" s="4"/>
    </row>
    <row r="48" ht="15.75" customHeight="1">
      <c r="A48" s="35"/>
      <c r="B48" s="22">
        <v>5.0</v>
      </c>
      <c r="C48" s="93" t="s">
        <v>359</v>
      </c>
      <c r="D48" s="93" t="s">
        <v>85</v>
      </c>
      <c r="E48" s="95" t="s">
        <v>334</v>
      </c>
      <c r="F48" s="93" t="s">
        <v>374</v>
      </c>
      <c r="G48" s="23"/>
      <c r="H48" s="19"/>
      <c r="I48" s="4"/>
    </row>
    <row r="49" ht="15.75" customHeight="1">
      <c r="B49" s="22" t="s">
        <v>27</v>
      </c>
      <c r="C49" s="101" t="s">
        <v>187</v>
      </c>
      <c r="D49" s="32"/>
      <c r="E49" s="102" t="s">
        <v>316</v>
      </c>
      <c r="F49" s="28"/>
      <c r="G49" s="26"/>
      <c r="H49" s="29"/>
      <c r="I49" s="4"/>
    </row>
    <row r="50" ht="12.75" customHeight="1">
      <c r="I50" s="4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ataValidations>
    <dataValidation type="custom" allowBlank="1" showInputMessage="1" prompt="Solo valores de la lista" sqref="J6:J7 J10:J12 J15:J17 J20:J22 J25:J27">
      <formula1>ISERROR(SEARCH(("Nombre"),(J6)))</formula1>
    </dataValidation>
  </dataValidation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7.13"/>
    <col customWidth="1" min="4" max="4" width="16.5"/>
    <col customWidth="1" min="5" max="5" width="18.38"/>
    <col customWidth="1" min="6" max="6" width="17.25"/>
    <col customWidth="1" min="7" max="7" width="16.88"/>
    <col customWidth="1" min="8" max="8" width="12.63"/>
    <col customWidth="1" min="9" max="9" width="4.5"/>
  </cols>
  <sheetData>
    <row r="1" ht="12.75" customHeight="1">
      <c r="B1" s="103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52</v>
      </c>
      <c r="D5" s="54" t="s">
        <v>202</v>
      </c>
      <c r="E5" s="54" t="s">
        <v>203</v>
      </c>
      <c r="F5" s="54" t="s">
        <v>204</v>
      </c>
      <c r="G5" s="54" t="s">
        <v>205</v>
      </c>
      <c r="H5" s="14" t="s">
        <v>9</v>
      </c>
      <c r="I5" s="4"/>
    </row>
    <row r="6" ht="12.75" customHeight="1">
      <c r="B6" s="16" t="s">
        <v>10</v>
      </c>
      <c r="C6" s="96" t="s">
        <v>397</v>
      </c>
      <c r="D6" s="96" t="s">
        <v>85</v>
      </c>
      <c r="E6" s="96" t="s">
        <v>413</v>
      </c>
      <c r="F6" s="96" t="s">
        <v>414</v>
      </c>
      <c r="G6" s="96" t="s">
        <v>401</v>
      </c>
      <c r="H6" s="57"/>
      <c r="I6" s="4"/>
    </row>
    <row r="7" ht="12.75" customHeight="1">
      <c r="B7" s="19"/>
      <c r="C7" s="96"/>
      <c r="D7" s="96" t="s">
        <v>85</v>
      </c>
      <c r="E7" s="96"/>
      <c r="F7" s="96" t="s">
        <v>414</v>
      </c>
      <c r="G7" s="96"/>
      <c r="H7" s="19"/>
      <c r="I7" s="4"/>
    </row>
    <row r="8" ht="19.5" customHeight="1">
      <c r="B8" s="20" t="s">
        <v>13</v>
      </c>
      <c r="C8" s="99" t="s">
        <v>199</v>
      </c>
      <c r="D8" s="99" t="s">
        <v>85</v>
      </c>
      <c r="E8" s="99" t="s">
        <v>326</v>
      </c>
      <c r="F8" s="99" t="s">
        <v>324</v>
      </c>
      <c r="G8" s="99" t="s">
        <v>188</v>
      </c>
      <c r="H8" s="19"/>
      <c r="I8" s="4"/>
      <c r="K8" s="50"/>
    </row>
    <row r="9" ht="15.75" customHeight="1">
      <c r="A9" s="16" t="s">
        <v>19</v>
      </c>
      <c r="B9" s="22">
        <v>1.0</v>
      </c>
      <c r="C9" s="93" t="s">
        <v>123</v>
      </c>
      <c r="D9" s="93" t="s">
        <v>85</v>
      </c>
      <c r="E9" s="93" t="s">
        <v>123</v>
      </c>
      <c r="F9" s="93" t="s">
        <v>123</v>
      </c>
      <c r="G9" s="93" t="s">
        <v>123</v>
      </c>
      <c r="H9" s="19"/>
      <c r="I9" s="4"/>
      <c r="K9" s="50"/>
    </row>
    <row r="10" ht="15.75" customHeight="1">
      <c r="A10" s="19"/>
      <c r="B10" s="22">
        <v>2.0</v>
      </c>
      <c r="C10" s="95" t="s">
        <v>308</v>
      </c>
      <c r="D10" s="95" t="s">
        <v>85</v>
      </c>
      <c r="E10" s="95" t="s">
        <v>28</v>
      </c>
      <c r="F10" s="93" t="s">
        <v>37</v>
      </c>
      <c r="G10" s="95" t="s">
        <v>28</v>
      </c>
      <c r="H10" s="19"/>
      <c r="I10" s="4"/>
      <c r="K10" s="50"/>
    </row>
    <row r="11" ht="15.75" customHeight="1">
      <c r="A11" s="19"/>
      <c r="B11" s="22">
        <v>4.0</v>
      </c>
      <c r="C11" s="93" t="s">
        <v>38</v>
      </c>
      <c r="D11" s="93" t="s">
        <v>85</v>
      </c>
      <c r="E11" s="95" t="s">
        <v>162</v>
      </c>
      <c r="F11" s="95" t="s">
        <v>331</v>
      </c>
      <c r="G11" s="95" t="s">
        <v>330</v>
      </c>
      <c r="H11" s="19"/>
      <c r="I11" s="4"/>
      <c r="K11" s="50"/>
    </row>
    <row r="12" ht="15.75" customHeight="1">
      <c r="A12" s="19"/>
      <c r="B12" s="22">
        <v>5.0</v>
      </c>
      <c r="C12" s="93" t="s">
        <v>359</v>
      </c>
      <c r="D12" s="93" t="s">
        <v>85</v>
      </c>
      <c r="E12" s="95" t="s">
        <v>334</v>
      </c>
      <c r="F12" s="93" t="s">
        <v>374</v>
      </c>
      <c r="G12" s="95" t="s">
        <v>162</v>
      </c>
      <c r="H12" s="19"/>
      <c r="I12" s="4"/>
    </row>
    <row r="13">
      <c r="B13" s="22" t="s">
        <v>27</v>
      </c>
      <c r="C13" s="101" t="s">
        <v>316</v>
      </c>
      <c r="D13" s="32"/>
      <c r="E13" s="102" t="s">
        <v>191</v>
      </c>
      <c r="F13" s="28"/>
      <c r="G13" s="26"/>
      <c r="H13" s="29"/>
      <c r="I13" s="4"/>
    </row>
    <row r="14" ht="15.75" customHeight="1">
      <c r="B14" s="12"/>
      <c r="C14" s="54" t="s">
        <v>213</v>
      </c>
      <c r="D14" s="54" t="s">
        <v>214</v>
      </c>
      <c r="E14" s="54" t="s">
        <v>215</v>
      </c>
      <c r="F14" s="54" t="s">
        <v>216</v>
      </c>
      <c r="G14" s="54" t="s">
        <v>217</v>
      </c>
      <c r="H14" s="14" t="s">
        <v>9</v>
      </c>
      <c r="I14" s="4"/>
    </row>
    <row r="15" ht="12.75" customHeight="1">
      <c r="B15" s="16" t="s">
        <v>10</v>
      </c>
      <c r="C15" s="96"/>
      <c r="D15" s="96" t="s">
        <v>356</v>
      </c>
      <c r="E15" s="96" t="s">
        <v>354</v>
      </c>
      <c r="F15" s="96" t="s">
        <v>415</v>
      </c>
      <c r="G15" s="96" t="s">
        <v>416</v>
      </c>
      <c r="H15" s="57"/>
      <c r="I15" s="4"/>
    </row>
    <row r="16" ht="12.75" customHeight="1">
      <c r="B16" s="19"/>
      <c r="C16" s="77"/>
      <c r="D16" s="77"/>
      <c r="E16" s="77"/>
      <c r="F16" s="77"/>
      <c r="G16" s="77"/>
      <c r="H16" s="19"/>
      <c r="I16" s="4"/>
    </row>
    <row r="17" ht="30.0" customHeight="1">
      <c r="B17" s="20" t="s">
        <v>13</v>
      </c>
      <c r="C17" s="99" t="s">
        <v>417</v>
      </c>
      <c r="D17" s="99" t="s">
        <v>320</v>
      </c>
      <c r="E17" s="99" t="s">
        <v>323</v>
      </c>
      <c r="F17" s="99" t="s">
        <v>254</v>
      </c>
      <c r="G17" s="99" t="s">
        <v>411</v>
      </c>
      <c r="H17" s="19"/>
      <c r="I17" s="4"/>
    </row>
    <row r="18" ht="15.75" customHeight="1">
      <c r="A18" s="16" t="s">
        <v>19</v>
      </c>
      <c r="B18" s="22">
        <v>1.0</v>
      </c>
      <c r="C18" s="93" t="s">
        <v>123</v>
      </c>
      <c r="D18" s="93" t="s">
        <v>123</v>
      </c>
      <c r="E18" s="93" t="s">
        <v>123</v>
      </c>
      <c r="F18" s="93" t="s">
        <v>123</v>
      </c>
      <c r="G18" s="93" t="s">
        <v>123</v>
      </c>
      <c r="H18" s="19"/>
      <c r="I18" s="4"/>
    </row>
    <row r="19" ht="15.75" customHeight="1">
      <c r="A19" s="19"/>
      <c r="B19" s="22">
        <v>2.0</v>
      </c>
      <c r="C19" s="93" t="s">
        <v>418</v>
      </c>
      <c r="D19" s="95" t="s">
        <v>331</v>
      </c>
      <c r="E19" s="95" t="s">
        <v>331</v>
      </c>
      <c r="F19" s="95" t="s">
        <v>331</v>
      </c>
      <c r="G19" s="95" t="s">
        <v>307</v>
      </c>
      <c r="H19" s="19"/>
      <c r="I19" s="4"/>
    </row>
    <row r="20" ht="15.75" customHeight="1">
      <c r="A20" s="19"/>
      <c r="B20" s="22">
        <v>4.0</v>
      </c>
      <c r="C20" s="95" t="s">
        <v>334</v>
      </c>
      <c r="D20" s="95" t="s">
        <v>181</v>
      </c>
      <c r="E20" s="93" t="s">
        <v>38</v>
      </c>
      <c r="F20" s="95" t="s">
        <v>371</v>
      </c>
      <c r="G20" s="93" t="s">
        <v>37</v>
      </c>
      <c r="H20" s="19"/>
      <c r="I20" s="4"/>
    </row>
    <row r="21" ht="15.75" customHeight="1">
      <c r="A21" s="19"/>
      <c r="B21" s="22">
        <v>5.0</v>
      </c>
      <c r="C21" s="93" t="s">
        <v>37</v>
      </c>
      <c r="D21" s="93" t="s">
        <v>374</v>
      </c>
      <c r="E21" s="95" t="s">
        <v>181</v>
      </c>
      <c r="F21" s="95" t="s">
        <v>181</v>
      </c>
      <c r="G21" s="93" t="s">
        <v>332</v>
      </c>
      <c r="H21" s="19"/>
      <c r="I21" s="4"/>
    </row>
    <row r="22" ht="15.75" customHeight="1">
      <c r="B22" s="22" t="s">
        <v>27</v>
      </c>
      <c r="C22" s="101" t="s">
        <v>191</v>
      </c>
      <c r="D22" s="32"/>
      <c r="E22" s="102" t="s">
        <v>411</v>
      </c>
      <c r="F22" s="28"/>
      <c r="G22" s="32"/>
      <c r="H22" s="29"/>
      <c r="I22" s="4"/>
    </row>
    <row r="23" ht="15.75" customHeight="1">
      <c r="B23" s="12"/>
      <c r="C23" s="54" t="s">
        <v>222</v>
      </c>
      <c r="D23" s="54" t="s">
        <v>223</v>
      </c>
      <c r="E23" s="54" t="s">
        <v>224</v>
      </c>
      <c r="F23" s="54" t="s">
        <v>225</v>
      </c>
      <c r="G23" s="54" t="s">
        <v>226</v>
      </c>
      <c r="H23" s="14" t="s">
        <v>9</v>
      </c>
      <c r="I23" s="4"/>
    </row>
    <row r="24" ht="12.75" customHeight="1">
      <c r="B24" s="16" t="s">
        <v>10</v>
      </c>
      <c r="C24" s="96" t="s">
        <v>85</v>
      </c>
      <c r="D24" s="96" t="s">
        <v>378</v>
      </c>
      <c r="E24" s="96"/>
      <c r="F24" s="96"/>
      <c r="G24" s="17"/>
      <c r="H24" s="57"/>
      <c r="I24" s="4"/>
    </row>
    <row r="25" ht="12.75" customHeight="1">
      <c r="B25" s="19"/>
      <c r="C25" s="96" t="s">
        <v>85</v>
      </c>
      <c r="D25" s="96" t="s">
        <v>356</v>
      </c>
      <c r="E25" s="56"/>
      <c r="F25" s="96" t="s">
        <v>354</v>
      </c>
      <c r="G25" s="17"/>
      <c r="H25" s="19"/>
      <c r="I25" s="4"/>
    </row>
    <row r="26" ht="30.0" customHeight="1">
      <c r="B26" s="20" t="s">
        <v>13</v>
      </c>
      <c r="C26" s="99" t="s">
        <v>85</v>
      </c>
      <c r="D26" s="99" t="s">
        <v>316</v>
      </c>
      <c r="E26" s="99" t="s">
        <v>321</v>
      </c>
      <c r="F26" s="99" t="s">
        <v>318</v>
      </c>
      <c r="G26" s="99" t="s">
        <v>199</v>
      </c>
      <c r="H26" s="19"/>
      <c r="I26" s="4"/>
    </row>
    <row r="27" ht="15.75" customHeight="1">
      <c r="A27" s="16" t="s">
        <v>19</v>
      </c>
      <c r="B27" s="22">
        <v>1.0</v>
      </c>
      <c r="C27" s="93" t="s">
        <v>85</v>
      </c>
      <c r="D27" s="93" t="s">
        <v>123</v>
      </c>
      <c r="E27" s="93" t="s">
        <v>123</v>
      </c>
      <c r="F27" s="93" t="s">
        <v>123</v>
      </c>
      <c r="G27" s="93" t="s">
        <v>123</v>
      </c>
      <c r="H27" s="19"/>
      <c r="I27" s="4"/>
    </row>
    <row r="28" ht="15.75" customHeight="1">
      <c r="A28" s="19"/>
      <c r="B28" s="22">
        <v>2.0</v>
      </c>
      <c r="C28" s="95" t="s">
        <v>85</v>
      </c>
      <c r="D28" s="95" t="s">
        <v>375</v>
      </c>
      <c r="E28" s="95" t="s">
        <v>374</v>
      </c>
      <c r="F28" s="93" t="s">
        <v>331</v>
      </c>
      <c r="G28" s="93" t="s">
        <v>331</v>
      </c>
      <c r="H28" s="19"/>
      <c r="I28" s="4"/>
    </row>
    <row r="29" ht="15.75" customHeight="1">
      <c r="A29" s="19"/>
      <c r="B29" s="22">
        <v>4.0</v>
      </c>
      <c r="C29" s="93" t="s">
        <v>85</v>
      </c>
      <c r="D29" s="95" t="s">
        <v>38</v>
      </c>
      <c r="E29" s="95" t="s">
        <v>112</v>
      </c>
      <c r="F29" s="93" t="s">
        <v>28</v>
      </c>
      <c r="G29" s="93" t="s">
        <v>375</v>
      </c>
      <c r="H29" s="19"/>
      <c r="I29" s="4"/>
    </row>
    <row r="30" ht="15.75" customHeight="1">
      <c r="A30" s="19"/>
      <c r="B30" s="22">
        <v>5.0</v>
      </c>
      <c r="C30" s="93" t="s">
        <v>85</v>
      </c>
      <c r="D30" s="93" t="s">
        <v>334</v>
      </c>
      <c r="E30" s="93" t="s">
        <v>332</v>
      </c>
      <c r="F30" s="93" t="s">
        <v>307</v>
      </c>
      <c r="G30" s="93" t="s">
        <v>371</v>
      </c>
      <c r="H30" s="19"/>
      <c r="I30" s="4"/>
    </row>
    <row r="31" ht="15.75" customHeight="1">
      <c r="B31" s="22" t="s">
        <v>27</v>
      </c>
      <c r="C31" s="101" t="s">
        <v>411</v>
      </c>
      <c r="D31" s="32"/>
      <c r="E31" s="102" t="s">
        <v>322</v>
      </c>
      <c r="F31" s="28"/>
      <c r="G31" s="32"/>
      <c r="H31" s="29"/>
      <c r="I31" s="4"/>
    </row>
    <row r="32" ht="15.75" customHeight="1">
      <c r="B32" s="12"/>
      <c r="C32" s="54" t="s">
        <v>228</v>
      </c>
      <c r="D32" s="54" t="s">
        <v>229</v>
      </c>
      <c r="E32" s="54" t="s">
        <v>230</v>
      </c>
      <c r="F32" s="54" t="s">
        <v>231</v>
      </c>
      <c r="G32" s="54" t="s">
        <v>232</v>
      </c>
      <c r="H32" s="14" t="s">
        <v>9</v>
      </c>
      <c r="I32" s="4"/>
    </row>
    <row r="33" ht="12.75" customHeight="1">
      <c r="A33" s="50" t="s">
        <v>409</v>
      </c>
      <c r="B33" s="16" t="s">
        <v>10</v>
      </c>
      <c r="C33" s="96"/>
      <c r="D33" s="56"/>
      <c r="E33" s="96"/>
      <c r="F33" s="96" t="s">
        <v>354</v>
      </c>
      <c r="G33" s="96" t="s">
        <v>416</v>
      </c>
      <c r="H33" s="57"/>
      <c r="I33" s="4"/>
    </row>
    <row r="34" ht="12.75" customHeight="1">
      <c r="B34" s="35"/>
      <c r="C34" s="96"/>
      <c r="D34" s="17"/>
      <c r="E34" s="96"/>
      <c r="F34" s="96" t="s">
        <v>416</v>
      </c>
      <c r="G34" s="96"/>
      <c r="H34" s="19"/>
      <c r="I34" s="4"/>
    </row>
    <row r="35" ht="30.0" customHeight="1">
      <c r="B35" s="20" t="s">
        <v>13</v>
      </c>
      <c r="C35" s="99" t="s">
        <v>419</v>
      </c>
      <c r="D35" s="99" t="s">
        <v>324</v>
      </c>
      <c r="E35" s="99" t="s">
        <v>188</v>
      </c>
      <c r="F35" s="99" t="s">
        <v>323</v>
      </c>
      <c r="G35" s="99" t="s">
        <v>407</v>
      </c>
      <c r="H35" s="19"/>
      <c r="I35" s="4"/>
    </row>
    <row r="36" ht="15.75" customHeight="1">
      <c r="A36" s="16" t="s">
        <v>19</v>
      </c>
      <c r="B36" s="22">
        <v>1.0</v>
      </c>
      <c r="C36" s="93" t="s">
        <v>123</v>
      </c>
      <c r="D36" s="93" t="s">
        <v>123</v>
      </c>
      <c r="E36" s="93" t="s">
        <v>123</v>
      </c>
      <c r="F36" s="93" t="s">
        <v>123</v>
      </c>
      <c r="G36" s="93" t="s">
        <v>123</v>
      </c>
      <c r="H36" s="19"/>
      <c r="I36" s="4"/>
    </row>
    <row r="37" ht="15.75" customHeight="1">
      <c r="A37" s="19"/>
      <c r="B37" s="22">
        <v>2.0</v>
      </c>
      <c r="C37" s="93" t="s">
        <v>331</v>
      </c>
      <c r="D37" s="95" t="s">
        <v>334</v>
      </c>
      <c r="E37" s="95" t="s">
        <v>331</v>
      </c>
      <c r="F37" s="95" t="s">
        <v>334</v>
      </c>
      <c r="G37" s="95" t="s">
        <v>331</v>
      </c>
      <c r="H37" s="19"/>
      <c r="I37" s="4"/>
    </row>
    <row r="38" ht="15.75" customHeight="1">
      <c r="A38" s="19"/>
      <c r="B38" s="22">
        <v>4.0</v>
      </c>
      <c r="C38" s="95" t="s">
        <v>374</v>
      </c>
      <c r="D38" s="93" t="s">
        <v>37</v>
      </c>
      <c r="E38" s="95" t="s">
        <v>307</v>
      </c>
      <c r="F38" s="95" t="s">
        <v>34</v>
      </c>
      <c r="G38" s="95" t="s">
        <v>374</v>
      </c>
      <c r="H38" s="19"/>
      <c r="I38" s="4"/>
    </row>
    <row r="39" ht="15.75" customHeight="1">
      <c r="A39" s="35"/>
      <c r="B39" s="22">
        <v>5.0</v>
      </c>
      <c r="C39" s="93" t="s">
        <v>375</v>
      </c>
      <c r="D39" s="95" t="s">
        <v>329</v>
      </c>
      <c r="E39" s="95" t="s">
        <v>374</v>
      </c>
      <c r="F39" s="93" t="s">
        <v>332</v>
      </c>
      <c r="G39" s="93" t="s">
        <v>37</v>
      </c>
      <c r="H39" s="19"/>
      <c r="I39" s="4"/>
    </row>
    <row r="40" ht="15.75" customHeight="1">
      <c r="B40" s="22" t="s">
        <v>27</v>
      </c>
      <c r="C40" s="101" t="s">
        <v>322</v>
      </c>
      <c r="D40" s="32"/>
      <c r="E40" s="102" t="s">
        <v>320</v>
      </c>
      <c r="F40" s="28"/>
      <c r="G40" s="32"/>
      <c r="H40" s="29"/>
      <c r="I40" s="4"/>
    </row>
    <row r="41" ht="15.75" customHeight="1">
      <c r="B41" s="12"/>
      <c r="C41" s="54" t="s">
        <v>235</v>
      </c>
      <c r="D41" s="54" t="s">
        <v>236</v>
      </c>
      <c r="E41" s="54" t="s">
        <v>237</v>
      </c>
      <c r="F41" s="54" t="s">
        <v>238</v>
      </c>
      <c r="G41" s="54" t="s">
        <v>239</v>
      </c>
      <c r="H41" s="14" t="s">
        <v>9</v>
      </c>
      <c r="I41" s="4"/>
    </row>
    <row r="42" ht="12.75" customHeight="1">
      <c r="B42" s="16" t="s">
        <v>10</v>
      </c>
      <c r="C42" s="96"/>
      <c r="D42" s="96"/>
      <c r="E42" s="96" t="s">
        <v>354</v>
      </c>
      <c r="F42" s="96"/>
      <c r="G42" s="96"/>
      <c r="H42" s="57"/>
      <c r="I42" s="4"/>
    </row>
    <row r="43" ht="12.75" customHeight="1">
      <c r="B43" s="35"/>
      <c r="C43" s="96"/>
      <c r="D43" s="96"/>
      <c r="E43" s="96"/>
      <c r="F43" s="56"/>
      <c r="G43" s="96"/>
      <c r="H43" s="19"/>
      <c r="I43" s="4"/>
    </row>
    <row r="44" ht="30.0" customHeight="1">
      <c r="B44" s="20" t="s">
        <v>13</v>
      </c>
      <c r="C44" s="99" t="s">
        <v>417</v>
      </c>
      <c r="D44" s="99" t="s">
        <v>254</v>
      </c>
      <c r="E44" s="99" t="s">
        <v>411</v>
      </c>
      <c r="F44" s="99" t="s">
        <v>420</v>
      </c>
      <c r="G44" s="99" t="s">
        <v>333</v>
      </c>
      <c r="H44" s="19"/>
      <c r="I44" s="4"/>
    </row>
    <row r="45" ht="15.75" customHeight="1">
      <c r="A45" s="16" t="s">
        <v>19</v>
      </c>
      <c r="B45" s="22">
        <v>1.0</v>
      </c>
      <c r="C45" s="93" t="s">
        <v>123</v>
      </c>
      <c r="D45" s="93" t="s">
        <v>123</v>
      </c>
      <c r="E45" s="93" t="s">
        <v>123</v>
      </c>
      <c r="F45" s="93" t="s">
        <v>123</v>
      </c>
      <c r="G45" s="93" t="s">
        <v>123</v>
      </c>
      <c r="H45" s="19"/>
      <c r="I45" s="4"/>
    </row>
    <row r="46" ht="15.75" customHeight="1">
      <c r="A46" s="19"/>
      <c r="B46" s="22">
        <v>2.0</v>
      </c>
      <c r="C46" s="93" t="s">
        <v>331</v>
      </c>
      <c r="D46" s="95" t="s">
        <v>334</v>
      </c>
      <c r="E46" s="93" t="s">
        <v>331</v>
      </c>
      <c r="F46" s="93" t="s">
        <v>374</v>
      </c>
      <c r="G46" s="93" t="s">
        <v>37</v>
      </c>
      <c r="H46" s="19"/>
      <c r="I46" s="4"/>
    </row>
    <row r="47" ht="15.75" customHeight="1">
      <c r="A47" s="19"/>
      <c r="B47" s="22">
        <v>4.0</v>
      </c>
      <c r="C47" s="93" t="s">
        <v>332</v>
      </c>
      <c r="D47" s="93" t="s">
        <v>375</v>
      </c>
      <c r="E47" s="95" t="s">
        <v>38</v>
      </c>
      <c r="F47" s="95" t="s">
        <v>37</v>
      </c>
      <c r="G47" s="93" t="s">
        <v>28</v>
      </c>
      <c r="H47" s="19"/>
      <c r="I47" s="4"/>
    </row>
    <row r="48" ht="15.75" customHeight="1">
      <c r="A48" s="35"/>
      <c r="B48" s="22">
        <v>5.0</v>
      </c>
      <c r="C48" s="93" t="s">
        <v>28</v>
      </c>
      <c r="D48" s="95" t="s">
        <v>307</v>
      </c>
      <c r="E48" s="95" t="s">
        <v>332</v>
      </c>
      <c r="F48" s="95" t="s">
        <v>307</v>
      </c>
      <c r="G48" s="95" t="s">
        <v>332</v>
      </c>
      <c r="H48" s="19"/>
      <c r="I48" s="4"/>
    </row>
    <row r="49" ht="15.75" customHeight="1">
      <c r="B49" s="22" t="s">
        <v>27</v>
      </c>
      <c r="C49" s="101" t="s">
        <v>320</v>
      </c>
      <c r="D49" s="32"/>
      <c r="E49" s="102" t="s">
        <v>188</v>
      </c>
      <c r="F49" s="28"/>
      <c r="G49" s="26"/>
      <c r="H49" s="29"/>
      <c r="I49" s="4"/>
    </row>
    <row r="50" ht="12.75" customHeight="1">
      <c r="I50" s="4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ataValidations>
    <dataValidation type="custom" allowBlank="1" showInputMessage="1" prompt="Solo valores de la lista" sqref="J6:J7 J10:J12 J15:J17 J20:J22 J25:J27">
      <formula1>ISERROR(SEARCH(("Nombre"),(J6)))</formula1>
    </dataValidation>
  </dataValidation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7.13"/>
    <col customWidth="1" min="4" max="4" width="16.5"/>
    <col customWidth="1" min="5" max="5" width="18.38"/>
    <col customWidth="1" min="6" max="6" width="17.25"/>
    <col customWidth="1" min="7" max="7" width="16.88"/>
    <col customWidth="1" min="8" max="8" width="12.63"/>
    <col customWidth="1" min="9" max="9" width="4.5"/>
  </cols>
  <sheetData>
    <row r="1" ht="12.75" customHeight="1">
      <c r="B1" s="103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241</v>
      </c>
      <c r="D5" s="54" t="s">
        <v>242</v>
      </c>
      <c r="E5" s="54" t="s">
        <v>243</v>
      </c>
      <c r="F5" s="54" t="s">
        <v>244</v>
      </c>
      <c r="G5" s="54" t="s">
        <v>245</v>
      </c>
      <c r="H5" s="14" t="s">
        <v>9</v>
      </c>
      <c r="I5" s="4"/>
    </row>
    <row r="6" ht="12.75" customHeight="1">
      <c r="B6" s="16" t="s">
        <v>10</v>
      </c>
      <c r="C6" s="96" t="s">
        <v>85</v>
      </c>
      <c r="D6" s="96"/>
      <c r="E6" s="96"/>
      <c r="F6" s="96"/>
      <c r="G6" s="96"/>
      <c r="H6" s="57" t="s">
        <v>421</v>
      </c>
      <c r="I6" s="4"/>
    </row>
    <row r="7" ht="12.75" customHeight="1">
      <c r="B7" s="19"/>
      <c r="C7" s="96" t="s">
        <v>85</v>
      </c>
      <c r="D7" s="96"/>
      <c r="E7" s="96"/>
      <c r="F7" s="96"/>
      <c r="G7" s="96"/>
      <c r="H7" s="19"/>
      <c r="I7" s="4"/>
    </row>
    <row r="8" ht="19.5" customHeight="1">
      <c r="B8" s="20" t="s">
        <v>13</v>
      </c>
      <c r="C8" s="99" t="s">
        <v>85</v>
      </c>
      <c r="D8" s="99" t="s">
        <v>199</v>
      </c>
      <c r="E8" s="99" t="s">
        <v>419</v>
      </c>
      <c r="F8" s="99" t="s">
        <v>422</v>
      </c>
      <c r="G8" s="99" t="s">
        <v>320</v>
      </c>
      <c r="H8" s="19"/>
      <c r="I8" s="4"/>
      <c r="K8" s="50"/>
    </row>
    <row r="9" ht="15.75" customHeight="1">
      <c r="A9" s="16" t="s">
        <v>19</v>
      </c>
      <c r="B9" s="22">
        <v>1.0</v>
      </c>
      <c r="C9" s="93" t="s">
        <v>85</v>
      </c>
      <c r="D9" s="93" t="s">
        <v>123</v>
      </c>
      <c r="E9" s="93" t="s">
        <v>123</v>
      </c>
      <c r="F9" s="93" t="s">
        <v>123</v>
      </c>
      <c r="G9" s="93" t="s">
        <v>123</v>
      </c>
      <c r="H9" s="19"/>
      <c r="I9" s="4"/>
      <c r="K9" s="50"/>
    </row>
    <row r="10" ht="15.75" customHeight="1">
      <c r="A10" s="19"/>
      <c r="B10" s="22">
        <v>2.0</v>
      </c>
      <c r="C10" s="95" t="s">
        <v>85</v>
      </c>
      <c r="D10" s="95" t="s">
        <v>423</v>
      </c>
      <c r="E10" s="95" t="s">
        <v>423</v>
      </c>
      <c r="F10" s="93" t="s">
        <v>371</v>
      </c>
      <c r="G10" s="95" t="s">
        <v>418</v>
      </c>
      <c r="H10" s="19"/>
      <c r="I10" s="4"/>
      <c r="K10" s="50"/>
    </row>
    <row r="11" ht="15.75" customHeight="1">
      <c r="A11" s="19"/>
      <c r="B11" s="22">
        <v>4.0</v>
      </c>
      <c r="C11" s="93" t="s">
        <v>85</v>
      </c>
      <c r="D11" s="93" t="s">
        <v>331</v>
      </c>
      <c r="E11" s="93" t="s">
        <v>331</v>
      </c>
      <c r="F11" s="95"/>
      <c r="G11" s="93" t="s">
        <v>162</v>
      </c>
      <c r="H11" s="19"/>
      <c r="I11" s="4"/>
      <c r="K11" s="50"/>
    </row>
    <row r="12" ht="15.75" customHeight="1">
      <c r="A12" s="19"/>
      <c r="B12" s="22">
        <v>5.0</v>
      </c>
      <c r="C12" s="93" t="s">
        <v>85</v>
      </c>
      <c r="D12" s="93" t="s">
        <v>162</v>
      </c>
      <c r="E12" s="95" t="s">
        <v>424</v>
      </c>
      <c r="F12" s="95" t="s">
        <v>334</v>
      </c>
      <c r="G12" s="93" t="s">
        <v>371</v>
      </c>
      <c r="H12" s="19"/>
      <c r="I12" s="4"/>
    </row>
    <row r="13">
      <c r="B13" s="22" t="s">
        <v>27</v>
      </c>
      <c r="C13" s="101" t="s">
        <v>188</v>
      </c>
      <c r="D13" s="32"/>
      <c r="E13" s="102" t="s">
        <v>425</v>
      </c>
      <c r="F13" s="28"/>
      <c r="G13" s="26"/>
      <c r="H13" s="29"/>
      <c r="I13" s="4"/>
    </row>
    <row r="14" ht="15.75" customHeight="1">
      <c r="B14" s="12"/>
      <c r="C14" s="54" t="s">
        <v>249</v>
      </c>
      <c r="D14" s="54" t="s">
        <v>250</v>
      </c>
      <c r="E14" s="54" t="s">
        <v>251</v>
      </c>
      <c r="F14" s="54" t="s">
        <v>252</v>
      </c>
      <c r="G14" s="54" t="s">
        <v>253</v>
      </c>
      <c r="H14" s="14" t="s">
        <v>9</v>
      </c>
      <c r="I14" s="4"/>
    </row>
    <row r="15" ht="12.75" customHeight="1">
      <c r="B15" s="16" t="s">
        <v>10</v>
      </c>
      <c r="C15" s="96" t="s">
        <v>85</v>
      </c>
      <c r="D15" s="96"/>
      <c r="E15" s="96"/>
      <c r="F15" s="96"/>
      <c r="G15" s="96"/>
      <c r="H15" s="57" t="s">
        <v>426</v>
      </c>
      <c r="I15" s="4"/>
    </row>
    <row r="16" ht="12.75" customHeight="1">
      <c r="B16" s="19"/>
      <c r="C16" s="96" t="s">
        <v>85</v>
      </c>
      <c r="D16" s="77"/>
      <c r="E16" s="77"/>
      <c r="F16" s="77"/>
      <c r="G16" s="77"/>
      <c r="H16" s="19"/>
      <c r="I16" s="4"/>
    </row>
    <row r="17" ht="30.0" customHeight="1">
      <c r="B17" s="20" t="s">
        <v>13</v>
      </c>
      <c r="C17" s="99" t="s">
        <v>85</v>
      </c>
      <c r="D17" s="99" t="s">
        <v>188</v>
      </c>
      <c r="E17" s="99" t="s">
        <v>322</v>
      </c>
      <c r="F17" s="99" t="s">
        <v>187</v>
      </c>
      <c r="G17" s="99" t="s">
        <v>427</v>
      </c>
      <c r="H17" s="19"/>
      <c r="I17" s="4"/>
    </row>
    <row r="18" ht="15.75" customHeight="1">
      <c r="A18" s="16" t="s">
        <v>19</v>
      </c>
      <c r="B18" s="22">
        <v>1.0</v>
      </c>
      <c r="C18" s="93" t="s">
        <v>85</v>
      </c>
      <c r="D18" s="93" t="s">
        <v>123</v>
      </c>
      <c r="E18" s="93" t="s">
        <v>123</v>
      </c>
      <c r="F18" s="93" t="s">
        <v>123</v>
      </c>
      <c r="G18" s="93" t="s">
        <v>123</v>
      </c>
      <c r="H18" s="19"/>
      <c r="I18" s="4"/>
    </row>
    <row r="19" ht="15.75" customHeight="1">
      <c r="A19" s="19"/>
      <c r="B19" s="22">
        <v>2.0</v>
      </c>
      <c r="C19" s="95" t="s">
        <v>85</v>
      </c>
      <c r="D19" s="95" t="s">
        <v>423</v>
      </c>
      <c r="E19" s="95" t="s">
        <v>37</v>
      </c>
      <c r="F19" s="93" t="s">
        <v>331</v>
      </c>
      <c r="G19" s="95" t="s">
        <v>334</v>
      </c>
      <c r="H19" s="19"/>
      <c r="I19" s="4"/>
    </row>
    <row r="20" ht="15.75" customHeight="1">
      <c r="A20" s="19"/>
      <c r="B20" s="22">
        <v>4.0</v>
      </c>
      <c r="C20" s="93" t="s">
        <v>85</v>
      </c>
      <c r="D20" s="93" t="s">
        <v>331</v>
      </c>
      <c r="E20" s="95" t="s">
        <v>424</v>
      </c>
      <c r="F20" s="95" t="s">
        <v>423</v>
      </c>
      <c r="G20" s="93" t="s">
        <v>28</v>
      </c>
      <c r="H20" s="19"/>
      <c r="I20" s="4"/>
    </row>
    <row r="21" ht="15.75" customHeight="1">
      <c r="A21" s="19"/>
      <c r="B21" s="22">
        <v>5.0</v>
      </c>
      <c r="C21" s="93" t="s">
        <v>85</v>
      </c>
      <c r="D21" s="93" t="s">
        <v>428</v>
      </c>
      <c r="E21" s="93" t="s">
        <v>307</v>
      </c>
      <c r="F21" s="95" t="s">
        <v>332</v>
      </c>
      <c r="G21" s="93" t="s">
        <v>428</v>
      </c>
      <c r="H21" s="19"/>
      <c r="I21" s="4"/>
    </row>
    <row r="22" ht="15.75" customHeight="1">
      <c r="B22" s="22" t="s">
        <v>27</v>
      </c>
      <c r="C22" s="101" t="s">
        <v>425</v>
      </c>
      <c r="D22" s="32"/>
      <c r="E22" s="102" t="s">
        <v>429</v>
      </c>
      <c r="F22" s="28"/>
      <c r="G22" s="32"/>
      <c r="H22" s="29"/>
      <c r="I22" s="4"/>
    </row>
    <row r="23" ht="15.75" customHeight="1">
      <c r="B23" s="12"/>
      <c r="C23" s="54" t="s">
        <v>255</v>
      </c>
      <c r="D23" s="54" t="s">
        <v>256</v>
      </c>
      <c r="E23" s="54" t="s">
        <v>257</v>
      </c>
      <c r="F23" s="54" t="s">
        <v>258</v>
      </c>
      <c r="G23" s="54" t="s">
        <v>259</v>
      </c>
      <c r="H23" s="14" t="s">
        <v>9</v>
      </c>
      <c r="I23" s="4"/>
    </row>
    <row r="24" ht="12.75" customHeight="1">
      <c r="B24" s="16" t="s">
        <v>10</v>
      </c>
      <c r="C24" s="96"/>
      <c r="D24" s="96"/>
      <c r="E24" s="96"/>
      <c r="F24" s="96"/>
      <c r="G24" s="17"/>
      <c r="H24" s="57" t="s">
        <v>430</v>
      </c>
      <c r="I24" s="4"/>
    </row>
    <row r="25" ht="12.75" customHeight="1">
      <c r="B25" s="19"/>
      <c r="C25" s="96"/>
      <c r="D25" s="96"/>
      <c r="E25" s="56"/>
      <c r="F25" s="96"/>
      <c r="G25" s="17"/>
      <c r="H25" s="19"/>
      <c r="I25" s="4"/>
    </row>
    <row r="26" ht="30.0" customHeight="1">
      <c r="B26" s="20" t="s">
        <v>13</v>
      </c>
      <c r="C26" s="99" t="s">
        <v>420</v>
      </c>
      <c r="D26" s="99" t="s">
        <v>333</v>
      </c>
      <c r="E26" s="99" t="s">
        <v>199</v>
      </c>
      <c r="F26" s="99" t="s">
        <v>419</v>
      </c>
      <c r="G26" s="99" t="s">
        <v>422</v>
      </c>
      <c r="H26" s="19"/>
      <c r="I26" s="4"/>
    </row>
    <row r="27" ht="15.75" customHeight="1">
      <c r="A27" s="16" t="s">
        <v>19</v>
      </c>
      <c r="B27" s="22">
        <v>1.0</v>
      </c>
      <c r="C27" s="93" t="s">
        <v>123</v>
      </c>
      <c r="D27" s="93" t="s">
        <v>123</v>
      </c>
      <c r="E27" s="93" t="s">
        <v>123</v>
      </c>
      <c r="F27" s="93" t="s">
        <v>123</v>
      </c>
      <c r="G27" s="93" t="s">
        <v>123</v>
      </c>
      <c r="H27" s="19"/>
      <c r="I27" s="4"/>
    </row>
    <row r="28" ht="15.75" customHeight="1">
      <c r="A28" s="19"/>
      <c r="B28" s="22">
        <v>2.0</v>
      </c>
      <c r="C28" s="95" t="s">
        <v>37</v>
      </c>
      <c r="D28" s="95" t="s">
        <v>424</v>
      </c>
      <c r="E28" s="93" t="s">
        <v>307</v>
      </c>
      <c r="F28" s="93" t="s">
        <v>329</v>
      </c>
      <c r="G28" s="93" t="s">
        <v>428</v>
      </c>
      <c r="H28" s="19"/>
      <c r="I28" s="4"/>
    </row>
    <row r="29" ht="15.75" customHeight="1">
      <c r="A29" s="19"/>
      <c r="B29" s="22">
        <v>4.0</v>
      </c>
      <c r="C29" s="95" t="s">
        <v>423</v>
      </c>
      <c r="D29" s="95" t="s">
        <v>428</v>
      </c>
      <c r="E29" s="95" t="s">
        <v>431</v>
      </c>
      <c r="F29" s="95" t="s">
        <v>423</v>
      </c>
      <c r="G29" s="93" t="s">
        <v>162</v>
      </c>
      <c r="H29" s="19"/>
      <c r="I29" s="4"/>
    </row>
    <row r="30" ht="15.75" customHeight="1">
      <c r="A30" s="19"/>
      <c r="B30" s="22">
        <v>5.0</v>
      </c>
      <c r="C30" s="95" t="s">
        <v>38</v>
      </c>
      <c r="D30" s="93" t="s">
        <v>431</v>
      </c>
      <c r="E30" s="95" t="s">
        <v>334</v>
      </c>
      <c r="F30" s="93" t="s">
        <v>331</v>
      </c>
      <c r="G30" s="93" t="s">
        <v>431</v>
      </c>
      <c r="H30" s="19"/>
      <c r="I30" s="4"/>
    </row>
    <row r="31" ht="15.75" customHeight="1">
      <c r="B31" s="22" t="s">
        <v>27</v>
      </c>
      <c r="C31" s="101" t="s">
        <v>432</v>
      </c>
      <c r="D31" s="32"/>
      <c r="E31" s="102" t="s">
        <v>199</v>
      </c>
      <c r="F31" s="28"/>
      <c r="G31" s="26"/>
      <c r="H31" s="29"/>
      <c r="I31" s="4"/>
    </row>
    <row r="32" ht="15.75" customHeight="1">
      <c r="B32" s="12"/>
      <c r="C32" s="54" t="s">
        <v>260</v>
      </c>
      <c r="D32" s="54" t="s">
        <v>261</v>
      </c>
      <c r="E32" s="54" t="s">
        <v>262</v>
      </c>
      <c r="F32" s="54" t="s">
        <v>263</v>
      </c>
      <c r="G32" s="54" t="s">
        <v>264</v>
      </c>
      <c r="H32" s="14" t="s">
        <v>9</v>
      </c>
      <c r="I32" s="4"/>
    </row>
    <row r="33" ht="12.75" customHeight="1">
      <c r="A33" s="50" t="s">
        <v>409</v>
      </c>
      <c r="B33" s="16" t="s">
        <v>10</v>
      </c>
      <c r="C33" s="96"/>
      <c r="D33" s="56"/>
      <c r="E33" s="96"/>
      <c r="F33" s="96"/>
      <c r="G33" s="96"/>
      <c r="H33" s="57" t="s">
        <v>433</v>
      </c>
      <c r="I33" s="4"/>
    </row>
    <row r="34" ht="12.75" customHeight="1">
      <c r="B34" s="35"/>
      <c r="C34" s="96"/>
      <c r="D34" s="17"/>
      <c r="E34" s="96"/>
      <c r="F34" s="96"/>
      <c r="G34" s="96"/>
      <c r="H34" s="19"/>
      <c r="I34" s="4"/>
    </row>
    <row r="35" ht="30.0" customHeight="1">
      <c r="B35" s="20" t="s">
        <v>13</v>
      </c>
      <c r="C35" s="99" t="s">
        <v>320</v>
      </c>
      <c r="D35" s="99" t="s">
        <v>188</v>
      </c>
      <c r="E35" s="99" t="s">
        <v>322</v>
      </c>
      <c r="F35" s="99" t="s">
        <v>187</v>
      </c>
      <c r="G35" s="99" t="s">
        <v>325</v>
      </c>
      <c r="H35" s="19"/>
      <c r="I35" s="4"/>
    </row>
    <row r="36" ht="15.75" customHeight="1">
      <c r="A36" s="16" t="s">
        <v>19</v>
      </c>
      <c r="B36" s="22">
        <v>1.0</v>
      </c>
      <c r="C36" s="93" t="s">
        <v>123</v>
      </c>
      <c r="D36" s="93" t="s">
        <v>123</v>
      </c>
      <c r="E36" s="93" t="s">
        <v>123</v>
      </c>
      <c r="F36" s="93" t="s">
        <v>123</v>
      </c>
      <c r="G36" s="93" t="s">
        <v>123</v>
      </c>
      <c r="H36" s="19"/>
      <c r="I36" s="4"/>
    </row>
    <row r="37" ht="15.75" customHeight="1">
      <c r="A37" s="19"/>
      <c r="B37" s="22">
        <v>2.0</v>
      </c>
      <c r="C37" s="93" t="s">
        <v>431</v>
      </c>
      <c r="D37" s="93" t="s">
        <v>331</v>
      </c>
      <c r="E37" s="95" t="s">
        <v>423</v>
      </c>
      <c r="F37" s="95" t="s">
        <v>28</v>
      </c>
      <c r="G37" s="95" t="s">
        <v>332</v>
      </c>
      <c r="H37" s="19"/>
      <c r="I37" s="4"/>
    </row>
    <row r="38" ht="15.75" customHeight="1">
      <c r="A38" s="19"/>
      <c r="B38" s="22">
        <v>4.0</v>
      </c>
      <c r="C38" s="93" t="s">
        <v>329</v>
      </c>
      <c r="D38" s="93" t="s">
        <v>307</v>
      </c>
      <c r="E38" s="95" t="s">
        <v>37</v>
      </c>
      <c r="F38" s="95" t="s">
        <v>428</v>
      </c>
      <c r="G38" s="95" t="s">
        <v>431</v>
      </c>
      <c r="H38" s="19"/>
      <c r="I38" s="4"/>
    </row>
    <row r="39" ht="15.75" customHeight="1">
      <c r="A39" s="35"/>
      <c r="B39" s="22">
        <v>5.0</v>
      </c>
      <c r="C39" s="95" t="s">
        <v>428</v>
      </c>
      <c r="D39" s="95" t="s">
        <v>334</v>
      </c>
      <c r="E39" s="95" t="s">
        <v>332</v>
      </c>
      <c r="F39" s="95" t="s">
        <v>424</v>
      </c>
      <c r="G39" s="95" t="s">
        <v>334</v>
      </c>
      <c r="H39" s="19"/>
      <c r="I39" s="4"/>
    </row>
    <row r="40" ht="15.75" customHeight="1">
      <c r="B40" s="22" t="s">
        <v>27</v>
      </c>
      <c r="C40" s="101" t="s">
        <v>434</v>
      </c>
      <c r="D40" s="32"/>
      <c r="E40" s="102" t="s">
        <v>435</v>
      </c>
      <c r="F40" s="28"/>
      <c r="G40" s="32"/>
      <c r="H40" s="29"/>
      <c r="I40" s="4"/>
    </row>
    <row r="41" ht="15.75" customHeight="1">
      <c r="B41" s="12"/>
      <c r="C41" s="54" t="s">
        <v>171</v>
      </c>
      <c r="D41" s="54" t="s">
        <v>5</v>
      </c>
      <c r="E41" s="54" t="s">
        <v>6</v>
      </c>
      <c r="F41" s="54" t="s">
        <v>7</v>
      </c>
      <c r="G41" s="54" t="s">
        <v>8</v>
      </c>
      <c r="H41" s="14" t="s">
        <v>9</v>
      </c>
      <c r="I41" s="4"/>
    </row>
    <row r="42" ht="12.75" customHeight="1">
      <c r="B42" s="16" t="s">
        <v>10</v>
      </c>
      <c r="C42" s="96" t="s">
        <v>85</v>
      </c>
      <c r="D42" s="96"/>
      <c r="E42" s="96"/>
      <c r="F42" s="96"/>
      <c r="G42" s="96"/>
      <c r="H42" s="57" t="s">
        <v>436</v>
      </c>
      <c r="I42" s="4"/>
    </row>
    <row r="43" ht="12.75" customHeight="1">
      <c r="B43" s="35"/>
      <c r="C43" s="96" t="s">
        <v>85</v>
      </c>
      <c r="D43" s="96"/>
      <c r="E43" s="96"/>
      <c r="F43" s="56"/>
      <c r="G43" s="96"/>
      <c r="H43" s="19"/>
      <c r="I43" s="4"/>
    </row>
    <row r="44" ht="30.0" customHeight="1">
      <c r="B44" s="20" t="s">
        <v>13</v>
      </c>
      <c r="C44" s="99" t="s">
        <v>85</v>
      </c>
      <c r="D44" s="99"/>
      <c r="E44" s="99"/>
      <c r="F44" s="99"/>
      <c r="G44" s="99"/>
      <c r="H44" s="19"/>
      <c r="I44" s="4"/>
    </row>
    <row r="45" ht="15.75" customHeight="1">
      <c r="A45" s="16" t="s">
        <v>19</v>
      </c>
      <c r="B45" s="22">
        <v>1.0</v>
      </c>
      <c r="C45" s="93" t="s">
        <v>85</v>
      </c>
      <c r="D45" s="93"/>
      <c r="E45" s="93"/>
      <c r="F45" s="93"/>
      <c r="G45" s="93"/>
      <c r="H45" s="19"/>
      <c r="I45" s="4"/>
    </row>
    <row r="46" ht="15.75" customHeight="1">
      <c r="A46" s="19"/>
      <c r="B46" s="22">
        <v>2.0</v>
      </c>
      <c r="C46" s="95" t="s">
        <v>85</v>
      </c>
      <c r="D46" s="95"/>
      <c r="E46" s="95"/>
      <c r="F46" s="95"/>
      <c r="G46" s="53"/>
      <c r="H46" s="19"/>
      <c r="I46" s="4"/>
    </row>
    <row r="47" ht="15.75" customHeight="1">
      <c r="A47" s="19"/>
      <c r="B47" s="22">
        <v>4.0</v>
      </c>
      <c r="C47" s="93" t="s">
        <v>85</v>
      </c>
      <c r="D47" s="93"/>
      <c r="E47" s="53"/>
      <c r="F47" s="53"/>
      <c r="G47" s="53"/>
      <c r="H47" s="19"/>
      <c r="I47" s="4"/>
    </row>
    <row r="48" ht="15.75" customHeight="1">
      <c r="A48" s="35"/>
      <c r="B48" s="22">
        <v>5.0</v>
      </c>
      <c r="C48" s="93" t="s">
        <v>85</v>
      </c>
      <c r="D48" s="93"/>
      <c r="E48" s="95"/>
      <c r="F48" s="23"/>
      <c r="G48" s="23"/>
      <c r="H48" s="19"/>
      <c r="I48" s="4"/>
    </row>
    <row r="49" ht="15.75" customHeight="1">
      <c r="B49" s="22" t="s">
        <v>27</v>
      </c>
      <c r="C49" s="101"/>
      <c r="D49" s="32"/>
      <c r="E49" s="102"/>
      <c r="F49" s="28"/>
      <c r="G49" s="26"/>
      <c r="H49" s="29"/>
      <c r="I49" s="4"/>
    </row>
    <row r="50" ht="12.75" customHeight="1">
      <c r="I50" s="4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ataValidations>
    <dataValidation type="custom" allowBlank="1" showInputMessage="1" prompt="Solo valores de la lista" sqref="J6:J7 J10:J12 J15:J17 J20:J22 J25:J27">
      <formula1>ISERROR(SEARCH(("Nombre"),(J6)))</formula1>
    </dataValidation>
  </dataValidation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7.13"/>
    <col customWidth="1" min="4" max="4" width="16.5"/>
    <col customWidth="1" min="5" max="5" width="18.38"/>
    <col customWidth="1" min="6" max="6" width="17.25"/>
    <col customWidth="1" min="7" max="7" width="16.88"/>
    <col customWidth="1" min="8" max="8" width="12.63"/>
    <col customWidth="1" min="9" max="9" width="4.5"/>
  </cols>
  <sheetData>
    <row r="1" ht="12.75" customHeight="1">
      <c r="B1" s="103" t="s">
        <v>0</v>
      </c>
      <c r="C1" s="2"/>
      <c r="D1" s="2"/>
      <c r="E1" s="2"/>
      <c r="F1" s="2"/>
      <c r="G1" s="2"/>
      <c r="H1" s="3"/>
      <c r="I1" s="4"/>
    </row>
    <row r="2" ht="12.75" customHeight="1">
      <c r="B2" s="6"/>
      <c r="H2" s="7"/>
      <c r="I2" s="4"/>
    </row>
    <row r="3" ht="12.75" customHeight="1">
      <c r="B3" s="6"/>
      <c r="H3" s="7"/>
      <c r="I3" s="4"/>
    </row>
    <row r="4" ht="12.75" customHeight="1">
      <c r="B4" s="9"/>
      <c r="C4" s="10"/>
      <c r="D4" s="10"/>
      <c r="E4" s="10"/>
      <c r="F4" s="10"/>
      <c r="G4" s="10"/>
      <c r="H4" s="11"/>
      <c r="I4" s="4"/>
    </row>
    <row r="5" ht="15.75" customHeight="1">
      <c r="B5" s="12"/>
      <c r="C5" s="54" t="s">
        <v>4</v>
      </c>
      <c r="D5" s="54" t="s">
        <v>5</v>
      </c>
      <c r="E5" s="54" t="s">
        <v>6</v>
      </c>
      <c r="F5" s="54" t="s">
        <v>7</v>
      </c>
      <c r="G5" s="54" t="s">
        <v>8</v>
      </c>
      <c r="H5" s="14" t="s">
        <v>9</v>
      </c>
      <c r="I5" s="4"/>
    </row>
    <row r="6" ht="12.75" customHeight="1">
      <c r="B6" s="16" t="s">
        <v>10</v>
      </c>
      <c r="C6" s="96" t="s">
        <v>85</v>
      </c>
      <c r="D6" s="96"/>
      <c r="E6" s="96"/>
      <c r="F6" s="96"/>
      <c r="G6" s="96"/>
      <c r="H6" s="57" t="s">
        <v>436</v>
      </c>
      <c r="I6" s="52"/>
    </row>
    <row r="7" ht="12.75" customHeight="1">
      <c r="B7" s="19"/>
      <c r="C7" s="96" t="s">
        <v>85</v>
      </c>
      <c r="D7" s="96"/>
      <c r="E7" s="96"/>
      <c r="F7" s="56"/>
      <c r="G7" s="96"/>
      <c r="H7" s="19"/>
      <c r="I7" s="52"/>
    </row>
    <row r="8" ht="19.5" customHeight="1">
      <c r="B8" s="20" t="s">
        <v>13</v>
      </c>
      <c r="C8" s="99" t="s">
        <v>85</v>
      </c>
      <c r="D8" s="99" t="s">
        <v>437</v>
      </c>
      <c r="E8" s="99" t="s">
        <v>324</v>
      </c>
      <c r="F8" s="99" t="s">
        <v>188</v>
      </c>
      <c r="G8" s="99" t="s">
        <v>320</v>
      </c>
      <c r="H8" s="19"/>
      <c r="I8" s="52"/>
      <c r="K8" s="50"/>
    </row>
    <row r="9" ht="15.75" customHeight="1">
      <c r="A9" s="16" t="s">
        <v>19</v>
      </c>
      <c r="B9" s="22">
        <v>1.0</v>
      </c>
      <c r="C9" s="93" t="s">
        <v>85</v>
      </c>
      <c r="D9" s="93" t="s">
        <v>123</v>
      </c>
      <c r="E9" s="93" t="s">
        <v>123</v>
      </c>
      <c r="F9" s="93" t="s">
        <v>123</v>
      </c>
      <c r="G9" s="93" t="s">
        <v>123</v>
      </c>
      <c r="H9" s="19"/>
      <c r="I9" s="52"/>
      <c r="K9" s="50"/>
    </row>
    <row r="10" ht="15.75" customHeight="1">
      <c r="A10" s="19"/>
      <c r="B10" s="22">
        <v>2.0</v>
      </c>
      <c r="C10" s="95" t="s">
        <v>85</v>
      </c>
      <c r="D10" s="95" t="s">
        <v>37</v>
      </c>
      <c r="E10" s="95" t="s">
        <v>327</v>
      </c>
      <c r="F10" s="95" t="s">
        <v>37</v>
      </c>
      <c r="G10" s="95" t="s">
        <v>438</v>
      </c>
      <c r="H10" s="19"/>
      <c r="I10" s="52"/>
      <c r="K10" s="50"/>
    </row>
    <row r="11" ht="15.75" customHeight="1">
      <c r="A11" s="19"/>
      <c r="B11" s="22">
        <v>4.0</v>
      </c>
      <c r="C11" s="93" t="s">
        <v>85</v>
      </c>
      <c r="D11" s="95" t="s">
        <v>375</v>
      </c>
      <c r="E11" s="95" t="s">
        <v>431</v>
      </c>
      <c r="F11" s="95" t="s">
        <v>331</v>
      </c>
      <c r="G11" s="95" t="s">
        <v>162</v>
      </c>
      <c r="H11" s="19"/>
      <c r="I11" s="52"/>
      <c r="K11" s="50"/>
    </row>
    <row r="12" ht="15.75" customHeight="1">
      <c r="A12" s="19"/>
      <c r="B12" s="22">
        <v>5.0</v>
      </c>
      <c r="C12" s="93" t="s">
        <v>85</v>
      </c>
      <c r="D12" s="93" t="s">
        <v>334</v>
      </c>
      <c r="E12" s="95" t="s">
        <v>371</v>
      </c>
      <c r="F12" s="95" t="s">
        <v>439</v>
      </c>
      <c r="G12" s="95" t="s">
        <v>307</v>
      </c>
      <c r="H12" s="19"/>
      <c r="I12" s="52"/>
    </row>
    <row r="13">
      <c r="B13" s="22" t="s">
        <v>27</v>
      </c>
      <c r="C13" s="101" t="s">
        <v>333</v>
      </c>
      <c r="D13" s="32"/>
      <c r="E13" s="102" t="s">
        <v>187</v>
      </c>
      <c r="F13" s="28"/>
      <c r="G13" s="26"/>
      <c r="H13" s="29"/>
      <c r="I13" s="52"/>
    </row>
    <row r="14" ht="15.75" customHeight="1">
      <c r="B14" s="12"/>
      <c r="C14" s="54" t="s">
        <v>29</v>
      </c>
      <c r="D14" s="54" t="s">
        <v>30</v>
      </c>
      <c r="E14" s="54" t="s">
        <v>31</v>
      </c>
      <c r="F14" s="54" t="s">
        <v>32</v>
      </c>
      <c r="G14" s="54" t="s">
        <v>33</v>
      </c>
      <c r="H14" s="55" t="s">
        <v>9</v>
      </c>
      <c r="I14" s="4"/>
    </row>
    <row r="15" ht="12.75" customHeight="1">
      <c r="B15" s="16" t="s">
        <v>10</v>
      </c>
      <c r="C15" s="96"/>
      <c r="D15" s="96"/>
      <c r="E15" s="96"/>
      <c r="F15" s="96"/>
      <c r="G15" s="96"/>
      <c r="H15" s="57" t="s">
        <v>440</v>
      </c>
      <c r="I15" s="4"/>
    </row>
    <row r="16" ht="12.75" customHeight="1">
      <c r="B16" s="19"/>
      <c r="C16" s="96"/>
      <c r="D16" s="77"/>
      <c r="E16" s="77"/>
      <c r="F16" s="77"/>
      <c r="G16" s="77"/>
      <c r="H16" s="19"/>
      <c r="I16" s="4"/>
    </row>
    <row r="17" ht="30.0" customHeight="1">
      <c r="B17" s="20" t="s">
        <v>13</v>
      </c>
      <c r="C17" s="99" t="s">
        <v>417</v>
      </c>
      <c r="D17" s="99" t="s">
        <v>254</v>
      </c>
      <c r="E17" s="99" t="s">
        <v>411</v>
      </c>
      <c r="F17" s="99" t="s">
        <v>420</v>
      </c>
      <c r="G17" s="99" t="s">
        <v>441</v>
      </c>
      <c r="H17" s="19"/>
      <c r="I17" s="4"/>
    </row>
    <row r="18" ht="15.75" customHeight="1">
      <c r="A18" s="16" t="s">
        <v>19</v>
      </c>
      <c r="B18" s="22">
        <v>1.0</v>
      </c>
      <c r="C18" s="93" t="s">
        <v>123</v>
      </c>
      <c r="D18" s="93" t="s">
        <v>123</v>
      </c>
      <c r="E18" s="93" t="s">
        <v>123</v>
      </c>
      <c r="F18" s="93" t="s">
        <v>123</v>
      </c>
      <c r="G18" s="93" t="s">
        <v>123</v>
      </c>
      <c r="H18" s="19"/>
      <c r="I18" s="4"/>
    </row>
    <row r="19" ht="15.75" customHeight="1">
      <c r="A19" s="19"/>
      <c r="B19" s="22">
        <v>2.0</v>
      </c>
      <c r="C19" s="95" t="s">
        <v>442</v>
      </c>
      <c r="D19" s="95" t="s">
        <v>331</v>
      </c>
      <c r="E19" s="95" t="s">
        <v>438</v>
      </c>
      <c r="F19" s="93" t="s">
        <v>37</v>
      </c>
      <c r="G19" s="93" t="s">
        <v>37</v>
      </c>
      <c r="H19" s="19"/>
      <c r="I19" s="4"/>
    </row>
    <row r="20" ht="15.75" customHeight="1">
      <c r="A20" s="19"/>
      <c r="B20" s="22">
        <v>4.0</v>
      </c>
      <c r="C20" s="95" t="s">
        <v>327</v>
      </c>
      <c r="D20" s="93" t="s">
        <v>38</v>
      </c>
      <c r="E20" s="95" t="s">
        <v>431</v>
      </c>
      <c r="F20" s="93" t="s">
        <v>38</v>
      </c>
      <c r="G20" s="95" t="s">
        <v>332</v>
      </c>
      <c r="H20" s="19"/>
      <c r="I20" s="4"/>
    </row>
    <row r="21" ht="15.75" customHeight="1">
      <c r="A21" s="19"/>
      <c r="B21" s="22">
        <v>5.0</v>
      </c>
      <c r="C21" s="95" t="s">
        <v>431</v>
      </c>
      <c r="D21" s="93" t="s">
        <v>443</v>
      </c>
      <c r="E21" s="93" t="s">
        <v>443</v>
      </c>
      <c r="F21" s="93" t="s">
        <v>371</v>
      </c>
      <c r="G21" s="95" t="s">
        <v>438</v>
      </c>
      <c r="H21" s="19"/>
      <c r="I21" s="4"/>
    </row>
    <row r="22" ht="15.75" customHeight="1">
      <c r="B22" s="22" t="s">
        <v>27</v>
      </c>
      <c r="C22" s="101" t="s">
        <v>187</v>
      </c>
      <c r="D22" s="32"/>
      <c r="E22" s="102" t="s">
        <v>316</v>
      </c>
      <c r="F22" s="28"/>
      <c r="G22" s="32"/>
      <c r="H22" s="29"/>
      <c r="I22" s="4"/>
    </row>
    <row r="23" ht="15.75" customHeight="1">
      <c r="B23" s="12"/>
      <c r="C23" s="54" t="s">
        <v>39</v>
      </c>
      <c r="D23" s="54" t="s">
        <v>40</v>
      </c>
      <c r="E23" s="54" t="s">
        <v>41</v>
      </c>
      <c r="F23" s="54" t="s">
        <v>42</v>
      </c>
      <c r="G23" s="54" t="s">
        <v>43</v>
      </c>
      <c r="H23" s="14" t="s">
        <v>9</v>
      </c>
      <c r="I23" s="4"/>
    </row>
    <row r="24" ht="12.75" customHeight="1">
      <c r="B24" s="16" t="s">
        <v>10</v>
      </c>
      <c r="C24" s="96"/>
      <c r="D24" s="96"/>
      <c r="E24" s="96"/>
      <c r="F24" s="96"/>
      <c r="G24" s="96" t="s">
        <v>85</v>
      </c>
      <c r="H24" s="57" t="s">
        <v>444</v>
      </c>
      <c r="I24" s="4"/>
    </row>
    <row r="25" ht="12.75" customHeight="1">
      <c r="B25" s="19"/>
      <c r="C25" s="96"/>
      <c r="D25" s="96"/>
      <c r="E25" s="56"/>
      <c r="F25" s="96"/>
      <c r="G25" s="96" t="s">
        <v>85</v>
      </c>
      <c r="H25" s="19"/>
      <c r="I25" s="4"/>
    </row>
    <row r="26" ht="30.0" customHeight="1">
      <c r="B26" s="20" t="s">
        <v>13</v>
      </c>
      <c r="C26" s="99" t="s">
        <v>326</v>
      </c>
      <c r="D26" s="99" t="s">
        <v>321</v>
      </c>
      <c r="E26" s="99" t="s">
        <v>437</v>
      </c>
      <c r="F26" s="99" t="s">
        <v>422</v>
      </c>
      <c r="G26" s="99" t="s">
        <v>85</v>
      </c>
      <c r="H26" s="19"/>
      <c r="I26" s="4"/>
    </row>
    <row r="27" ht="15.75" customHeight="1">
      <c r="A27" s="16" t="s">
        <v>19</v>
      </c>
      <c r="B27" s="22">
        <v>1.0</v>
      </c>
      <c r="C27" s="93" t="s">
        <v>123</v>
      </c>
      <c r="D27" s="93" t="s">
        <v>123</v>
      </c>
      <c r="E27" s="93" t="s">
        <v>123</v>
      </c>
      <c r="F27" s="93" t="s">
        <v>123</v>
      </c>
      <c r="G27" s="93" t="s">
        <v>85</v>
      </c>
      <c r="H27" s="19"/>
      <c r="I27" s="4"/>
    </row>
    <row r="28" ht="15.75" customHeight="1">
      <c r="A28" s="19"/>
      <c r="B28" s="22">
        <v>2.0</v>
      </c>
      <c r="C28" s="95" t="s">
        <v>37</v>
      </c>
      <c r="D28" s="95" t="s">
        <v>37</v>
      </c>
      <c r="E28" s="93" t="s">
        <v>359</v>
      </c>
      <c r="F28" s="93" t="s">
        <v>334</v>
      </c>
      <c r="G28" s="95" t="s">
        <v>85</v>
      </c>
      <c r="H28" s="19"/>
      <c r="I28" s="4"/>
    </row>
    <row r="29" ht="15.75" customHeight="1">
      <c r="A29" s="19"/>
      <c r="B29" s="22">
        <v>4.0</v>
      </c>
      <c r="C29" s="95" t="s">
        <v>438</v>
      </c>
      <c r="D29" s="95" t="s">
        <v>374</v>
      </c>
      <c r="E29" s="95" t="s">
        <v>442</v>
      </c>
      <c r="F29" s="95" t="s">
        <v>418</v>
      </c>
      <c r="G29" s="93" t="s">
        <v>85</v>
      </c>
      <c r="H29" s="19"/>
      <c r="I29" s="4"/>
    </row>
    <row r="30" ht="15.75" customHeight="1">
      <c r="A30" s="19"/>
      <c r="B30" s="22">
        <v>5.0</v>
      </c>
      <c r="C30" s="95" t="s">
        <v>329</v>
      </c>
      <c r="D30" s="93" t="s">
        <v>445</v>
      </c>
      <c r="E30" s="95" t="s">
        <v>34</v>
      </c>
      <c r="F30" s="95" t="s">
        <v>38</v>
      </c>
      <c r="G30" s="93" t="s">
        <v>85</v>
      </c>
      <c r="H30" s="19"/>
      <c r="I30" s="4"/>
    </row>
    <row r="31" ht="15.75" customHeight="1">
      <c r="B31" s="22" t="s">
        <v>27</v>
      </c>
      <c r="C31" s="101" t="s">
        <v>316</v>
      </c>
      <c r="D31" s="32"/>
      <c r="E31" s="102" t="s">
        <v>411</v>
      </c>
      <c r="F31" s="28"/>
      <c r="G31" s="26"/>
      <c r="H31" s="29"/>
      <c r="I31" s="4"/>
    </row>
    <row r="32" ht="15.75" customHeight="1">
      <c r="B32" s="12"/>
      <c r="C32" s="54" t="s">
        <v>45</v>
      </c>
      <c r="D32" s="54" t="s">
        <v>46</v>
      </c>
      <c r="E32" s="54" t="s">
        <v>47</v>
      </c>
      <c r="F32" s="54" t="s">
        <v>48</v>
      </c>
      <c r="G32" s="54" t="s">
        <v>49</v>
      </c>
      <c r="H32" s="14" t="s">
        <v>9</v>
      </c>
      <c r="I32" s="4"/>
    </row>
    <row r="33" ht="12.75" customHeight="1">
      <c r="A33" s="50" t="s">
        <v>409</v>
      </c>
      <c r="B33" s="16" t="s">
        <v>10</v>
      </c>
      <c r="C33" s="96"/>
      <c r="D33" s="56"/>
      <c r="E33" s="96"/>
      <c r="F33" s="96"/>
      <c r="G33" s="96"/>
      <c r="H33" s="57" t="s">
        <v>446</v>
      </c>
      <c r="I33" s="4"/>
    </row>
    <row r="34" ht="12.75" customHeight="1">
      <c r="B34" s="35"/>
      <c r="C34" s="96"/>
      <c r="D34" s="17"/>
      <c r="E34" s="96"/>
      <c r="F34" s="96"/>
      <c r="G34" s="96"/>
      <c r="H34" s="19"/>
      <c r="I34" s="4"/>
    </row>
    <row r="35" ht="30.0" customHeight="1">
      <c r="B35" s="20" t="s">
        <v>13</v>
      </c>
      <c r="C35" s="99" t="s">
        <v>188</v>
      </c>
      <c r="D35" s="99" t="s">
        <v>447</v>
      </c>
      <c r="E35" s="99" t="s">
        <v>417</v>
      </c>
      <c r="F35" s="99" t="s">
        <v>254</v>
      </c>
      <c r="G35" s="99" t="s">
        <v>411</v>
      </c>
      <c r="H35" s="19"/>
      <c r="I35" s="4"/>
    </row>
    <row r="36" ht="15.75" customHeight="1">
      <c r="A36" s="16" t="s">
        <v>19</v>
      </c>
      <c r="B36" s="22">
        <v>1.0</v>
      </c>
      <c r="C36" s="93" t="s">
        <v>123</v>
      </c>
      <c r="D36" s="93" t="s">
        <v>123</v>
      </c>
      <c r="E36" s="93" t="s">
        <v>123</v>
      </c>
      <c r="F36" s="93" t="s">
        <v>331</v>
      </c>
      <c r="G36" s="93" t="s">
        <v>334</v>
      </c>
      <c r="H36" s="19"/>
      <c r="I36" s="4"/>
    </row>
    <row r="37" ht="15.75" customHeight="1">
      <c r="A37" s="19"/>
      <c r="B37" s="22">
        <v>2.0</v>
      </c>
      <c r="C37" s="93" t="s">
        <v>331</v>
      </c>
      <c r="D37" s="93" t="s">
        <v>28</v>
      </c>
      <c r="E37" s="95" t="s">
        <v>439</v>
      </c>
      <c r="F37" s="93" t="s">
        <v>307</v>
      </c>
      <c r="G37" s="95" t="s">
        <v>431</v>
      </c>
      <c r="H37" s="19"/>
      <c r="I37" s="4"/>
    </row>
    <row r="38" ht="15.75" customHeight="1">
      <c r="A38" s="19"/>
      <c r="B38" s="22">
        <v>4.0</v>
      </c>
      <c r="C38" s="93" t="s">
        <v>374</v>
      </c>
      <c r="D38" s="93" t="s">
        <v>309</v>
      </c>
      <c r="E38" s="95" t="s">
        <v>428</v>
      </c>
      <c r="F38" s="95" t="s">
        <v>371</v>
      </c>
      <c r="G38" s="95" t="s">
        <v>439</v>
      </c>
      <c r="H38" s="19"/>
      <c r="I38" s="4"/>
    </row>
    <row r="39" ht="15.75" customHeight="1">
      <c r="A39" s="35"/>
      <c r="B39" s="22">
        <v>5.0</v>
      </c>
      <c r="C39" s="93" t="s">
        <v>307</v>
      </c>
      <c r="D39" s="95" t="s">
        <v>431</v>
      </c>
      <c r="E39" s="95" t="s">
        <v>334</v>
      </c>
      <c r="F39" s="95" t="s">
        <v>375</v>
      </c>
      <c r="G39" s="95" t="s">
        <v>438</v>
      </c>
      <c r="H39" s="19"/>
      <c r="I39" s="4"/>
    </row>
    <row r="40" ht="15.75" customHeight="1">
      <c r="B40" s="22" t="s">
        <v>27</v>
      </c>
      <c r="C40" s="101" t="s">
        <v>411</v>
      </c>
      <c r="D40" s="32"/>
      <c r="E40" s="102" t="s">
        <v>322</v>
      </c>
      <c r="F40" s="28"/>
      <c r="G40" s="32"/>
      <c r="H40" s="29"/>
      <c r="I40" s="4"/>
    </row>
    <row r="41" ht="15.75" customHeight="1">
      <c r="B41" s="12"/>
      <c r="C41" s="54" t="s">
        <v>52</v>
      </c>
      <c r="D41" s="54" t="s">
        <v>53</v>
      </c>
      <c r="E41" s="54" t="s">
        <v>448</v>
      </c>
      <c r="F41" s="54" t="s">
        <v>449</v>
      </c>
      <c r="G41" s="54" t="s">
        <v>450</v>
      </c>
      <c r="H41" s="14" t="s">
        <v>9</v>
      </c>
      <c r="I41" s="4"/>
    </row>
    <row r="42" ht="12.75" customHeight="1">
      <c r="B42" s="16" t="s">
        <v>10</v>
      </c>
      <c r="C42" s="96"/>
      <c r="D42" s="96"/>
      <c r="E42" s="96"/>
      <c r="F42" s="96"/>
      <c r="G42" s="96"/>
      <c r="H42" s="57"/>
      <c r="I42" s="4"/>
    </row>
    <row r="43" ht="12.75" customHeight="1">
      <c r="B43" s="35"/>
      <c r="C43" s="96"/>
      <c r="D43" s="96"/>
      <c r="E43" s="96"/>
      <c r="F43" s="56"/>
      <c r="G43" s="96"/>
      <c r="H43" s="19"/>
      <c r="I43" s="4"/>
    </row>
    <row r="44" ht="30.0" customHeight="1">
      <c r="B44" s="20" t="s">
        <v>13</v>
      </c>
      <c r="C44" s="99" t="s">
        <v>420</v>
      </c>
      <c r="D44" s="99" t="s">
        <v>441</v>
      </c>
      <c r="E44" s="99" t="s">
        <v>326</v>
      </c>
      <c r="F44" s="99" t="s">
        <v>321</v>
      </c>
      <c r="G44" s="99" t="s">
        <v>437</v>
      </c>
      <c r="H44" s="19"/>
      <c r="I44" s="4"/>
    </row>
    <row r="45" ht="15.75" customHeight="1">
      <c r="A45" s="16" t="s">
        <v>19</v>
      </c>
      <c r="B45" s="22">
        <v>1.0</v>
      </c>
      <c r="C45" s="93" t="s">
        <v>123</v>
      </c>
      <c r="D45" s="93"/>
      <c r="E45" s="93"/>
      <c r="F45" s="93"/>
      <c r="G45" s="93"/>
      <c r="H45" s="19"/>
      <c r="I45" s="4"/>
    </row>
    <row r="46" ht="15.75" customHeight="1">
      <c r="A46" s="19"/>
      <c r="B46" s="22">
        <v>2.0</v>
      </c>
      <c r="C46" s="93" t="s">
        <v>374</v>
      </c>
      <c r="D46" s="93"/>
      <c r="E46" s="95"/>
      <c r="F46" s="95"/>
      <c r="G46" s="53"/>
      <c r="H46" s="19"/>
      <c r="I46" s="4"/>
    </row>
    <row r="47" ht="15.75" customHeight="1">
      <c r="A47" s="19"/>
      <c r="B47" s="22">
        <v>4.0</v>
      </c>
      <c r="C47" s="93" t="s">
        <v>334</v>
      </c>
      <c r="D47" s="93"/>
      <c r="E47" s="53"/>
      <c r="F47" s="53"/>
      <c r="G47" s="53"/>
      <c r="H47" s="19"/>
      <c r="I47" s="4"/>
    </row>
    <row r="48" ht="15.75" customHeight="1">
      <c r="A48" s="35"/>
      <c r="B48" s="22">
        <v>5.0</v>
      </c>
      <c r="C48" s="93" t="s">
        <v>28</v>
      </c>
      <c r="D48" s="93"/>
      <c r="E48" s="95"/>
      <c r="F48" s="23"/>
      <c r="G48" s="23"/>
      <c r="H48" s="19"/>
      <c r="I48" s="4"/>
    </row>
    <row r="49" ht="15.75" customHeight="1">
      <c r="B49" s="22" t="s">
        <v>27</v>
      </c>
      <c r="C49" s="101" t="s">
        <v>322</v>
      </c>
      <c r="D49" s="32"/>
      <c r="E49" s="102" t="s">
        <v>320</v>
      </c>
      <c r="F49" s="28"/>
      <c r="G49" s="26"/>
      <c r="H49" s="29"/>
      <c r="I49" s="4"/>
    </row>
    <row r="50" ht="12.75" customHeight="1">
      <c r="I50" s="4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ataValidations>
    <dataValidation type="custom" allowBlank="1" showInputMessage="1" prompt="Solo valores de la lista" sqref="J6:J7 J10:J12 J15:J17 J20:J22 J25:J27">
      <formula1>ISERROR(SEARCH(("Nombre"),(J6)))</formula1>
    </dataValidation>
  </dataValidation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7.13"/>
    <col customWidth="1" min="4" max="4" width="16.5"/>
    <col customWidth="1" min="5" max="5" width="18.38"/>
    <col customWidth="1" min="6" max="6" width="17.25"/>
    <col customWidth="1" min="7" max="7" width="16.88"/>
    <col customWidth="1" min="8" max="8" width="12.63"/>
    <col customWidth="1" min="9" max="9" width="4.5"/>
  </cols>
  <sheetData>
    <row r="1" ht="12.75" customHeight="1">
      <c r="A1" s="110"/>
      <c r="B1" s="111" t="s">
        <v>0</v>
      </c>
      <c r="C1" s="2"/>
      <c r="D1" s="2"/>
      <c r="E1" s="2"/>
      <c r="F1" s="2"/>
      <c r="G1" s="2"/>
      <c r="H1" s="2"/>
      <c r="I1" s="112"/>
    </row>
    <row r="2" ht="12.75" customHeight="1">
      <c r="A2" s="110"/>
      <c r="B2" s="6"/>
      <c r="I2" s="112"/>
    </row>
    <row r="3" ht="12.75" customHeight="1">
      <c r="A3" s="110"/>
      <c r="B3" s="6"/>
      <c r="I3" s="112"/>
    </row>
    <row r="4" ht="12.75" customHeight="1">
      <c r="A4" s="110"/>
      <c r="B4" s="6"/>
      <c r="I4" s="112"/>
    </row>
    <row r="5" ht="15.75" customHeight="1">
      <c r="A5" s="110"/>
      <c r="B5" s="113"/>
      <c r="C5" s="114" t="s">
        <v>52</v>
      </c>
      <c r="D5" s="114" t="s">
        <v>53</v>
      </c>
      <c r="E5" s="114" t="s">
        <v>54</v>
      </c>
      <c r="F5" s="114" t="s">
        <v>55</v>
      </c>
      <c r="G5" s="114" t="s">
        <v>56</v>
      </c>
      <c r="H5" s="115" t="s">
        <v>9</v>
      </c>
      <c r="I5" s="112"/>
    </row>
    <row r="6" ht="12.75" customHeight="1">
      <c r="A6" s="110"/>
      <c r="B6" s="116" t="s">
        <v>10</v>
      </c>
      <c r="C6" s="117"/>
      <c r="D6" s="117"/>
      <c r="E6" s="117"/>
      <c r="F6" s="117"/>
      <c r="G6" s="117"/>
      <c r="H6" s="118" t="s">
        <v>451</v>
      </c>
      <c r="I6" s="112"/>
    </row>
    <row r="7" ht="12.75" customHeight="1">
      <c r="A7" s="110"/>
      <c r="B7" s="19"/>
      <c r="C7" s="117"/>
      <c r="D7" s="117"/>
      <c r="E7" s="117"/>
      <c r="F7" s="119"/>
      <c r="G7" s="117"/>
      <c r="H7" s="19"/>
      <c r="I7" s="112"/>
    </row>
    <row r="8" ht="19.5" customHeight="1">
      <c r="A8" s="110"/>
      <c r="B8" s="120" t="s">
        <v>452</v>
      </c>
      <c r="C8" s="121" t="s">
        <v>316</v>
      </c>
      <c r="D8" s="121" t="s">
        <v>441</v>
      </c>
      <c r="E8" s="121" t="s">
        <v>326</v>
      </c>
      <c r="F8" s="121" t="s">
        <v>333</v>
      </c>
      <c r="G8" s="121" t="s">
        <v>437</v>
      </c>
      <c r="H8" s="19"/>
      <c r="I8" s="112"/>
      <c r="K8" s="50"/>
    </row>
    <row r="9" ht="15.75" customHeight="1">
      <c r="A9" s="116" t="s">
        <v>19</v>
      </c>
      <c r="B9" s="122">
        <v>1.0</v>
      </c>
      <c r="C9" s="123" t="s">
        <v>24</v>
      </c>
      <c r="D9" s="123" t="s">
        <v>453</v>
      </c>
      <c r="E9" s="123" t="s">
        <v>24</v>
      </c>
      <c r="F9" s="123" t="s">
        <v>374</v>
      </c>
      <c r="G9" s="123" t="s">
        <v>331</v>
      </c>
      <c r="H9" s="19"/>
      <c r="I9" s="112"/>
      <c r="K9" s="50"/>
    </row>
    <row r="10" ht="15.75" customHeight="1">
      <c r="A10" s="19"/>
      <c r="B10" s="122">
        <v>2.0</v>
      </c>
      <c r="C10" s="123" t="s">
        <v>374</v>
      </c>
      <c r="D10" s="123" t="s">
        <v>332</v>
      </c>
      <c r="E10" s="123" t="s">
        <v>37</v>
      </c>
      <c r="F10" s="124" t="s">
        <v>375</v>
      </c>
      <c r="G10" s="124" t="s">
        <v>332</v>
      </c>
      <c r="H10" s="19"/>
      <c r="I10" s="112"/>
      <c r="K10" s="50"/>
    </row>
    <row r="11" ht="15.75" customHeight="1">
      <c r="A11" s="19"/>
      <c r="B11" s="122">
        <v>4.0</v>
      </c>
      <c r="C11" s="123" t="s">
        <v>334</v>
      </c>
      <c r="D11" s="123" t="s">
        <v>428</v>
      </c>
      <c r="E11" s="123" t="s">
        <v>28</v>
      </c>
      <c r="F11" s="124" t="s">
        <v>431</v>
      </c>
      <c r="G11" s="124" t="s">
        <v>307</v>
      </c>
      <c r="H11" s="19"/>
      <c r="I11" s="112"/>
      <c r="K11" s="50"/>
    </row>
    <row r="12" ht="15.75" customHeight="1">
      <c r="A12" s="19"/>
      <c r="B12" s="122">
        <v>5.0</v>
      </c>
      <c r="C12" s="123" t="s">
        <v>28</v>
      </c>
      <c r="D12" s="123" t="s">
        <v>334</v>
      </c>
      <c r="E12" s="124" t="s">
        <v>371</v>
      </c>
      <c r="F12" s="124" t="s">
        <v>38</v>
      </c>
      <c r="G12" s="124" t="s">
        <v>34</v>
      </c>
      <c r="H12" s="19"/>
      <c r="I12" s="112"/>
    </row>
    <row r="13">
      <c r="A13" s="110"/>
      <c r="B13" s="122" t="s">
        <v>27</v>
      </c>
      <c r="C13" s="125" t="s">
        <v>322</v>
      </c>
      <c r="D13" s="32"/>
      <c r="E13" s="126" t="s">
        <v>320</v>
      </c>
      <c r="F13" s="28"/>
      <c r="G13" s="28"/>
      <c r="H13" s="19"/>
      <c r="I13" s="112"/>
    </row>
    <row r="14" ht="15.75" customHeight="1">
      <c r="A14" s="110"/>
      <c r="B14" s="113"/>
      <c r="C14" s="114" t="s">
        <v>58</v>
      </c>
      <c r="D14" s="114" t="s">
        <v>59</v>
      </c>
      <c r="E14" s="114" t="s">
        <v>60</v>
      </c>
      <c r="F14" s="114" t="s">
        <v>61</v>
      </c>
      <c r="G14" s="114" t="s">
        <v>62</v>
      </c>
      <c r="H14" s="127" t="s">
        <v>9</v>
      </c>
      <c r="I14" s="112"/>
    </row>
    <row r="15" ht="12.75" customHeight="1">
      <c r="A15" s="110"/>
      <c r="B15" s="116" t="s">
        <v>10</v>
      </c>
      <c r="C15" s="117"/>
      <c r="D15" s="128" t="s">
        <v>85</v>
      </c>
      <c r="E15" s="117"/>
      <c r="F15" s="117"/>
      <c r="G15" s="117"/>
      <c r="H15" s="118" t="s">
        <v>454</v>
      </c>
      <c r="I15" s="112"/>
    </row>
    <row r="16" ht="12.75" customHeight="1">
      <c r="A16" s="110"/>
      <c r="B16" s="19"/>
      <c r="C16" s="117"/>
      <c r="D16" s="128" t="s">
        <v>85</v>
      </c>
      <c r="E16" s="129"/>
      <c r="F16" s="129"/>
      <c r="G16" s="129"/>
      <c r="H16" s="19"/>
      <c r="I16" s="112"/>
    </row>
    <row r="17" ht="30.0" customHeight="1">
      <c r="A17" s="110"/>
      <c r="B17" s="120" t="s">
        <v>452</v>
      </c>
      <c r="C17" s="130"/>
      <c r="D17" s="121" t="s">
        <v>85</v>
      </c>
      <c r="E17" s="121" t="s">
        <v>455</v>
      </c>
      <c r="F17" s="121" t="s">
        <v>188</v>
      </c>
      <c r="G17" s="121" t="s">
        <v>188</v>
      </c>
      <c r="H17" s="19"/>
      <c r="I17" s="112"/>
    </row>
    <row r="18" ht="15.75" customHeight="1">
      <c r="A18" s="116" t="s">
        <v>19</v>
      </c>
      <c r="B18" s="122">
        <v>1.0</v>
      </c>
      <c r="C18" s="131"/>
      <c r="D18" s="123" t="s">
        <v>85</v>
      </c>
      <c r="E18" s="131"/>
      <c r="F18" s="131"/>
      <c r="G18" s="131"/>
      <c r="H18" s="19"/>
      <c r="I18" s="112"/>
    </row>
    <row r="19" ht="15.75" customHeight="1">
      <c r="A19" s="19"/>
      <c r="B19" s="122">
        <v>2.0</v>
      </c>
      <c r="C19" s="132"/>
      <c r="D19" s="124" t="s">
        <v>85</v>
      </c>
      <c r="E19" s="132"/>
      <c r="F19" s="131"/>
      <c r="G19" s="131"/>
      <c r="H19" s="19"/>
      <c r="I19" s="112"/>
    </row>
    <row r="20" ht="15.75" customHeight="1">
      <c r="A20" s="19"/>
      <c r="B20" s="122">
        <v>4.0</v>
      </c>
      <c r="C20" s="132"/>
      <c r="D20" s="123" t="s">
        <v>85</v>
      </c>
      <c r="E20" s="132"/>
      <c r="F20" s="131"/>
      <c r="G20" s="132"/>
      <c r="H20" s="19"/>
      <c r="I20" s="112"/>
    </row>
    <row r="21" ht="15.75" customHeight="1">
      <c r="A21" s="19"/>
      <c r="B21" s="122">
        <v>5.0</v>
      </c>
      <c r="C21" s="132"/>
      <c r="D21" s="123" t="s">
        <v>85</v>
      </c>
      <c r="E21" s="131"/>
      <c r="F21" s="131"/>
      <c r="G21" s="132"/>
      <c r="H21" s="19"/>
      <c r="I21" s="112"/>
    </row>
    <row r="22" ht="15.75" customHeight="1">
      <c r="A22" s="110"/>
      <c r="B22" s="122" t="s">
        <v>27</v>
      </c>
      <c r="C22" s="125" t="s">
        <v>320</v>
      </c>
      <c r="D22" s="32"/>
      <c r="E22" s="126" t="s">
        <v>188</v>
      </c>
      <c r="F22" s="28"/>
      <c r="G22" s="32"/>
      <c r="H22" s="19"/>
      <c r="I22" s="112"/>
    </row>
    <row r="23" ht="15.75" customHeight="1">
      <c r="A23" s="110"/>
      <c r="B23" s="113"/>
      <c r="C23" s="114" t="s">
        <v>64</v>
      </c>
      <c r="D23" s="114" t="s">
        <v>65</v>
      </c>
      <c r="E23" s="114" t="s">
        <v>66</v>
      </c>
      <c r="F23" s="114" t="s">
        <v>67</v>
      </c>
      <c r="G23" s="114" t="s">
        <v>68</v>
      </c>
      <c r="H23" s="115" t="s">
        <v>9</v>
      </c>
      <c r="I23" s="112"/>
    </row>
    <row r="24" ht="12.75" customHeight="1">
      <c r="A24" s="110"/>
      <c r="B24" s="116" t="s">
        <v>10</v>
      </c>
      <c r="C24" s="128" t="s">
        <v>307</v>
      </c>
      <c r="D24" s="128" t="s">
        <v>327</v>
      </c>
      <c r="E24" s="117"/>
      <c r="F24" s="117"/>
      <c r="G24" s="128" t="s">
        <v>456</v>
      </c>
      <c r="H24" s="118" t="s">
        <v>444</v>
      </c>
      <c r="I24" s="112"/>
    </row>
    <row r="25" ht="12.75" customHeight="1">
      <c r="A25" s="110"/>
      <c r="B25" s="19"/>
      <c r="C25" s="117"/>
      <c r="D25" s="117"/>
      <c r="E25" s="119"/>
      <c r="F25" s="117"/>
      <c r="G25" s="117"/>
      <c r="H25" s="19"/>
      <c r="I25" s="112"/>
    </row>
    <row r="26" ht="30.0" customHeight="1">
      <c r="A26" s="110"/>
      <c r="B26" s="120" t="s">
        <v>452</v>
      </c>
      <c r="C26" s="121" t="s">
        <v>316</v>
      </c>
      <c r="D26" s="121" t="s">
        <v>320</v>
      </c>
      <c r="E26" s="121" t="s">
        <v>411</v>
      </c>
      <c r="F26" s="121" t="s">
        <v>187</v>
      </c>
      <c r="G26" s="121" t="s">
        <v>322</v>
      </c>
      <c r="H26" s="19"/>
      <c r="I26" s="112"/>
    </row>
    <row r="27" ht="15.75" customHeight="1">
      <c r="A27" s="116" t="s">
        <v>19</v>
      </c>
      <c r="B27" s="122">
        <v>1.0</v>
      </c>
      <c r="C27" s="124" t="s">
        <v>371</v>
      </c>
      <c r="D27" s="123" t="s">
        <v>334</v>
      </c>
      <c r="E27" s="123" t="s">
        <v>34</v>
      </c>
      <c r="F27" s="123" t="s">
        <v>375</v>
      </c>
      <c r="G27" s="123" t="s">
        <v>374</v>
      </c>
      <c r="H27" s="19"/>
      <c r="I27" s="112"/>
    </row>
    <row r="28" ht="15.75" customHeight="1">
      <c r="A28" s="19"/>
      <c r="B28" s="122">
        <v>2.0</v>
      </c>
      <c r="C28" s="124" t="s">
        <v>428</v>
      </c>
      <c r="D28" s="124" t="s">
        <v>431</v>
      </c>
      <c r="E28" s="123" t="s">
        <v>428</v>
      </c>
      <c r="F28" s="123" t="s">
        <v>431</v>
      </c>
      <c r="G28" s="124" t="s">
        <v>334</v>
      </c>
      <c r="H28" s="19"/>
      <c r="I28" s="112"/>
    </row>
    <row r="29" ht="15.75" customHeight="1">
      <c r="A29" s="19"/>
      <c r="B29" s="122">
        <v>4.0</v>
      </c>
      <c r="C29" s="124" t="s">
        <v>332</v>
      </c>
      <c r="D29" s="124" t="s">
        <v>457</v>
      </c>
      <c r="E29" s="124" t="s">
        <v>332</v>
      </c>
      <c r="F29" s="124" t="s">
        <v>307</v>
      </c>
      <c r="G29" s="123" t="s">
        <v>307</v>
      </c>
      <c r="H29" s="19"/>
      <c r="I29" s="112"/>
    </row>
    <row r="30" ht="15.75" customHeight="1">
      <c r="A30" s="19"/>
      <c r="B30" s="122">
        <v>5.0</v>
      </c>
      <c r="C30" s="124" t="s">
        <v>457</v>
      </c>
      <c r="D30" s="124" t="s">
        <v>457</v>
      </c>
      <c r="E30" s="124" t="s">
        <v>457</v>
      </c>
      <c r="F30" s="123" t="s">
        <v>331</v>
      </c>
      <c r="G30" s="124" t="s">
        <v>457</v>
      </c>
      <c r="H30" s="19"/>
      <c r="I30" s="112"/>
    </row>
    <row r="31" ht="15.75" customHeight="1">
      <c r="A31" s="110"/>
      <c r="B31" s="122" t="s">
        <v>27</v>
      </c>
      <c r="C31" s="125" t="s">
        <v>437</v>
      </c>
      <c r="D31" s="28"/>
      <c r="E31" s="28"/>
      <c r="F31" s="28"/>
      <c r="G31" s="32"/>
      <c r="H31" s="19"/>
      <c r="I31" s="112"/>
    </row>
    <row r="32" ht="15.75" customHeight="1">
      <c r="A32" s="110"/>
      <c r="B32" s="113"/>
      <c r="C32" s="114" t="s">
        <v>70</v>
      </c>
      <c r="D32" s="114" t="s">
        <v>71</v>
      </c>
      <c r="E32" s="114" t="s">
        <v>72</v>
      </c>
      <c r="F32" s="114" t="s">
        <v>73</v>
      </c>
      <c r="G32" s="114" t="s">
        <v>74</v>
      </c>
      <c r="H32" s="115" t="s">
        <v>9</v>
      </c>
      <c r="I32" s="112"/>
    </row>
    <row r="33" ht="12.75" customHeight="1">
      <c r="A33" s="133" t="s">
        <v>409</v>
      </c>
      <c r="B33" s="116" t="s">
        <v>10</v>
      </c>
      <c r="C33" s="117"/>
      <c r="D33" s="119"/>
      <c r="E33" s="117"/>
      <c r="F33" s="117"/>
      <c r="G33" s="117"/>
      <c r="H33" s="118" t="s">
        <v>446</v>
      </c>
      <c r="I33" s="112"/>
    </row>
    <row r="34" ht="12.75" customHeight="1">
      <c r="A34" s="110"/>
      <c r="B34" s="35"/>
      <c r="C34" s="117"/>
      <c r="D34" s="134"/>
      <c r="E34" s="117"/>
      <c r="F34" s="117"/>
      <c r="G34" s="117"/>
      <c r="H34" s="19"/>
      <c r="I34" s="112"/>
    </row>
    <row r="35" ht="30.0" customHeight="1">
      <c r="A35" s="110"/>
      <c r="B35" s="120" t="s">
        <v>452</v>
      </c>
      <c r="C35" s="121" t="s">
        <v>85</v>
      </c>
      <c r="D35" s="121" t="s">
        <v>441</v>
      </c>
      <c r="E35" s="121" t="s">
        <v>326</v>
      </c>
      <c r="F35" s="121" t="s">
        <v>333</v>
      </c>
      <c r="G35" s="135" t="s">
        <v>437</v>
      </c>
      <c r="H35" s="19"/>
      <c r="I35" s="112"/>
    </row>
    <row r="36" ht="15.75" customHeight="1">
      <c r="A36" s="116" t="s">
        <v>19</v>
      </c>
      <c r="B36" s="122">
        <v>1.0</v>
      </c>
      <c r="C36" s="124" t="s">
        <v>85</v>
      </c>
      <c r="D36" s="123" t="s">
        <v>374</v>
      </c>
      <c r="E36" s="123" t="s">
        <v>374</v>
      </c>
      <c r="F36" s="124" t="s">
        <v>332</v>
      </c>
      <c r="G36" s="123" t="s">
        <v>332</v>
      </c>
      <c r="H36" s="19"/>
      <c r="I36" s="112"/>
    </row>
    <row r="37" ht="15.75" customHeight="1">
      <c r="A37" s="19"/>
      <c r="B37" s="122">
        <v>2.0</v>
      </c>
      <c r="C37" s="123" t="s">
        <v>85</v>
      </c>
      <c r="D37" s="123" t="s">
        <v>375</v>
      </c>
      <c r="E37" s="123" t="s">
        <v>371</v>
      </c>
      <c r="F37" s="123" t="s">
        <v>375</v>
      </c>
      <c r="G37" s="124" t="s">
        <v>34</v>
      </c>
      <c r="H37" s="19"/>
      <c r="I37" s="112"/>
    </row>
    <row r="38" ht="15.75" customHeight="1">
      <c r="A38" s="19"/>
      <c r="B38" s="122">
        <v>4.0</v>
      </c>
      <c r="C38" s="123" t="s">
        <v>85</v>
      </c>
      <c r="D38" s="123" t="s">
        <v>331</v>
      </c>
      <c r="E38" s="124" t="s">
        <v>331</v>
      </c>
      <c r="F38" s="124" t="s">
        <v>34</v>
      </c>
      <c r="G38" s="123" t="s">
        <v>371</v>
      </c>
      <c r="H38" s="19"/>
      <c r="I38" s="112"/>
    </row>
    <row r="39" ht="15.75" customHeight="1">
      <c r="A39" s="35"/>
      <c r="B39" s="122">
        <v>5.0</v>
      </c>
      <c r="C39" s="123" t="s">
        <v>85</v>
      </c>
      <c r="D39" s="124" t="s">
        <v>334</v>
      </c>
      <c r="E39" s="124" t="s">
        <v>428</v>
      </c>
      <c r="F39" s="124" t="s">
        <v>431</v>
      </c>
      <c r="G39" s="124" t="s">
        <v>307</v>
      </c>
      <c r="H39" s="19"/>
      <c r="I39" s="112"/>
    </row>
    <row r="40" ht="15.75" customHeight="1">
      <c r="A40" s="110"/>
      <c r="B40" s="122" t="s">
        <v>27</v>
      </c>
      <c r="C40" s="125" t="s">
        <v>437</v>
      </c>
      <c r="D40" s="32"/>
      <c r="E40" s="126" t="s">
        <v>441</v>
      </c>
      <c r="F40" s="28"/>
      <c r="G40" s="32"/>
      <c r="H40" s="19"/>
      <c r="I40" s="112"/>
    </row>
    <row r="41" ht="15.75" customHeight="1">
      <c r="A41" s="110"/>
      <c r="B41" s="113"/>
      <c r="C41" s="114" t="s">
        <v>76</v>
      </c>
      <c r="D41" s="114" t="s">
        <v>77</v>
      </c>
      <c r="E41" s="114" t="s">
        <v>276</v>
      </c>
      <c r="F41" s="114" t="s">
        <v>277</v>
      </c>
      <c r="G41" s="114" t="s">
        <v>458</v>
      </c>
      <c r="H41" s="115" t="s">
        <v>9</v>
      </c>
      <c r="I41" s="112"/>
    </row>
    <row r="42" ht="12.75" customHeight="1">
      <c r="A42" s="110"/>
      <c r="B42" s="116" t="s">
        <v>10</v>
      </c>
      <c r="C42" s="117"/>
      <c r="D42" s="117"/>
      <c r="E42" s="117"/>
      <c r="F42" s="117"/>
      <c r="G42" s="117"/>
      <c r="H42" s="136"/>
      <c r="I42" s="112"/>
    </row>
    <row r="43" ht="12.75" customHeight="1">
      <c r="A43" s="110"/>
      <c r="B43" s="35"/>
      <c r="C43" s="117"/>
      <c r="D43" s="117"/>
      <c r="E43" s="117"/>
      <c r="F43" s="119"/>
      <c r="G43" s="117"/>
      <c r="H43" s="19"/>
      <c r="I43" s="112"/>
    </row>
    <row r="44" ht="30.0" customHeight="1">
      <c r="A44" s="110"/>
      <c r="B44" s="120" t="s">
        <v>452</v>
      </c>
      <c r="C44" s="121" t="s">
        <v>324</v>
      </c>
      <c r="D44" s="121" t="s">
        <v>447</v>
      </c>
      <c r="E44" s="121" t="s">
        <v>459</v>
      </c>
      <c r="F44" s="121" t="s">
        <v>322</v>
      </c>
      <c r="G44" s="121" t="s">
        <v>187</v>
      </c>
      <c r="H44" s="19"/>
      <c r="I44" s="112"/>
    </row>
    <row r="45" ht="15.75" customHeight="1">
      <c r="A45" s="116" t="s">
        <v>19</v>
      </c>
      <c r="B45" s="122">
        <v>1.0</v>
      </c>
      <c r="C45" s="123" t="s">
        <v>460</v>
      </c>
      <c r="D45" s="123" t="s">
        <v>460</v>
      </c>
      <c r="E45" s="123" t="s">
        <v>460</v>
      </c>
      <c r="F45" s="123" t="s">
        <v>460</v>
      </c>
      <c r="G45" s="123" t="s">
        <v>460</v>
      </c>
      <c r="H45" s="19"/>
      <c r="I45" s="112"/>
    </row>
    <row r="46" ht="15.75" customHeight="1">
      <c r="A46" s="19"/>
      <c r="B46" s="122">
        <v>2.0</v>
      </c>
      <c r="C46" s="123" t="s">
        <v>442</v>
      </c>
      <c r="D46" s="123" t="s">
        <v>461</v>
      </c>
      <c r="E46" s="123" t="s">
        <v>461</v>
      </c>
      <c r="F46" s="124" t="s">
        <v>374</v>
      </c>
      <c r="G46" s="124" t="s">
        <v>371</v>
      </c>
      <c r="H46" s="19"/>
      <c r="I46" s="112"/>
    </row>
    <row r="47" ht="15.75" customHeight="1">
      <c r="A47" s="19"/>
      <c r="B47" s="122">
        <v>4.0</v>
      </c>
      <c r="C47" s="123" t="s">
        <v>333</v>
      </c>
      <c r="D47" s="123" t="s">
        <v>374</v>
      </c>
      <c r="E47" s="124" t="s">
        <v>431</v>
      </c>
      <c r="F47" s="124" t="s">
        <v>334</v>
      </c>
      <c r="G47" s="123" t="s">
        <v>428</v>
      </c>
      <c r="H47" s="19"/>
      <c r="I47" s="112"/>
    </row>
    <row r="48" ht="15.75" customHeight="1">
      <c r="A48" s="35"/>
      <c r="B48" s="122">
        <v>5.0</v>
      </c>
      <c r="C48" s="123" t="s">
        <v>307</v>
      </c>
      <c r="D48" s="123" t="s">
        <v>359</v>
      </c>
      <c r="E48" s="123" t="s">
        <v>428</v>
      </c>
      <c r="F48" s="123" t="s">
        <v>307</v>
      </c>
      <c r="G48" s="124" t="s">
        <v>445</v>
      </c>
      <c r="H48" s="19"/>
      <c r="I48" s="112"/>
    </row>
    <row r="49" ht="15.75" customHeight="1">
      <c r="A49" s="110"/>
      <c r="B49" s="122" t="s">
        <v>27</v>
      </c>
      <c r="C49" s="125" t="s">
        <v>441</v>
      </c>
      <c r="D49" s="32"/>
      <c r="E49" s="126" t="s">
        <v>340</v>
      </c>
      <c r="F49" s="28"/>
      <c r="G49" s="28"/>
      <c r="H49" s="19"/>
      <c r="I49" s="112"/>
    </row>
    <row r="50" ht="12.75" customHeight="1">
      <c r="I50" s="4"/>
    </row>
    <row r="51" ht="15.75" customHeight="1">
      <c r="I51" s="49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</sheetData>
  <mergeCells count="25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40:D40"/>
    <mergeCell ref="E40:G40"/>
    <mergeCell ref="B42:B43"/>
    <mergeCell ref="H42:H49"/>
    <mergeCell ref="C49:D49"/>
    <mergeCell ref="E49:G49"/>
    <mergeCell ref="C22:D22"/>
    <mergeCell ref="E22:G22"/>
    <mergeCell ref="B24:B25"/>
    <mergeCell ref="H24:H31"/>
    <mergeCell ref="C31:G31"/>
    <mergeCell ref="B33:B34"/>
    <mergeCell ref="H33:H40"/>
  </mergeCells>
  <dataValidations>
    <dataValidation type="custom" allowBlank="1" showInputMessage="1" prompt="Solo valores de la lista" sqref="J6:J7 J10:J12 J15:J17 J20:J22 J25:J27">
      <formula1>ISERROR(SEARCH(("Nombre"),(J6)))</formula1>
    </dataValidation>
  </dataValidations>
  <printOptions gridLines="1" horizontalCentered="1"/>
  <pageMargins bottom="0.75" footer="0.0" header="0.0" left="0.7" right="0.7" top="0.75"/>
  <pageSetup fitToHeight="0" paperSize="5" cellComments="atEnd" orientation="landscape" pageOrder="overThenDown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17.13"/>
    <col customWidth="1" min="4" max="4" width="16.5"/>
    <col customWidth="1" min="5" max="5" width="18.38"/>
    <col customWidth="1" min="6" max="6" width="17.25"/>
    <col customWidth="1" min="7" max="7" width="16.88"/>
    <col customWidth="1" min="8" max="8" width="12.63"/>
    <col customWidth="1" min="9" max="9" width="4.5"/>
  </cols>
  <sheetData>
    <row r="1" ht="12.75" customHeight="1">
      <c r="A1" s="110"/>
      <c r="B1" s="103" t="s">
        <v>0</v>
      </c>
      <c r="C1" s="2"/>
      <c r="D1" s="2"/>
      <c r="E1" s="2"/>
      <c r="F1" s="2"/>
      <c r="G1" s="2"/>
      <c r="H1" s="2"/>
      <c r="I1" s="112"/>
    </row>
    <row r="2" ht="12.75" customHeight="1">
      <c r="A2" s="110"/>
      <c r="B2" s="6"/>
      <c r="I2" s="112"/>
    </row>
    <row r="3" ht="12.75" customHeight="1">
      <c r="A3" s="110"/>
      <c r="B3" s="6"/>
      <c r="I3" s="112"/>
    </row>
    <row r="4" ht="12.75" customHeight="1">
      <c r="A4" s="110"/>
      <c r="B4" s="6"/>
      <c r="I4" s="112"/>
    </row>
    <row r="5" ht="15.75" customHeight="1">
      <c r="A5" s="110"/>
      <c r="B5" s="113"/>
      <c r="C5" s="114" t="s">
        <v>462</v>
      </c>
      <c r="D5" s="114" t="s">
        <v>463</v>
      </c>
      <c r="E5" s="114" t="s">
        <v>464</v>
      </c>
      <c r="F5" s="114" t="s">
        <v>465</v>
      </c>
      <c r="G5" s="114" t="s">
        <v>466</v>
      </c>
      <c r="H5" s="115" t="s">
        <v>9</v>
      </c>
      <c r="I5" s="112"/>
    </row>
    <row r="6" ht="12.75" customHeight="1">
      <c r="A6" s="110"/>
      <c r="B6" s="116" t="s">
        <v>10</v>
      </c>
      <c r="C6" s="117"/>
      <c r="D6" s="128" t="s">
        <v>428</v>
      </c>
      <c r="E6" s="117"/>
      <c r="F6" s="117"/>
      <c r="G6" s="128" t="s">
        <v>34</v>
      </c>
      <c r="H6" s="137" t="s">
        <v>467</v>
      </c>
      <c r="I6" s="112"/>
    </row>
    <row r="7" ht="12.75" customHeight="1">
      <c r="A7" s="110"/>
      <c r="B7" s="19"/>
      <c r="C7" s="117"/>
      <c r="D7" s="128" t="s">
        <v>332</v>
      </c>
      <c r="E7" s="117"/>
      <c r="F7" s="138"/>
      <c r="G7" s="117"/>
      <c r="H7" s="19"/>
      <c r="I7" s="112"/>
    </row>
    <row r="8" ht="19.5" customHeight="1">
      <c r="A8" s="110"/>
      <c r="B8" s="120" t="s">
        <v>452</v>
      </c>
      <c r="C8" s="121" t="s">
        <v>468</v>
      </c>
      <c r="D8" s="121" t="s">
        <v>326</v>
      </c>
      <c r="E8" s="121" t="s">
        <v>333</v>
      </c>
      <c r="F8" s="121" t="s">
        <v>469</v>
      </c>
      <c r="G8" s="121" t="s">
        <v>340</v>
      </c>
      <c r="H8" s="19"/>
      <c r="I8" s="112"/>
      <c r="K8" s="50"/>
    </row>
    <row r="9" ht="15.75" customHeight="1">
      <c r="A9" s="139" t="s">
        <v>19</v>
      </c>
      <c r="B9" s="122">
        <v>1.0</v>
      </c>
      <c r="C9" s="123" t="s">
        <v>470</v>
      </c>
      <c r="D9" s="123" t="s">
        <v>470</v>
      </c>
      <c r="E9" s="123" t="s">
        <v>470</v>
      </c>
      <c r="F9" s="123" t="s">
        <v>470</v>
      </c>
      <c r="G9" s="123" t="s">
        <v>470</v>
      </c>
      <c r="H9" s="19"/>
      <c r="I9" s="112"/>
      <c r="K9" s="50"/>
    </row>
    <row r="10" ht="15.75" customHeight="1">
      <c r="A10" s="19"/>
      <c r="B10" s="122">
        <v>2.0</v>
      </c>
      <c r="C10" s="123" t="s">
        <v>471</v>
      </c>
      <c r="D10" s="124" t="s">
        <v>472</v>
      </c>
      <c r="E10" s="123" t="s">
        <v>331</v>
      </c>
      <c r="F10" s="124" t="s">
        <v>374</v>
      </c>
      <c r="G10" s="123" t="s">
        <v>371</v>
      </c>
      <c r="H10" s="19"/>
      <c r="I10" s="112"/>
      <c r="K10" s="50"/>
    </row>
    <row r="11" ht="15.75" customHeight="1">
      <c r="A11" s="19"/>
      <c r="B11" s="122">
        <v>4.0</v>
      </c>
      <c r="C11" s="124" t="s">
        <v>428</v>
      </c>
      <c r="D11" s="123" t="s">
        <v>162</v>
      </c>
      <c r="E11" s="123" t="s">
        <v>307</v>
      </c>
      <c r="F11" s="123" t="s">
        <v>162</v>
      </c>
      <c r="G11" s="123" t="s">
        <v>431</v>
      </c>
      <c r="H11" s="19"/>
      <c r="I11" s="112"/>
      <c r="K11" s="50"/>
    </row>
    <row r="12" ht="15.75" customHeight="1">
      <c r="A12" s="35"/>
      <c r="B12" s="122">
        <v>5.0</v>
      </c>
      <c r="C12" s="123" t="s">
        <v>331</v>
      </c>
      <c r="D12" s="124" t="s">
        <v>371</v>
      </c>
      <c r="E12" s="123" t="s">
        <v>332</v>
      </c>
      <c r="F12" s="123" t="s">
        <v>375</v>
      </c>
      <c r="G12" s="123" t="s">
        <v>331</v>
      </c>
      <c r="H12" s="19"/>
      <c r="I12" s="112"/>
    </row>
    <row r="13" ht="15.75" customHeight="1">
      <c r="A13" s="140"/>
      <c r="B13" s="122"/>
      <c r="C13" s="141"/>
      <c r="D13" s="142"/>
      <c r="E13" s="123"/>
      <c r="F13" s="123"/>
      <c r="G13" s="123"/>
      <c r="H13" s="19"/>
      <c r="I13" s="112"/>
    </row>
    <row r="14">
      <c r="A14" s="110"/>
      <c r="B14" s="122" t="s">
        <v>27</v>
      </c>
      <c r="C14" s="125" t="s">
        <v>340</v>
      </c>
      <c r="D14" s="32"/>
      <c r="E14" s="102" t="s">
        <v>326</v>
      </c>
      <c r="F14" s="28"/>
      <c r="G14" s="32"/>
      <c r="H14" s="19"/>
      <c r="I14" s="112"/>
    </row>
    <row r="15" ht="15.75" customHeight="1">
      <c r="A15" s="110"/>
      <c r="B15" s="113"/>
      <c r="C15" s="114" t="s">
        <v>79</v>
      </c>
      <c r="D15" s="114" t="s">
        <v>80</v>
      </c>
      <c r="E15" s="114" t="s">
        <v>81</v>
      </c>
      <c r="F15" s="114" t="s">
        <v>82</v>
      </c>
      <c r="G15" s="114" t="s">
        <v>83</v>
      </c>
      <c r="H15" s="127" t="s">
        <v>9</v>
      </c>
      <c r="I15" s="112"/>
    </row>
    <row r="16" ht="12.75" customHeight="1">
      <c r="A16" s="110"/>
      <c r="B16" s="116" t="s">
        <v>10</v>
      </c>
      <c r="C16" s="128" t="s">
        <v>431</v>
      </c>
      <c r="D16" s="128" t="s">
        <v>374</v>
      </c>
      <c r="E16" s="143" t="s">
        <v>307</v>
      </c>
      <c r="F16" s="128" t="s">
        <v>473</v>
      </c>
      <c r="G16" s="128" t="s">
        <v>431</v>
      </c>
      <c r="H16" s="137" t="s">
        <v>474</v>
      </c>
      <c r="I16" s="112"/>
    </row>
    <row r="17" ht="12.75" customHeight="1">
      <c r="A17" s="110"/>
      <c r="B17" s="19"/>
      <c r="C17" s="117"/>
      <c r="D17" s="128"/>
      <c r="E17" s="143"/>
      <c r="F17" s="129"/>
      <c r="G17" s="129"/>
      <c r="H17" s="19"/>
      <c r="I17" s="112"/>
    </row>
    <row r="18" ht="30.0" customHeight="1">
      <c r="A18" s="144"/>
      <c r="B18" s="145" t="s">
        <v>452</v>
      </c>
      <c r="C18" s="146" t="s">
        <v>322</v>
      </c>
      <c r="D18" s="146" t="s">
        <v>475</v>
      </c>
      <c r="E18" s="146" t="s">
        <v>320</v>
      </c>
      <c r="F18" s="146" t="s">
        <v>476</v>
      </c>
      <c r="G18" s="146" t="s">
        <v>411</v>
      </c>
      <c r="H18" s="19"/>
      <c r="I18" s="147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</row>
    <row r="19" ht="15.75" customHeight="1">
      <c r="A19" s="139" t="s">
        <v>19</v>
      </c>
      <c r="B19" s="122">
        <v>1.0</v>
      </c>
      <c r="C19" s="123" t="s">
        <v>374</v>
      </c>
      <c r="D19" s="149" t="s">
        <v>470</v>
      </c>
      <c r="E19" s="141" t="s">
        <v>331</v>
      </c>
      <c r="F19" s="149" t="s">
        <v>470</v>
      </c>
      <c r="G19" s="149" t="s">
        <v>470</v>
      </c>
      <c r="H19" s="19"/>
      <c r="I19" s="112"/>
    </row>
    <row r="20" ht="15.75" customHeight="1">
      <c r="A20" s="19"/>
      <c r="B20" s="122">
        <v>2.0</v>
      </c>
      <c r="C20" s="150" t="s">
        <v>472</v>
      </c>
      <c r="D20" s="151" t="s">
        <v>472</v>
      </c>
      <c r="E20" s="152" t="s">
        <v>162</v>
      </c>
      <c r="F20" s="152" t="s">
        <v>431</v>
      </c>
      <c r="G20" s="152" t="s">
        <v>477</v>
      </c>
      <c r="H20" s="19"/>
      <c r="I20" s="112"/>
    </row>
    <row r="21" ht="15.75" customHeight="1">
      <c r="A21" s="19"/>
      <c r="B21" s="122">
        <v>4.0</v>
      </c>
      <c r="C21" s="150" t="s">
        <v>307</v>
      </c>
      <c r="D21" s="151" t="s">
        <v>431</v>
      </c>
      <c r="E21" s="152" t="s">
        <v>478</v>
      </c>
      <c r="F21" s="151" t="s">
        <v>307</v>
      </c>
      <c r="G21" s="152" t="s">
        <v>334</v>
      </c>
      <c r="H21" s="19"/>
      <c r="I21" s="112"/>
    </row>
    <row r="22" ht="15.75" customHeight="1">
      <c r="A22" s="35"/>
      <c r="B22" s="122">
        <v>5.0</v>
      </c>
      <c r="C22" s="151" t="s">
        <v>456</v>
      </c>
      <c r="D22" s="151" t="s">
        <v>453</v>
      </c>
      <c r="E22" s="152" t="s">
        <v>478</v>
      </c>
      <c r="F22" s="152" t="s">
        <v>334</v>
      </c>
      <c r="G22" s="123" t="s">
        <v>162</v>
      </c>
      <c r="H22" s="19"/>
      <c r="I22" s="112"/>
    </row>
    <row r="23" ht="15.75" customHeight="1">
      <c r="A23" s="110"/>
      <c r="B23" s="122" t="s">
        <v>27</v>
      </c>
      <c r="C23" s="125" t="s">
        <v>326</v>
      </c>
      <c r="D23" s="32"/>
      <c r="E23" s="102" t="s">
        <v>187</v>
      </c>
      <c r="F23" s="28"/>
      <c r="G23" s="32"/>
      <c r="H23" s="19"/>
      <c r="I23" s="112"/>
    </row>
    <row r="24" ht="15.75" customHeight="1">
      <c r="A24" s="110"/>
      <c r="B24" s="113"/>
      <c r="C24" s="114" t="s">
        <v>86</v>
      </c>
      <c r="D24" s="114" t="s">
        <v>87</v>
      </c>
      <c r="E24" s="114" t="s">
        <v>88</v>
      </c>
      <c r="F24" s="114" t="s">
        <v>89</v>
      </c>
      <c r="G24" s="114" t="s">
        <v>90</v>
      </c>
      <c r="H24" s="115" t="s">
        <v>9</v>
      </c>
      <c r="I24" s="112"/>
    </row>
    <row r="25" ht="12.75" customHeight="1">
      <c r="A25" s="110"/>
      <c r="B25" s="116" t="s">
        <v>10</v>
      </c>
      <c r="C25" s="128" t="s">
        <v>371</v>
      </c>
      <c r="D25" s="128" t="s">
        <v>374</v>
      </c>
      <c r="E25" s="128" t="s">
        <v>428</v>
      </c>
      <c r="F25" s="128" t="s">
        <v>307</v>
      </c>
      <c r="G25" s="128" t="s">
        <v>375</v>
      </c>
      <c r="H25" s="137" t="s">
        <v>479</v>
      </c>
      <c r="I25" s="112"/>
    </row>
    <row r="26" ht="12.75" customHeight="1">
      <c r="A26" s="110"/>
      <c r="B26" s="19"/>
      <c r="C26" s="117"/>
      <c r="D26" s="117"/>
      <c r="E26" s="119"/>
      <c r="F26" s="117"/>
      <c r="G26" s="117"/>
      <c r="H26" s="19"/>
      <c r="I26" s="112"/>
    </row>
    <row r="27" ht="30.0" customHeight="1">
      <c r="A27" s="144"/>
      <c r="B27" s="145" t="s">
        <v>452</v>
      </c>
      <c r="C27" s="146" t="s">
        <v>326</v>
      </c>
      <c r="D27" s="146" t="s">
        <v>441</v>
      </c>
      <c r="E27" s="146" t="s">
        <v>333</v>
      </c>
      <c r="F27" s="146" t="s">
        <v>469</v>
      </c>
      <c r="G27" s="146" t="s">
        <v>411</v>
      </c>
      <c r="H27" s="19"/>
      <c r="I27" s="147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</row>
    <row r="28" ht="15.75" customHeight="1">
      <c r="A28" s="139" t="s">
        <v>19</v>
      </c>
      <c r="B28" s="122">
        <v>1.0</v>
      </c>
      <c r="C28" s="131" t="s">
        <v>470</v>
      </c>
      <c r="D28" s="149" t="s">
        <v>470</v>
      </c>
      <c r="E28" s="149" t="s">
        <v>470</v>
      </c>
      <c r="F28" s="149" t="s">
        <v>470</v>
      </c>
      <c r="G28" s="149" t="s">
        <v>470</v>
      </c>
      <c r="H28" s="19"/>
      <c r="I28" s="112"/>
    </row>
    <row r="29" ht="15.75" customHeight="1">
      <c r="A29" s="19"/>
      <c r="B29" s="122">
        <v>2.0</v>
      </c>
      <c r="C29" s="150" t="s">
        <v>408</v>
      </c>
      <c r="D29" s="151" t="s">
        <v>358</v>
      </c>
      <c r="E29" s="151" t="s">
        <v>423</v>
      </c>
      <c r="F29" s="151" t="s">
        <v>279</v>
      </c>
      <c r="G29" s="151" t="s">
        <v>307</v>
      </c>
      <c r="H29" s="19"/>
      <c r="I29" s="112"/>
    </row>
    <row r="30" ht="15.75" customHeight="1">
      <c r="A30" s="19"/>
      <c r="B30" s="122">
        <v>4.0</v>
      </c>
      <c r="C30" s="150" t="s">
        <v>374</v>
      </c>
      <c r="D30" s="152" t="s">
        <v>442</v>
      </c>
      <c r="E30" s="152" t="s">
        <v>453</v>
      </c>
      <c r="F30" s="151" t="s">
        <v>431</v>
      </c>
      <c r="G30" s="151" t="s">
        <v>337</v>
      </c>
      <c r="H30" s="19"/>
      <c r="I30" s="112"/>
    </row>
    <row r="31" ht="15.75" customHeight="1">
      <c r="A31" s="35"/>
      <c r="B31" s="122">
        <v>5.0</v>
      </c>
      <c r="C31" s="150" t="s">
        <v>279</v>
      </c>
      <c r="D31" s="151" t="s">
        <v>438</v>
      </c>
      <c r="E31" s="151" t="s">
        <v>337</v>
      </c>
      <c r="F31" s="151" t="s">
        <v>453</v>
      </c>
      <c r="G31" s="151" t="s">
        <v>331</v>
      </c>
      <c r="H31" s="19"/>
      <c r="I31" s="112"/>
    </row>
    <row r="32" ht="15.75" customHeight="1">
      <c r="A32" s="110"/>
      <c r="B32" s="122" t="s">
        <v>27</v>
      </c>
      <c r="C32" s="125" t="s">
        <v>476</v>
      </c>
      <c r="D32" s="32"/>
      <c r="E32" s="102" t="s">
        <v>333</v>
      </c>
      <c r="F32" s="28"/>
      <c r="G32" s="32"/>
      <c r="H32" s="19"/>
      <c r="I32" s="112"/>
    </row>
    <row r="33" ht="15.75" customHeight="1">
      <c r="A33" s="110"/>
      <c r="B33" s="113"/>
      <c r="C33" s="114" t="s">
        <v>92</v>
      </c>
      <c r="D33" s="114" t="s">
        <v>93</v>
      </c>
      <c r="E33" s="114" t="s">
        <v>94</v>
      </c>
      <c r="F33" s="114" t="s">
        <v>95</v>
      </c>
      <c r="G33" s="114" t="s">
        <v>96</v>
      </c>
      <c r="H33" s="115" t="s">
        <v>9</v>
      </c>
      <c r="I33" s="112"/>
    </row>
    <row r="34" ht="12.75" customHeight="1">
      <c r="A34" s="133"/>
      <c r="B34" s="116" t="s">
        <v>10</v>
      </c>
      <c r="C34" s="117"/>
      <c r="D34" s="153" t="s">
        <v>329</v>
      </c>
      <c r="E34" s="128" t="s">
        <v>456</v>
      </c>
      <c r="F34" s="128" t="s">
        <v>337</v>
      </c>
      <c r="G34" s="128" t="s">
        <v>337</v>
      </c>
      <c r="H34" s="137" t="s">
        <v>480</v>
      </c>
      <c r="I34" s="112"/>
    </row>
    <row r="35" ht="12.75" customHeight="1">
      <c r="A35" s="110"/>
      <c r="B35" s="35"/>
      <c r="C35" s="117"/>
      <c r="D35" s="134"/>
      <c r="E35" s="117"/>
      <c r="F35" s="117"/>
      <c r="G35" s="117"/>
      <c r="H35" s="19"/>
      <c r="I35" s="112"/>
    </row>
    <row r="36" ht="30.0" customHeight="1">
      <c r="A36" s="144"/>
      <c r="B36" s="145" t="s">
        <v>452</v>
      </c>
      <c r="C36" s="146" t="s">
        <v>322</v>
      </c>
      <c r="D36" s="146" t="s">
        <v>475</v>
      </c>
      <c r="E36" s="146" t="s">
        <v>320</v>
      </c>
      <c r="F36" s="146" t="s">
        <v>476</v>
      </c>
      <c r="G36" s="146" t="s">
        <v>340</v>
      </c>
      <c r="H36" s="19"/>
      <c r="I36" s="147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</row>
    <row r="37" ht="15.75" customHeight="1">
      <c r="A37" s="139" t="s">
        <v>19</v>
      </c>
      <c r="B37" s="122">
        <v>1.0</v>
      </c>
      <c r="C37" s="123" t="s">
        <v>456</v>
      </c>
      <c r="D37" s="141" t="s">
        <v>456</v>
      </c>
      <c r="E37" s="141" t="s">
        <v>374</v>
      </c>
      <c r="F37" s="149" t="s">
        <v>470</v>
      </c>
      <c r="G37" s="149" t="s">
        <v>470</v>
      </c>
      <c r="H37" s="19"/>
      <c r="I37" s="112"/>
    </row>
    <row r="38" ht="15.75" customHeight="1">
      <c r="A38" s="19"/>
      <c r="B38" s="122">
        <v>2.0</v>
      </c>
      <c r="C38" s="150" t="s">
        <v>162</v>
      </c>
      <c r="D38" s="151" t="s">
        <v>431</v>
      </c>
      <c r="E38" s="152" t="s">
        <v>337</v>
      </c>
      <c r="F38" s="152" t="s">
        <v>37</v>
      </c>
      <c r="G38" s="151" t="s">
        <v>408</v>
      </c>
      <c r="H38" s="19"/>
      <c r="I38" s="112"/>
    </row>
    <row r="39" ht="15.75" customHeight="1">
      <c r="A39" s="19"/>
      <c r="B39" s="122">
        <v>4.0</v>
      </c>
      <c r="C39" s="150" t="s">
        <v>307</v>
      </c>
      <c r="D39" s="151" t="s">
        <v>408</v>
      </c>
      <c r="E39" s="151" t="s">
        <v>331</v>
      </c>
      <c r="F39" s="151" t="s">
        <v>358</v>
      </c>
      <c r="G39" s="152" t="s">
        <v>374</v>
      </c>
      <c r="H39" s="19"/>
      <c r="I39" s="112"/>
    </row>
    <row r="40" ht="15.75" customHeight="1">
      <c r="A40" s="35"/>
      <c r="B40" s="122">
        <v>5.0</v>
      </c>
      <c r="C40" s="150" t="s">
        <v>374</v>
      </c>
      <c r="D40" s="152" t="s">
        <v>37</v>
      </c>
      <c r="E40" s="151" t="s">
        <v>358</v>
      </c>
      <c r="F40" s="151" t="s">
        <v>453</v>
      </c>
      <c r="G40" s="151" t="s">
        <v>431</v>
      </c>
      <c r="H40" s="19"/>
      <c r="I40" s="112"/>
    </row>
    <row r="41" ht="15.75" customHeight="1">
      <c r="A41" s="110"/>
      <c r="B41" s="122" t="s">
        <v>27</v>
      </c>
      <c r="C41" s="125" t="s">
        <v>333</v>
      </c>
      <c r="D41" s="32"/>
      <c r="E41" s="126" t="s">
        <v>481</v>
      </c>
      <c r="F41" s="28"/>
      <c r="G41" s="32"/>
      <c r="H41" s="19"/>
      <c r="I41" s="112"/>
    </row>
    <row r="42" ht="15.75" customHeight="1">
      <c r="A42" s="110"/>
      <c r="B42" s="113"/>
      <c r="C42" s="114" t="s">
        <v>287</v>
      </c>
      <c r="D42" s="114" t="s">
        <v>288</v>
      </c>
      <c r="E42" s="114" t="s">
        <v>289</v>
      </c>
      <c r="F42" s="114" t="s">
        <v>290</v>
      </c>
      <c r="G42" s="114" t="s">
        <v>291</v>
      </c>
      <c r="H42" s="115" t="s">
        <v>9</v>
      </c>
      <c r="I42" s="112"/>
    </row>
    <row r="43" ht="12.75" customHeight="1">
      <c r="A43" s="110"/>
      <c r="B43" s="116" t="s">
        <v>10</v>
      </c>
      <c r="C43" s="117"/>
      <c r="D43" s="117"/>
      <c r="E43" s="117"/>
      <c r="F43" s="117"/>
      <c r="G43" s="117"/>
      <c r="H43" s="137" t="s">
        <v>482</v>
      </c>
      <c r="I43" s="112"/>
    </row>
    <row r="44" ht="12.75" customHeight="1">
      <c r="A44" s="110"/>
      <c r="B44" s="35"/>
      <c r="C44" s="117"/>
      <c r="D44" s="117"/>
      <c r="E44" s="117"/>
      <c r="F44" s="119"/>
      <c r="G44" s="117"/>
      <c r="H44" s="19"/>
      <c r="I44" s="112"/>
    </row>
    <row r="45" ht="30.0" customHeight="1">
      <c r="A45" s="144"/>
      <c r="B45" s="145" t="s">
        <v>452</v>
      </c>
      <c r="C45" s="146"/>
      <c r="D45" s="146"/>
      <c r="E45" s="146"/>
      <c r="F45" s="146"/>
      <c r="G45" s="146"/>
      <c r="H45" s="19"/>
      <c r="I45" s="147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</row>
    <row r="46" ht="15.75" customHeight="1">
      <c r="A46" s="139" t="s">
        <v>19</v>
      </c>
      <c r="B46" s="122">
        <v>1.0</v>
      </c>
      <c r="C46" s="123"/>
      <c r="D46" s="124"/>
      <c r="E46" s="124"/>
      <c r="F46" s="123"/>
      <c r="G46" s="123"/>
      <c r="H46" s="19"/>
      <c r="I46" s="112"/>
    </row>
    <row r="47" ht="15.75" customHeight="1">
      <c r="A47" s="19"/>
      <c r="B47" s="122">
        <v>2.0</v>
      </c>
      <c r="C47" s="124"/>
      <c r="D47" s="123"/>
      <c r="E47" s="123"/>
      <c r="F47" s="124"/>
      <c r="G47" s="124"/>
      <c r="H47" s="19"/>
      <c r="I47" s="112"/>
    </row>
    <row r="48" ht="15.75" customHeight="1">
      <c r="A48" s="19"/>
      <c r="B48" s="122">
        <v>4.0</v>
      </c>
      <c r="C48" s="124"/>
      <c r="D48" s="124"/>
      <c r="E48" s="124"/>
      <c r="F48" s="124"/>
      <c r="G48" s="124"/>
      <c r="H48" s="19"/>
      <c r="I48" s="112"/>
    </row>
    <row r="49" ht="15.75" customHeight="1">
      <c r="A49" s="35"/>
      <c r="B49" s="122">
        <v>5.0</v>
      </c>
      <c r="C49" s="124"/>
      <c r="D49" s="124"/>
      <c r="E49" s="123"/>
      <c r="F49" s="123"/>
      <c r="G49" s="123"/>
      <c r="H49" s="19"/>
      <c r="I49" s="112"/>
    </row>
    <row r="50" ht="15.75" customHeight="1">
      <c r="A50" s="110"/>
      <c r="B50" s="122" t="s">
        <v>27</v>
      </c>
      <c r="C50" s="125" t="str">
        <f>E41</f>
        <v>JULIET ESPEJO </v>
      </c>
      <c r="D50" s="32"/>
      <c r="E50" s="126" t="s">
        <v>199</v>
      </c>
      <c r="F50" s="28"/>
      <c r="G50" s="28"/>
      <c r="H50" s="19"/>
      <c r="I50" s="112"/>
    </row>
    <row r="51" ht="12.75" customHeight="1">
      <c r="I51" s="4"/>
    </row>
    <row r="52" ht="15.75" customHeight="1">
      <c r="I52" s="49"/>
    </row>
    <row r="53" ht="15.75" customHeight="1">
      <c r="I53" s="49"/>
    </row>
    <row r="54" ht="15.75" customHeight="1">
      <c r="I54" s="49"/>
    </row>
    <row r="55" ht="15.75" customHeight="1">
      <c r="I55" s="49"/>
    </row>
    <row r="56" ht="15.75" customHeight="1">
      <c r="I56" s="49"/>
    </row>
    <row r="57" ht="15.75" customHeight="1">
      <c r="I57" s="49"/>
    </row>
    <row r="58" ht="15.75" customHeight="1">
      <c r="I58" s="49"/>
    </row>
    <row r="59" ht="15.75" customHeight="1">
      <c r="I59" s="49"/>
    </row>
    <row r="60" ht="15.75" customHeight="1">
      <c r="I60" s="49"/>
    </row>
    <row r="61" ht="15.75" customHeight="1">
      <c r="I61" s="49"/>
    </row>
    <row r="62" ht="15.75" customHeight="1">
      <c r="I62" s="49"/>
    </row>
    <row r="63" ht="15.75" customHeight="1">
      <c r="I63" s="49"/>
    </row>
    <row r="64" ht="15.75" customHeight="1">
      <c r="I64" s="49"/>
    </row>
    <row r="65" ht="15.75" customHeight="1">
      <c r="I65" s="49"/>
    </row>
    <row r="66" ht="15.75" customHeight="1">
      <c r="I66" s="49"/>
    </row>
    <row r="67" ht="15.75" customHeight="1">
      <c r="I67" s="49"/>
    </row>
    <row r="68" ht="15.75" customHeight="1">
      <c r="I68" s="49"/>
    </row>
    <row r="69" ht="15.75" customHeight="1">
      <c r="I69" s="49"/>
    </row>
    <row r="70" ht="15.75" customHeight="1">
      <c r="I70" s="49"/>
    </row>
    <row r="71" ht="15.75" customHeight="1">
      <c r="I71" s="49"/>
    </row>
    <row r="72" ht="15.75" customHeight="1">
      <c r="I72" s="49"/>
    </row>
    <row r="73" ht="15.75" customHeight="1">
      <c r="I73" s="49"/>
    </row>
    <row r="74" ht="15.75" customHeight="1">
      <c r="I74" s="49"/>
    </row>
    <row r="75" ht="15.75" customHeight="1">
      <c r="I75" s="49"/>
    </row>
    <row r="76" ht="15.75" customHeight="1">
      <c r="I76" s="49"/>
    </row>
    <row r="77" ht="15.75" customHeight="1">
      <c r="I77" s="49"/>
    </row>
    <row r="78" ht="15.75" customHeight="1">
      <c r="I78" s="49"/>
    </row>
    <row r="79" ht="15.75" customHeight="1">
      <c r="I79" s="49"/>
    </row>
    <row r="80" ht="15.75" customHeight="1">
      <c r="I80" s="49"/>
    </row>
    <row r="81" ht="15.75" customHeight="1">
      <c r="I81" s="49"/>
    </row>
    <row r="82" ht="15.75" customHeight="1">
      <c r="I82" s="49"/>
    </row>
    <row r="83" ht="15.75" customHeight="1">
      <c r="I83" s="49"/>
    </row>
    <row r="84" ht="15.75" customHeight="1">
      <c r="I84" s="49"/>
    </row>
    <row r="85" ht="15.75" customHeight="1">
      <c r="I85" s="49"/>
    </row>
    <row r="86" ht="15.75" customHeight="1">
      <c r="I86" s="49"/>
    </row>
    <row r="87" ht="15.75" customHeight="1">
      <c r="I87" s="49"/>
    </row>
    <row r="88" ht="15.75" customHeight="1">
      <c r="I88" s="49"/>
    </row>
    <row r="89" ht="15.75" customHeight="1">
      <c r="I89" s="49"/>
    </row>
    <row r="90" ht="15.75" customHeight="1">
      <c r="I90" s="49"/>
    </row>
    <row r="91" ht="15.75" customHeight="1">
      <c r="I91" s="49"/>
    </row>
    <row r="92" ht="15.75" customHeight="1">
      <c r="I92" s="49"/>
    </row>
    <row r="93" ht="15.75" customHeight="1">
      <c r="I93" s="49"/>
    </row>
    <row r="94" ht="15.75" customHeight="1">
      <c r="I94" s="49"/>
    </row>
    <row r="95" ht="15.75" customHeight="1">
      <c r="I95" s="49"/>
    </row>
    <row r="96" ht="15.75" customHeight="1">
      <c r="I96" s="49"/>
    </row>
    <row r="97" ht="15.75" customHeight="1">
      <c r="I97" s="49"/>
    </row>
    <row r="98" ht="15.75" customHeight="1">
      <c r="I98" s="49"/>
    </row>
    <row r="99" ht="15.75" customHeight="1">
      <c r="I99" s="49"/>
    </row>
    <row r="100" ht="15.75" customHeight="1">
      <c r="I100" s="49"/>
    </row>
    <row r="101" ht="15.75" customHeight="1">
      <c r="I101" s="49"/>
    </row>
    <row r="102" ht="15.75" customHeight="1">
      <c r="I102" s="49"/>
    </row>
    <row r="103" ht="15.75" customHeight="1">
      <c r="I103" s="49"/>
    </row>
    <row r="104" ht="15.75" customHeight="1">
      <c r="I104" s="49"/>
    </row>
    <row r="105" ht="15.75" customHeight="1">
      <c r="I105" s="49"/>
    </row>
    <row r="106" ht="15.75" customHeight="1">
      <c r="I106" s="49"/>
    </row>
    <row r="107" ht="15.75" customHeight="1">
      <c r="I107" s="49"/>
    </row>
    <row r="108" ht="15.75" customHeight="1">
      <c r="I108" s="49"/>
    </row>
    <row r="109" ht="15.75" customHeight="1">
      <c r="I109" s="49"/>
    </row>
    <row r="110" ht="15.75" customHeight="1">
      <c r="I110" s="49"/>
    </row>
    <row r="111" ht="15.75" customHeight="1">
      <c r="I111" s="49"/>
    </row>
    <row r="112" ht="15.75" customHeight="1">
      <c r="I112" s="49"/>
    </row>
    <row r="113" ht="15.75" customHeight="1">
      <c r="I113" s="49"/>
    </row>
    <row r="114" ht="15.75" customHeight="1">
      <c r="I114" s="49"/>
    </row>
    <row r="115" ht="15.75" customHeight="1">
      <c r="I115" s="49"/>
    </row>
    <row r="116" ht="15.75" customHeight="1">
      <c r="I116" s="49"/>
    </row>
    <row r="117" ht="15.75" customHeight="1">
      <c r="I117" s="49"/>
    </row>
    <row r="118" ht="15.75" customHeight="1">
      <c r="I118" s="49"/>
    </row>
    <row r="119" ht="15.75" customHeight="1">
      <c r="I119" s="49"/>
    </row>
    <row r="120" ht="15.75" customHeight="1">
      <c r="I120" s="49"/>
    </row>
    <row r="121" ht="15.75" customHeight="1">
      <c r="I121" s="49"/>
    </row>
    <row r="122" ht="15.75" customHeight="1">
      <c r="I122" s="49"/>
    </row>
    <row r="123" ht="15.75" customHeight="1">
      <c r="I123" s="49"/>
    </row>
    <row r="124" ht="15.75" customHeight="1">
      <c r="I124" s="49"/>
    </row>
    <row r="125" ht="15.75" customHeight="1">
      <c r="I125" s="49"/>
    </row>
    <row r="126" ht="15.75" customHeight="1">
      <c r="I126" s="49"/>
    </row>
    <row r="127" ht="15.75" customHeight="1">
      <c r="I127" s="49"/>
    </row>
    <row r="128" ht="15.75" customHeight="1">
      <c r="I128" s="49"/>
    </row>
    <row r="129" ht="15.75" customHeight="1">
      <c r="I129" s="49"/>
    </row>
    <row r="130" ht="15.75" customHeight="1">
      <c r="I130" s="49"/>
    </row>
    <row r="131" ht="15.75" customHeight="1">
      <c r="I131" s="49"/>
    </row>
    <row r="132" ht="15.75" customHeight="1">
      <c r="I132" s="49"/>
    </row>
    <row r="133" ht="15.75" customHeight="1">
      <c r="I133" s="49"/>
    </row>
    <row r="134" ht="15.75" customHeight="1">
      <c r="I134" s="49"/>
    </row>
    <row r="135" ht="15.75" customHeight="1">
      <c r="I135" s="49"/>
    </row>
    <row r="136" ht="15.75" customHeight="1">
      <c r="I136" s="49"/>
    </row>
    <row r="137" ht="15.75" customHeight="1">
      <c r="I137" s="49"/>
    </row>
    <row r="138" ht="15.75" customHeight="1">
      <c r="I138" s="49"/>
    </row>
    <row r="139" ht="15.75" customHeight="1">
      <c r="I139" s="49"/>
    </row>
    <row r="140" ht="15.75" customHeight="1">
      <c r="I140" s="49"/>
    </row>
    <row r="141" ht="15.75" customHeight="1">
      <c r="I141" s="49"/>
    </row>
    <row r="142" ht="15.75" customHeight="1">
      <c r="I142" s="49"/>
    </row>
    <row r="143" ht="15.75" customHeight="1">
      <c r="I143" s="49"/>
    </row>
    <row r="144" ht="15.75" customHeight="1">
      <c r="I144" s="49"/>
    </row>
    <row r="145" ht="15.75" customHeight="1">
      <c r="I145" s="49"/>
    </row>
    <row r="146" ht="15.75" customHeight="1">
      <c r="I146" s="49"/>
    </row>
    <row r="147" ht="15.75" customHeight="1">
      <c r="I147" s="49"/>
    </row>
    <row r="148" ht="15.75" customHeight="1">
      <c r="I148" s="49"/>
    </row>
    <row r="149" ht="15.75" customHeight="1">
      <c r="I149" s="49"/>
    </row>
    <row r="150" ht="15.75" customHeight="1">
      <c r="I150" s="49"/>
    </row>
    <row r="151" ht="15.75" customHeight="1">
      <c r="I151" s="49"/>
    </row>
    <row r="152" ht="15.75" customHeight="1">
      <c r="I152" s="49"/>
    </row>
    <row r="153" ht="15.75" customHeight="1">
      <c r="I153" s="49"/>
    </row>
    <row r="154" ht="15.75" customHeight="1">
      <c r="I154" s="49"/>
    </row>
    <row r="155" ht="15.75" customHeight="1">
      <c r="I155" s="49"/>
    </row>
    <row r="156" ht="15.75" customHeight="1">
      <c r="I156" s="49"/>
    </row>
    <row r="157" ht="15.75" customHeight="1">
      <c r="I157" s="49"/>
    </row>
    <row r="158" ht="15.75" customHeight="1">
      <c r="I158" s="49"/>
    </row>
    <row r="159" ht="15.75" customHeight="1">
      <c r="I159" s="49"/>
    </row>
    <row r="160" ht="15.75" customHeight="1">
      <c r="I160" s="49"/>
    </row>
    <row r="161" ht="15.75" customHeight="1">
      <c r="I161" s="49"/>
    </row>
    <row r="162" ht="15.75" customHeight="1">
      <c r="I162" s="49"/>
    </row>
    <row r="163" ht="15.75" customHeight="1">
      <c r="I163" s="49"/>
    </row>
    <row r="164" ht="15.75" customHeight="1">
      <c r="I164" s="49"/>
    </row>
    <row r="165" ht="15.75" customHeight="1">
      <c r="I165" s="49"/>
    </row>
    <row r="166" ht="15.75" customHeight="1">
      <c r="I166" s="49"/>
    </row>
    <row r="167" ht="15.75" customHeight="1">
      <c r="I167" s="49"/>
    </row>
    <row r="168" ht="15.75" customHeight="1">
      <c r="I168" s="49"/>
    </row>
    <row r="169" ht="15.75" customHeight="1">
      <c r="I169" s="49"/>
    </row>
    <row r="170" ht="15.75" customHeight="1">
      <c r="I170" s="49"/>
    </row>
    <row r="171" ht="15.75" customHeight="1">
      <c r="I171" s="49"/>
    </row>
    <row r="172" ht="15.75" customHeight="1">
      <c r="I172" s="49"/>
    </row>
    <row r="173" ht="15.75" customHeight="1">
      <c r="I173" s="49"/>
    </row>
    <row r="174" ht="15.75" customHeight="1">
      <c r="I174" s="49"/>
    </row>
    <row r="175" ht="15.75" customHeight="1">
      <c r="I175" s="49"/>
    </row>
    <row r="176" ht="15.75" customHeight="1">
      <c r="I176" s="49"/>
    </row>
    <row r="177" ht="15.75" customHeight="1">
      <c r="I177" s="49"/>
    </row>
    <row r="178" ht="15.75" customHeight="1">
      <c r="I178" s="49"/>
    </row>
    <row r="179" ht="15.75" customHeight="1">
      <c r="I179" s="49"/>
    </row>
    <row r="180" ht="15.75" customHeight="1">
      <c r="I180" s="49"/>
    </row>
    <row r="181" ht="15.75" customHeight="1">
      <c r="I181" s="49"/>
    </row>
    <row r="182" ht="15.75" customHeight="1">
      <c r="I182" s="49"/>
    </row>
    <row r="183" ht="15.75" customHeight="1">
      <c r="I183" s="49"/>
    </row>
    <row r="184" ht="15.75" customHeight="1">
      <c r="I184" s="49"/>
    </row>
    <row r="185" ht="15.75" customHeight="1">
      <c r="I185" s="49"/>
    </row>
    <row r="186" ht="15.75" customHeight="1">
      <c r="I186" s="49"/>
    </row>
    <row r="187" ht="15.75" customHeight="1">
      <c r="I187" s="49"/>
    </row>
    <row r="188" ht="15.75" customHeight="1">
      <c r="I188" s="49"/>
    </row>
    <row r="189" ht="15.75" customHeight="1">
      <c r="I189" s="49"/>
    </row>
    <row r="190" ht="15.75" customHeight="1">
      <c r="I190" s="49"/>
    </row>
    <row r="191" ht="15.75" customHeight="1">
      <c r="I191" s="49"/>
    </row>
    <row r="192" ht="15.75" customHeight="1">
      <c r="I192" s="49"/>
    </row>
    <row r="193" ht="15.75" customHeight="1">
      <c r="I193" s="49"/>
    </row>
    <row r="194" ht="15.75" customHeight="1">
      <c r="I194" s="49"/>
    </row>
    <row r="195" ht="15.75" customHeight="1">
      <c r="I195" s="49"/>
    </row>
    <row r="196" ht="15.75" customHeight="1">
      <c r="I196" s="49"/>
    </row>
    <row r="197" ht="15.75" customHeight="1">
      <c r="I197" s="49"/>
    </row>
    <row r="198" ht="15.75" customHeight="1">
      <c r="I198" s="49"/>
    </row>
    <row r="199" ht="15.75" customHeight="1">
      <c r="I199" s="49"/>
    </row>
    <row r="200" ht="15.75" customHeight="1">
      <c r="I200" s="49"/>
    </row>
    <row r="201" ht="15.75" customHeight="1">
      <c r="I201" s="49"/>
    </row>
    <row r="202" ht="15.75" customHeight="1">
      <c r="I202" s="49"/>
    </row>
    <row r="203" ht="15.75" customHeight="1">
      <c r="I203" s="49"/>
    </row>
    <row r="204" ht="15.75" customHeight="1">
      <c r="I204" s="49"/>
    </row>
    <row r="205" ht="15.75" customHeight="1">
      <c r="I205" s="49"/>
    </row>
    <row r="206" ht="15.75" customHeight="1">
      <c r="I206" s="49"/>
    </row>
    <row r="207" ht="15.75" customHeight="1">
      <c r="I207" s="49"/>
    </row>
    <row r="208" ht="15.75" customHeight="1">
      <c r="I208" s="49"/>
    </row>
    <row r="209" ht="15.75" customHeight="1">
      <c r="I209" s="49"/>
    </row>
    <row r="210" ht="15.75" customHeight="1">
      <c r="I210" s="49"/>
    </row>
    <row r="211" ht="15.75" customHeight="1">
      <c r="I211" s="49"/>
    </row>
    <row r="212" ht="15.75" customHeight="1">
      <c r="I212" s="49"/>
    </row>
    <row r="213" ht="15.75" customHeight="1">
      <c r="I213" s="49"/>
    </row>
    <row r="214" ht="15.75" customHeight="1">
      <c r="I214" s="49"/>
    </row>
    <row r="215" ht="15.75" customHeight="1">
      <c r="I215" s="49"/>
    </row>
    <row r="216" ht="15.75" customHeight="1">
      <c r="I216" s="49"/>
    </row>
    <row r="217" ht="15.75" customHeight="1">
      <c r="I217" s="49"/>
    </row>
    <row r="218" ht="15.75" customHeight="1">
      <c r="I218" s="49"/>
    </row>
    <row r="219" ht="15.75" customHeight="1">
      <c r="I219" s="49"/>
    </row>
    <row r="220" ht="15.75" customHeight="1">
      <c r="I220" s="49"/>
    </row>
    <row r="221" ht="15.75" customHeight="1">
      <c r="I221" s="49"/>
    </row>
    <row r="222" ht="15.75" customHeight="1">
      <c r="I222" s="49"/>
    </row>
    <row r="223" ht="15.75" customHeight="1">
      <c r="I223" s="49"/>
    </row>
    <row r="224" ht="15.75" customHeight="1">
      <c r="I224" s="49"/>
    </row>
    <row r="225" ht="15.75" customHeight="1">
      <c r="I225" s="49"/>
    </row>
    <row r="226" ht="15.75" customHeight="1">
      <c r="I226" s="49"/>
    </row>
    <row r="227" ht="15.75" customHeight="1">
      <c r="I227" s="49"/>
    </row>
    <row r="228" ht="15.75" customHeight="1">
      <c r="I228" s="49"/>
    </row>
    <row r="229" ht="15.75" customHeight="1">
      <c r="I229" s="49"/>
    </row>
    <row r="230" ht="15.75" customHeight="1">
      <c r="I230" s="49"/>
    </row>
    <row r="231" ht="15.75" customHeight="1">
      <c r="I231" s="49"/>
    </row>
    <row r="232" ht="15.75" customHeight="1">
      <c r="I232" s="49"/>
    </row>
    <row r="233" ht="15.75" customHeight="1">
      <c r="I233" s="49"/>
    </row>
    <row r="234" ht="15.75" customHeight="1">
      <c r="I234" s="49"/>
    </row>
    <row r="235" ht="15.75" customHeight="1">
      <c r="I235" s="49"/>
    </row>
    <row r="236" ht="15.75" customHeight="1">
      <c r="I236" s="49"/>
    </row>
    <row r="237" ht="15.75" customHeight="1">
      <c r="I237" s="49"/>
    </row>
    <row r="238" ht="15.75" customHeight="1">
      <c r="I238" s="49"/>
    </row>
    <row r="239" ht="15.75" customHeight="1">
      <c r="I239" s="49"/>
    </row>
    <row r="240" ht="15.75" customHeight="1">
      <c r="I240" s="49"/>
    </row>
    <row r="241" ht="15.75" customHeight="1">
      <c r="I241" s="49"/>
    </row>
    <row r="242" ht="15.75" customHeight="1">
      <c r="I242" s="49"/>
    </row>
    <row r="243" ht="15.75" customHeight="1">
      <c r="I243" s="49"/>
    </row>
    <row r="244" ht="15.75" customHeight="1">
      <c r="I244" s="49"/>
    </row>
    <row r="245" ht="15.75" customHeight="1">
      <c r="I245" s="49"/>
    </row>
    <row r="246" ht="15.75" customHeight="1">
      <c r="I246" s="49"/>
    </row>
    <row r="247" ht="15.75" customHeight="1">
      <c r="I247" s="49"/>
    </row>
    <row r="248" ht="15.75" customHeight="1">
      <c r="I248" s="49"/>
    </row>
    <row r="249" ht="15.75" customHeight="1">
      <c r="I249" s="49"/>
    </row>
    <row r="250" ht="15.75" customHeight="1">
      <c r="I250" s="49"/>
    </row>
    <row r="251" ht="15.75" customHeight="1">
      <c r="I251" s="49"/>
    </row>
    <row r="252" ht="15.75" customHeight="1">
      <c r="I252" s="49"/>
    </row>
    <row r="253" ht="15.75" customHeight="1">
      <c r="I253" s="49"/>
    </row>
    <row r="254" ht="15.75" customHeight="1">
      <c r="I254" s="49"/>
    </row>
    <row r="255" ht="15.75" customHeight="1">
      <c r="I255" s="49"/>
    </row>
    <row r="256" ht="15.75" customHeight="1">
      <c r="I256" s="49"/>
    </row>
    <row r="257" ht="15.75" customHeight="1">
      <c r="I257" s="49"/>
    </row>
    <row r="258" ht="15.75" customHeight="1">
      <c r="I258" s="49"/>
    </row>
    <row r="259" ht="15.75" customHeight="1">
      <c r="I259" s="49"/>
    </row>
    <row r="260" ht="15.75" customHeight="1">
      <c r="I260" s="49"/>
    </row>
    <row r="261" ht="15.75" customHeight="1">
      <c r="I261" s="49"/>
    </row>
    <row r="262" ht="15.75" customHeight="1">
      <c r="I262" s="49"/>
    </row>
    <row r="263" ht="15.75" customHeight="1">
      <c r="I263" s="49"/>
    </row>
    <row r="264" ht="15.75" customHeight="1">
      <c r="I264" s="49"/>
    </row>
    <row r="265" ht="15.75" customHeight="1">
      <c r="I265" s="49"/>
    </row>
    <row r="266" ht="15.75" customHeight="1">
      <c r="I266" s="49"/>
    </row>
    <row r="267" ht="15.75" customHeight="1">
      <c r="I267" s="49"/>
    </row>
    <row r="268" ht="15.75" customHeight="1">
      <c r="I268" s="49"/>
    </row>
    <row r="269" ht="15.75" customHeight="1">
      <c r="I269" s="49"/>
    </row>
    <row r="270" ht="15.75" customHeight="1">
      <c r="I270" s="49"/>
    </row>
    <row r="271" ht="15.75" customHeight="1">
      <c r="I271" s="49"/>
    </row>
    <row r="272" ht="15.75" customHeight="1">
      <c r="I272" s="49"/>
    </row>
    <row r="273" ht="15.75" customHeight="1">
      <c r="I273" s="49"/>
    </row>
    <row r="274" ht="15.75" customHeight="1">
      <c r="I274" s="49"/>
    </row>
    <row r="275" ht="15.75" customHeight="1">
      <c r="I275" s="49"/>
    </row>
    <row r="276" ht="15.75" customHeight="1">
      <c r="I276" s="49"/>
    </row>
    <row r="277" ht="15.75" customHeight="1">
      <c r="I277" s="49"/>
    </row>
    <row r="278" ht="15.75" customHeight="1">
      <c r="I278" s="49"/>
    </row>
    <row r="279" ht="15.75" customHeight="1">
      <c r="I279" s="49"/>
    </row>
    <row r="280" ht="15.75" customHeight="1">
      <c r="I280" s="49"/>
    </row>
    <row r="281" ht="15.75" customHeight="1">
      <c r="I281" s="49"/>
    </row>
    <row r="282" ht="15.75" customHeight="1">
      <c r="I282" s="49"/>
    </row>
    <row r="283" ht="15.75" customHeight="1">
      <c r="I283" s="49"/>
    </row>
    <row r="284" ht="15.75" customHeight="1">
      <c r="I284" s="49"/>
    </row>
    <row r="285" ht="15.75" customHeight="1">
      <c r="I285" s="49"/>
    </row>
    <row r="286" ht="15.75" customHeight="1">
      <c r="I286" s="49"/>
    </row>
    <row r="287" ht="15.75" customHeight="1">
      <c r="I287" s="49"/>
    </row>
    <row r="288" ht="15.75" customHeight="1">
      <c r="I288" s="49"/>
    </row>
    <row r="289" ht="15.75" customHeight="1">
      <c r="I289" s="49"/>
    </row>
    <row r="290" ht="15.75" customHeight="1">
      <c r="I290" s="49"/>
    </row>
    <row r="291" ht="15.75" customHeight="1">
      <c r="I291" s="49"/>
    </row>
    <row r="292" ht="15.75" customHeight="1">
      <c r="I292" s="49"/>
    </row>
    <row r="293" ht="15.75" customHeight="1">
      <c r="I293" s="49"/>
    </row>
    <row r="294" ht="15.75" customHeight="1">
      <c r="I294" s="49"/>
    </row>
    <row r="295" ht="15.75" customHeight="1">
      <c r="I295" s="49"/>
    </row>
    <row r="296" ht="15.75" customHeight="1">
      <c r="I296" s="49"/>
    </row>
    <row r="297" ht="15.75" customHeight="1">
      <c r="I297" s="49"/>
    </row>
    <row r="298" ht="15.75" customHeight="1">
      <c r="I298" s="49"/>
    </row>
    <row r="299" ht="15.75" customHeight="1">
      <c r="I299" s="49"/>
    </row>
    <row r="300" ht="15.75" customHeight="1">
      <c r="I300" s="49"/>
    </row>
    <row r="301" ht="15.75" customHeight="1">
      <c r="I301" s="49"/>
    </row>
    <row r="302" ht="15.75" customHeight="1">
      <c r="I302" s="49"/>
    </row>
    <row r="303" ht="15.75" customHeight="1">
      <c r="I303" s="49"/>
    </row>
    <row r="304" ht="15.75" customHeight="1">
      <c r="I304" s="49"/>
    </row>
    <row r="305" ht="15.75" customHeight="1">
      <c r="I305" s="49"/>
    </row>
    <row r="306" ht="15.75" customHeight="1">
      <c r="I306" s="49"/>
    </row>
    <row r="307" ht="15.75" customHeight="1">
      <c r="I307" s="49"/>
    </row>
    <row r="308" ht="15.75" customHeight="1">
      <c r="I308" s="49"/>
    </row>
    <row r="309" ht="15.75" customHeight="1">
      <c r="I309" s="49"/>
    </row>
    <row r="310" ht="15.75" customHeight="1">
      <c r="I310" s="49"/>
    </row>
    <row r="311" ht="15.75" customHeight="1">
      <c r="I311" s="49"/>
    </row>
    <row r="312" ht="15.75" customHeight="1">
      <c r="I312" s="49"/>
    </row>
    <row r="313" ht="15.75" customHeight="1">
      <c r="I313" s="49"/>
    </row>
    <row r="314" ht="15.75" customHeight="1">
      <c r="I314" s="49"/>
    </row>
    <row r="315" ht="15.75" customHeight="1">
      <c r="I315" s="49"/>
    </row>
    <row r="316" ht="15.75" customHeight="1">
      <c r="I316" s="49"/>
    </row>
    <row r="317" ht="15.75" customHeight="1">
      <c r="I317" s="49"/>
    </row>
    <row r="318" ht="15.75" customHeight="1">
      <c r="I318" s="49"/>
    </row>
    <row r="319" ht="15.75" customHeight="1">
      <c r="I319" s="49"/>
    </row>
    <row r="320" ht="15.75" customHeight="1">
      <c r="I320" s="49"/>
    </row>
    <row r="321" ht="15.75" customHeight="1">
      <c r="I321" s="49"/>
    </row>
    <row r="322" ht="15.75" customHeight="1">
      <c r="I322" s="49"/>
    </row>
    <row r="323" ht="15.75" customHeight="1">
      <c r="I323" s="49"/>
    </row>
    <row r="324" ht="15.75" customHeight="1">
      <c r="I324" s="49"/>
    </row>
    <row r="325" ht="15.75" customHeight="1">
      <c r="I325" s="49"/>
    </row>
    <row r="326" ht="15.75" customHeight="1">
      <c r="I326" s="49"/>
    </row>
    <row r="327" ht="15.75" customHeight="1">
      <c r="I327" s="49"/>
    </row>
    <row r="328" ht="15.75" customHeight="1">
      <c r="I328" s="49"/>
    </row>
    <row r="329" ht="15.75" customHeight="1">
      <c r="I329" s="49"/>
    </row>
    <row r="330" ht="15.75" customHeight="1">
      <c r="I330" s="49"/>
    </row>
    <row r="331" ht="15.75" customHeight="1">
      <c r="I331" s="49"/>
    </row>
    <row r="332" ht="15.75" customHeight="1">
      <c r="I332" s="49"/>
    </row>
    <row r="333" ht="15.75" customHeight="1">
      <c r="I333" s="49"/>
    </row>
    <row r="334" ht="15.75" customHeight="1">
      <c r="I334" s="49"/>
    </row>
    <row r="335" ht="15.75" customHeight="1">
      <c r="I335" s="49"/>
    </row>
    <row r="336" ht="15.75" customHeight="1">
      <c r="I336" s="49"/>
    </row>
    <row r="337" ht="15.75" customHeight="1">
      <c r="I337" s="49"/>
    </row>
    <row r="338" ht="15.75" customHeight="1">
      <c r="I338" s="49"/>
    </row>
    <row r="339" ht="15.75" customHeight="1">
      <c r="I339" s="49"/>
    </row>
    <row r="340" ht="15.75" customHeight="1">
      <c r="I340" s="49"/>
    </row>
    <row r="341" ht="15.75" customHeight="1">
      <c r="I341" s="49"/>
    </row>
    <row r="342" ht="15.75" customHeight="1">
      <c r="I342" s="49"/>
    </row>
    <row r="343" ht="15.75" customHeight="1">
      <c r="I343" s="49"/>
    </row>
    <row r="344" ht="15.75" customHeight="1">
      <c r="I344" s="49"/>
    </row>
    <row r="345" ht="15.75" customHeight="1">
      <c r="I345" s="49"/>
    </row>
    <row r="346" ht="15.75" customHeight="1">
      <c r="I346" s="49"/>
    </row>
    <row r="347" ht="15.75" customHeight="1">
      <c r="I347" s="49"/>
    </row>
    <row r="348" ht="15.75" customHeight="1">
      <c r="I348" s="49"/>
    </row>
    <row r="349" ht="15.75" customHeight="1">
      <c r="I349" s="49"/>
    </row>
    <row r="350" ht="15.75" customHeight="1">
      <c r="I350" s="49"/>
    </row>
    <row r="351" ht="15.75" customHeight="1">
      <c r="I351" s="49"/>
    </row>
    <row r="352" ht="15.75" customHeight="1">
      <c r="I352" s="49"/>
    </row>
    <row r="353" ht="15.75" customHeight="1">
      <c r="I353" s="49"/>
    </row>
    <row r="354" ht="15.75" customHeight="1">
      <c r="I354" s="49"/>
    </row>
    <row r="355" ht="15.75" customHeight="1">
      <c r="I355" s="49"/>
    </row>
    <row r="356" ht="15.75" customHeight="1">
      <c r="I356" s="49"/>
    </row>
    <row r="357" ht="15.75" customHeight="1">
      <c r="I357" s="49"/>
    </row>
    <row r="358" ht="15.75" customHeight="1">
      <c r="I358" s="49"/>
    </row>
    <row r="359" ht="15.75" customHeight="1">
      <c r="I359" s="49"/>
    </row>
    <row r="360" ht="15.75" customHeight="1">
      <c r="I360" s="49"/>
    </row>
    <row r="361" ht="15.75" customHeight="1">
      <c r="I361" s="49"/>
    </row>
    <row r="362" ht="15.75" customHeight="1">
      <c r="I362" s="49"/>
    </row>
    <row r="363" ht="15.75" customHeight="1">
      <c r="I363" s="49"/>
    </row>
    <row r="364" ht="15.75" customHeight="1">
      <c r="I364" s="49"/>
    </row>
    <row r="365" ht="15.75" customHeight="1">
      <c r="I365" s="49"/>
    </row>
    <row r="366" ht="15.75" customHeight="1">
      <c r="I366" s="49"/>
    </row>
    <row r="367" ht="15.75" customHeight="1">
      <c r="I367" s="49"/>
    </row>
    <row r="368" ht="15.75" customHeight="1">
      <c r="I368" s="49"/>
    </row>
    <row r="369" ht="15.75" customHeight="1">
      <c r="I369" s="49"/>
    </row>
    <row r="370" ht="15.75" customHeight="1">
      <c r="I370" s="49"/>
    </row>
    <row r="371" ht="15.75" customHeight="1">
      <c r="I371" s="49"/>
    </row>
    <row r="372" ht="15.75" customHeight="1">
      <c r="I372" s="49"/>
    </row>
    <row r="373" ht="15.75" customHeight="1">
      <c r="I373" s="49"/>
    </row>
    <row r="374" ht="15.75" customHeight="1">
      <c r="I374" s="49"/>
    </row>
    <row r="375" ht="15.75" customHeight="1">
      <c r="I375" s="49"/>
    </row>
    <row r="376" ht="15.75" customHeight="1">
      <c r="I376" s="49"/>
    </row>
    <row r="377" ht="15.75" customHeight="1">
      <c r="I377" s="49"/>
    </row>
    <row r="378" ht="15.75" customHeight="1">
      <c r="I378" s="49"/>
    </row>
    <row r="379" ht="15.75" customHeight="1">
      <c r="I379" s="49"/>
    </row>
    <row r="380" ht="15.75" customHeight="1">
      <c r="I380" s="49"/>
    </row>
    <row r="381" ht="15.75" customHeight="1">
      <c r="I381" s="49"/>
    </row>
    <row r="382" ht="15.75" customHeight="1">
      <c r="I382" s="49"/>
    </row>
    <row r="383" ht="15.75" customHeight="1">
      <c r="I383" s="49"/>
    </row>
    <row r="384" ht="15.75" customHeight="1">
      <c r="I384" s="49"/>
    </row>
    <row r="385" ht="15.75" customHeight="1">
      <c r="I385" s="49"/>
    </row>
    <row r="386" ht="15.75" customHeight="1">
      <c r="I386" s="49"/>
    </row>
    <row r="387" ht="15.75" customHeight="1">
      <c r="I387" s="49"/>
    </row>
    <row r="388" ht="15.75" customHeight="1">
      <c r="I388" s="49"/>
    </row>
    <row r="389" ht="15.75" customHeight="1">
      <c r="I389" s="49"/>
    </row>
    <row r="390" ht="15.75" customHeight="1">
      <c r="I390" s="49"/>
    </row>
    <row r="391" ht="15.75" customHeight="1">
      <c r="I391" s="49"/>
    </row>
    <row r="392" ht="15.75" customHeight="1">
      <c r="I392" s="49"/>
    </row>
    <row r="393" ht="15.75" customHeight="1">
      <c r="I393" s="49"/>
    </row>
    <row r="394" ht="15.75" customHeight="1">
      <c r="I394" s="49"/>
    </row>
    <row r="395" ht="15.75" customHeight="1">
      <c r="I395" s="49"/>
    </row>
    <row r="396" ht="15.75" customHeight="1">
      <c r="I396" s="49"/>
    </row>
    <row r="397" ht="15.75" customHeight="1">
      <c r="I397" s="49"/>
    </row>
    <row r="398" ht="15.75" customHeight="1">
      <c r="I398" s="49"/>
    </row>
    <row r="399" ht="15.75" customHeight="1">
      <c r="I399" s="49"/>
    </row>
    <row r="400" ht="15.75" customHeight="1">
      <c r="I400" s="49"/>
    </row>
    <row r="401" ht="15.75" customHeight="1">
      <c r="I401" s="49"/>
    </row>
    <row r="402" ht="15.75" customHeight="1">
      <c r="I402" s="49"/>
    </row>
    <row r="403" ht="15.75" customHeight="1">
      <c r="I403" s="49"/>
    </row>
    <row r="404" ht="15.75" customHeight="1">
      <c r="I404" s="49"/>
    </row>
    <row r="405" ht="15.75" customHeight="1">
      <c r="I405" s="49"/>
    </row>
    <row r="406" ht="15.75" customHeight="1">
      <c r="I406" s="49"/>
    </row>
    <row r="407" ht="15.75" customHeight="1">
      <c r="I407" s="49"/>
    </row>
    <row r="408" ht="15.75" customHeight="1">
      <c r="I408" s="49"/>
    </row>
    <row r="409" ht="15.75" customHeight="1">
      <c r="I409" s="49"/>
    </row>
    <row r="410" ht="15.75" customHeight="1">
      <c r="I410" s="49"/>
    </row>
    <row r="411" ht="15.75" customHeight="1">
      <c r="I411" s="49"/>
    </row>
    <row r="412" ht="15.75" customHeight="1">
      <c r="I412" s="49"/>
    </row>
    <row r="413" ht="15.75" customHeight="1">
      <c r="I413" s="49"/>
    </row>
    <row r="414" ht="15.75" customHeight="1">
      <c r="I414" s="49"/>
    </row>
    <row r="415" ht="15.75" customHeight="1">
      <c r="I415" s="49"/>
    </row>
    <row r="416" ht="15.75" customHeight="1">
      <c r="I416" s="49"/>
    </row>
    <row r="417" ht="15.75" customHeight="1">
      <c r="I417" s="49"/>
    </row>
    <row r="418" ht="15.75" customHeight="1">
      <c r="I418" s="49"/>
    </row>
    <row r="419" ht="15.75" customHeight="1">
      <c r="I419" s="49"/>
    </row>
    <row r="420" ht="15.75" customHeight="1">
      <c r="I420" s="49"/>
    </row>
    <row r="421" ht="15.75" customHeight="1">
      <c r="I421" s="49"/>
    </row>
    <row r="422" ht="15.75" customHeight="1">
      <c r="I422" s="49"/>
    </row>
    <row r="423" ht="15.75" customHeight="1">
      <c r="I423" s="49"/>
    </row>
    <row r="424" ht="15.75" customHeight="1">
      <c r="I424" s="49"/>
    </row>
    <row r="425" ht="15.75" customHeight="1">
      <c r="I425" s="49"/>
    </row>
    <row r="426" ht="15.75" customHeight="1">
      <c r="I426" s="49"/>
    </row>
    <row r="427" ht="15.75" customHeight="1">
      <c r="I427" s="49"/>
    </row>
    <row r="428" ht="15.75" customHeight="1">
      <c r="I428" s="49"/>
    </row>
    <row r="429" ht="15.75" customHeight="1">
      <c r="I429" s="49"/>
    </row>
    <row r="430" ht="15.75" customHeight="1">
      <c r="I430" s="49"/>
    </row>
    <row r="431" ht="15.75" customHeight="1">
      <c r="I431" s="49"/>
    </row>
    <row r="432" ht="15.75" customHeight="1">
      <c r="I432" s="49"/>
    </row>
    <row r="433" ht="15.75" customHeight="1">
      <c r="I433" s="49"/>
    </row>
    <row r="434" ht="15.75" customHeight="1">
      <c r="I434" s="49"/>
    </row>
    <row r="435" ht="15.75" customHeight="1">
      <c r="I435" s="49"/>
    </row>
    <row r="436" ht="15.75" customHeight="1">
      <c r="I436" s="49"/>
    </row>
    <row r="437" ht="15.75" customHeight="1">
      <c r="I437" s="49"/>
    </row>
    <row r="438" ht="15.75" customHeight="1">
      <c r="I438" s="49"/>
    </row>
    <row r="439" ht="15.75" customHeight="1">
      <c r="I439" s="49"/>
    </row>
    <row r="440" ht="15.75" customHeight="1">
      <c r="I440" s="49"/>
    </row>
    <row r="441" ht="15.75" customHeight="1">
      <c r="I441" s="49"/>
    </row>
    <row r="442" ht="15.75" customHeight="1">
      <c r="I442" s="49"/>
    </row>
    <row r="443" ht="15.75" customHeight="1">
      <c r="I443" s="49"/>
    </row>
    <row r="444" ht="15.75" customHeight="1">
      <c r="I444" s="49"/>
    </row>
    <row r="445" ht="15.75" customHeight="1">
      <c r="I445" s="49"/>
    </row>
    <row r="446" ht="15.75" customHeight="1">
      <c r="I446" s="49"/>
    </row>
    <row r="447" ht="15.75" customHeight="1">
      <c r="I447" s="49"/>
    </row>
    <row r="448" ht="15.75" customHeight="1">
      <c r="I448" s="49"/>
    </row>
    <row r="449" ht="15.75" customHeight="1">
      <c r="I449" s="49"/>
    </row>
    <row r="450" ht="15.75" customHeight="1">
      <c r="I450" s="49"/>
    </row>
    <row r="451" ht="15.75" customHeight="1">
      <c r="I451" s="49"/>
    </row>
    <row r="452" ht="15.75" customHeight="1">
      <c r="I452" s="49"/>
    </row>
    <row r="453" ht="15.75" customHeight="1">
      <c r="I453" s="49"/>
    </row>
    <row r="454" ht="15.75" customHeight="1">
      <c r="I454" s="49"/>
    </row>
    <row r="455" ht="15.75" customHeight="1">
      <c r="I455" s="49"/>
    </row>
    <row r="456" ht="15.75" customHeight="1">
      <c r="I456" s="49"/>
    </row>
    <row r="457" ht="15.75" customHeight="1">
      <c r="I457" s="49"/>
    </row>
    <row r="458" ht="15.75" customHeight="1">
      <c r="I458" s="49"/>
    </row>
    <row r="459" ht="15.75" customHeight="1">
      <c r="I459" s="49"/>
    </row>
    <row r="460" ht="15.75" customHeight="1">
      <c r="I460" s="49"/>
    </row>
    <row r="461" ht="15.75" customHeight="1">
      <c r="I461" s="49"/>
    </row>
    <row r="462" ht="15.75" customHeight="1">
      <c r="I462" s="49"/>
    </row>
    <row r="463" ht="15.75" customHeight="1">
      <c r="I463" s="49"/>
    </row>
    <row r="464" ht="15.75" customHeight="1">
      <c r="I464" s="49"/>
    </row>
    <row r="465" ht="15.75" customHeight="1">
      <c r="I465" s="49"/>
    </row>
    <row r="466" ht="15.75" customHeight="1">
      <c r="I466" s="49"/>
    </row>
    <row r="467" ht="15.75" customHeight="1">
      <c r="I467" s="49"/>
    </row>
    <row r="468" ht="15.75" customHeight="1">
      <c r="I468" s="49"/>
    </row>
    <row r="469" ht="15.75" customHeight="1">
      <c r="I469" s="49"/>
    </row>
    <row r="470" ht="15.75" customHeight="1">
      <c r="I470" s="49"/>
    </row>
    <row r="471" ht="15.75" customHeight="1">
      <c r="I471" s="49"/>
    </row>
    <row r="472" ht="15.75" customHeight="1">
      <c r="I472" s="49"/>
    </row>
    <row r="473" ht="15.75" customHeight="1">
      <c r="I473" s="49"/>
    </row>
    <row r="474" ht="15.75" customHeight="1">
      <c r="I474" s="49"/>
    </row>
    <row r="475" ht="15.75" customHeight="1">
      <c r="I475" s="49"/>
    </row>
    <row r="476" ht="15.75" customHeight="1">
      <c r="I476" s="49"/>
    </row>
    <row r="477" ht="15.75" customHeight="1">
      <c r="I477" s="49"/>
    </row>
    <row r="478" ht="15.75" customHeight="1">
      <c r="I478" s="49"/>
    </row>
    <row r="479" ht="15.75" customHeight="1">
      <c r="I479" s="49"/>
    </row>
    <row r="480" ht="15.75" customHeight="1">
      <c r="I480" s="49"/>
    </row>
    <row r="481" ht="15.75" customHeight="1">
      <c r="I481" s="49"/>
    </row>
    <row r="482" ht="15.75" customHeight="1">
      <c r="I482" s="49"/>
    </row>
    <row r="483" ht="15.75" customHeight="1">
      <c r="I483" s="49"/>
    </row>
    <row r="484" ht="15.75" customHeight="1">
      <c r="I484" s="49"/>
    </row>
    <row r="485" ht="15.75" customHeight="1">
      <c r="I485" s="49"/>
    </row>
    <row r="486" ht="15.75" customHeight="1">
      <c r="I486" s="49"/>
    </row>
    <row r="487" ht="15.75" customHeight="1">
      <c r="I487" s="49"/>
    </row>
    <row r="488" ht="15.75" customHeight="1">
      <c r="I488" s="49"/>
    </row>
    <row r="489" ht="15.75" customHeight="1">
      <c r="I489" s="49"/>
    </row>
    <row r="490" ht="15.75" customHeight="1">
      <c r="I490" s="49"/>
    </row>
    <row r="491" ht="15.75" customHeight="1">
      <c r="I491" s="49"/>
    </row>
    <row r="492" ht="15.75" customHeight="1">
      <c r="I492" s="49"/>
    </row>
    <row r="493" ht="15.75" customHeight="1">
      <c r="I493" s="49"/>
    </row>
    <row r="494" ht="15.75" customHeight="1">
      <c r="I494" s="49"/>
    </row>
    <row r="495" ht="15.75" customHeight="1">
      <c r="I495" s="49"/>
    </row>
    <row r="496" ht="15.75" customHeight="1">
      <c r="I496" s="49"/>
    </row>
    <row r="497" ht="15.75" customHeight="1">
      <c r="I497" s="49"/>
    </row>
    <row r="498" ht="15.75" customHeight="1">
      <c r="I498" s="49"/>
    </row>
    <row r="499" ht="15.75" customHeight="1">
      <c r="I499" s="49"/>
    </row>
    <row r="500" ht="15.75" customHeight="1">
      <c r="I500" s="49"/>
    </row>
    <row r="501" ht="15.75" customHeight="1">
      <c r="I501" s="49"/>
    </row>
    <row r="502" ht="15.75" customHeight="1">
      <c r="I502" s="49"/>
    </row>
    <row r="503" ht="15.75" customHeight="1">
      <c r="I503" s="49"/>
    </row>
    <row r="504" ht="15.75" customHeight="1">
      <c r="I504" s="49"/>
    </row>
    <row r="505" ht="15.75" customHeight="1">
      <c r="I505" s="49"/>
    </row>
    <row r="506" ht="15.75" customHeight="1">
      <c r="I506" s="49"/>
    </row>
    <row r="507" ht="15.75" customHeight="1">
      <c r="I507" s="49"/>
    </row>
    <row r="508" ht="15.75" customHeight="1">
      <c r="I508" s="49"/>
    </row>
    <row r="509" ht="15.75" customHeight="1">
      <c r="I509" s="49"/>
    </row>
    <row r="510" ht="15.75" customHeight="1">
      <c r="I510" s="49"/>
    </row>
    <row r="511" ht="15.75" customHeight="1">
      <c r="I511" s="49"/>
    </row>
    <row r="512" ht="15.75" customHeight="1">
      <c r="I512" s="49"/>
    </row>
    <row r="513" ht="15.75" customHeight="1">
      <c r="I513" s="49"/>
    </row>
    <row r="514" ht="15.75" customHeight="1">
      <c r="I514" s="49"/>
    </row>
    <row r="515" ht="15.75" customHeight="1">
      <c r="I515" s="49"/>
    </row>
    <row r="516" ht="15.75" customHeight="1">
      <c r="I516" s="49"/>
    </row>
    <row r="517" ht="15.75" customHeight="1">
      <c r="I517" s="49"/>
    </row>
    <row r="518" ht="15.75" customHeight="1">
      <c r="I518" s="49"/>
    </row>
    <row r="519" ht="15.75" customHeight="1">
      <c r="I519" s="49"/>
    </row>
    <row r="520" ht="15.75" customHeight="1">
      <c r="I520" s="49"/>
    </row>
    <row r="521" ht="15.75" customHeight="1">
      <c r="I521" s="49"/>
    </row>
    <row r="522" ht="15.75" customHeight="1">
      <c r="I522" s="49"/>
    </row>
    <row r="523" ht="15.75" customHeight="1">
      <c r="I523" s="49"/>
    </row>
    <row r="524" ht="15.75" customHeight="1">
      <c r="I524" s="49"/>
    </row>
    <row r="525" ht="15.75" customHeight="1">
      <c r="I525" s="49"/>
    </row>
    <row r="526" ht="15.75" customHeight="1">
      <c r="I526" s="49"/>
    </row>
    <row r="527" ht="15.75" customHeight="1">
      <c r="I527" s="49"/>
    </row>
    <row r="528" ht="15.75" customHeight="1">
      <c r="I528" s="49"/>
    </row>
    <row r="529" ht="15.75" customHeight="1">
      <c r="I529" s="49"/>
    </row>
    <row r="530" ht="15.75" customHeight="1">
      <c r="I530" s="49"/>
    </row>
    <row r="531" ht="15.75" customHeight="1">
      <c r="I531" s="49"/>
    </row>
    <row r="532" ht="15.75" customHeight="1">
      <c r="I532" s="49"/>
    </row>
    <row r="533" ht="15.75" customHeight="1">
      <c r="I533" s="49"/>
    </row>
    <row r="534" ht="15.75" customHeight="1">
      <c r="I534" s="49"/>
    </row>
    <row r="535" ht="15.75" customHeight="1">
      <c r="I535" s="49"/>
    </row>
    <row r="536" ht="15.75" customHeight="1">
      <c r="I536" s="49"/>
    </row>
    <row r="537" ht="15.75" customHeight="1">
      <c r="I537" s="49"/>
    </row>
    <row r="538" ht="15.75" customHeight="1">
      <c r="I538" s="49"/>
    </row>
    <row r="539" ht="15.75" customHeight="1">
      <c r="I539" s="49"/>
    </row>
    <row r="540" ht="15.75" customHeight="1">
      <c r="I540" s="49"/>
    </row>
    <row r="541" ht="15.75" customHeight="1">
      <c r="I541" s="49"/>
    </row>
    <row r="542" ht="15.75" customHeight="1">
      <c r="I542" s="49"/>
    </row>
    <row r="543" ht="15.75" customHeight="1">
      <c r="I543" s="49"/>
    </row>
    <row r="544" ht="15.75" customHeight="1">
      <c r="I544" s="49"/>
    </row>
    <row r="545" ht="15.75" customHeight="1">
      <c r="I545" s="49"/>
    </row>
    <row r="546" ht="15.75" customHeight="1">
      <c r="I546" s="49"/>
    </row>
    <row r="547" ht="15.75" customHeight="1">
      <c r="I547" s="49"/>
    </row>
    <row r="548" ht="15.75" customHeight="1">
      <c r="I548" s="49"/>
    </row>
    <row r="549" ht="15.75" customHeight="1">
      <c r="I549" s="49"/>
    </row>
    <row r="550" ht="15.75" customHeight="1">
      <c r="I550" s="49"/>
    </row>
    <row r="551" ht="15.75" customHeight="1">
      <c r="I551" s="49"/>
    </row>
    <row r="552" ht="15.75" customHeight="1">
      <c r="I552" s="49"/>
    </row>
    <row r="553" ht="15.75" customHeight="1">
      <c r="I553" s="49"/>
    </row>
    <row r="554" ht="15.75" customHeight="1">
      <c r="I554" s="49"/>
    </row>
    <row r="555" ht="15.75" customHeight="1">
      <c r="I555" s="49"/>
    </row>
    <row r="556" ht="15.75" customHeight="1">
      <c r="I556" s="49"/>
    </row>
    <row r="557" ht="15.75" customHeight="1">
      <c r="I557" s="49"/>
    </row>
    <row r="558" ht="15.75" customHeight="1">
      <c r="I558" s="49"/>
    </row>
    <row r="559" ht="15.75" customHeight="1">
      <c r="I559" s="49"/>
    </row>
    <row r="560" ht="15.75" customHeight="1">
      <c r="I560" s="49"/>
    </row>
    <row r="561" ht="15.75" customHeight="1">
      <c r="I561" s="49"/>
    </row>
    <row r="562" ht="15.75" customHeight="1">
      <c r="I562" s="49"/>
    </row>
    <row r="563" ht="15.75" customHeight="1">
      <c r="I563" s="49"/>
    </row>
    <row r="564" ht="15.75" customHeight="1">
      <c r="I564" s="49"/>
    </row>
    <row r="565" ht="15.75" customHeight="1">
      <c r="I565" s="49"/>
    </row>
    <row r="566" ht="15.75" customHeight="1">
      <c r="I566" s="49"/>
    </row>
    <row r="567" ht="15.75" customHeight="1">
      <c r="I567" s="49"/>
    </row>
    <row r="568" ht="15.75" customHeight="1">
      <c r="I568" s="49"/>
    </row>
    <row r="569" ht="15.75" customHeight="1">
      <c r="I569" s="49"/>
    </row>
    <row r="570" ht="15.75" customHeight="1">
      <c r="I570" s="49"/>
    </row>
    <row r="571" ht="15.75" customHeight="1">
      <c r="I571" s="49"/>
    </row>
    <row r="572" ht="15.75" customHeight="1">
      <c r="I572" s="49"/>
    </row>
    <row r="573" ht="15.75" customHeight="1">
      <c r="I573" s="49"/>
    </row>
    <row r="574" ht="15.75" customHeight="1">
      <c r="I574" s="49"/>
    </row>
    <row r="575" ht="15.75" customHeight="1">
      <c r="I575" s="49"/>
    </row>
    <row r="576" ht="15.75" customHeight="1">
      <c r="I576" s="49"/>
    </row>
    <row r="577" ht="15.75" customHeight="1">
      <c r="I577" s="49"/>
    </row>
    <row r="578" ht="15.75" customHeight="1">
      <c r="I578" s="49"/>
    </row>
    <row r="579" ht="15.75" customHeight="1">
      <c r="I579" s="49"/>
    </row>
    <row r="580" ht="15.75" customHeight="1">
      <c r="I580" s="49"/>
    </row>
    <row r="581" ht="15.75" customHeight="1">
      <c r="I581" s="49"/>
    </row>
    <row r="582" ht="15.75" customHeight="1">
      <c r="I582" s="49"/>
    </row>
    <row r="583" ht="15.75" customHeight="1">
      <c r="I583" s="49"/>
    </row>
    <row r="584" ht="15.75" customHeight="1">
      <c r="I584" s="49"/>
    </row>
    <row r="585" ht="15.75" customHeight="1">
      <c r="I585" s="49"/>
    </row>
    <row r="586" ht="15.75" customHeight="1">
      <c r="I586" s="49"/>
    </row>
    <row r="587" ht="15.75" customHeight="1">
      <c r="I587" s="49"/>
    </row>
    <row r="588" ht="15.75" customHeight="1">
      <c r="I588" s="49"/>
    </row>
    <row r="589" ht="15.75" customHeight="1">
      <c r="I589" s="49"/>
    </row>
    <row r="590" ht="15.75" customHeight="1">
      <c r="I590" s="49"/>
    </row>
    <row r="591" ht="15.75" customHeight="1">
      <c r="I591" s="49"/>
    </row>
    <row r="592" ht="15.75" customHeight="1">
      <c r="I592" s="49"/>
    </row>
    <row r="593" ht="15.75" customHeight="1">
      <c r="I593" s="49"/>
    </row>
    <row r="594" ht="15.75" customHeight="1">
      <c r="I594" s="49"/>
    </row>
    <row r="595" ht="15.75" customHeight="1">
      <c r="I595" s="49"/>
    </row>
    <row r="596" ht="15.75" customHeight="1">
      <c r="I596" s="49"/>
    </row>
    <row r="597" ht="15.75" customHeight="1">
      <c r="I597" s="49"/>
    </row>
    <row r="598" ht="15.75" customHeight="1">
      <c r="I598" s="49"/>
    </row>
    <row r="599" ht="15.75" customHeight="1">
      <c r="I599" s="49"/>
    </row>
    <row r="600" ht="15.75" customHeight="1">
      <c r="I600" s="49"/>
    </row>
    <row r="601" ht="15.75" customHeight="1">
      <c r="I601" s="49"/>
    </row>
    <row r="602" ht="15.75" customHeight="1">
      <c r="I602" s="49"/>
    </row>
    <row r="603" ht="15.75" customHeight="1">
      <c r="I603" s="49"/>
    </row>
    <row r="604" ht="15.75" customHeight="1">
      <c r="I604" s="49"/>
    </row>
    <row r="605" ht="15.75" customHeight="1">
      <c r="I605" s="49"/>
    </row>
    <row r="606" ht="15.75" customHeight="1">
      <c r="I606" s="49"/>
    </row>
    <row r="607" ht="15.75" customHeight="1">
      <c r="I607" s="49"/>
    </row>
    <row r="608" ht="15.75" customHeight="1">
      <c r="I608" s="49"/>
    </row>
    <row r="609" ht="15.75" customHeight="1">
      <c r="I609" s="49"/>
    </row>
    <row r="610" ht="15.75" customHeight="1">
      <c r="I610" s="49"/>
    </row>
    <row r="611" ht="15.75" customHeight="1">
      <c r="I611" s="49"/>
    </row>
    <row r="612" ht="15.75" customHeight="1">
      <c r="I612" s="49"/>
    </row>
    <row r="613" ht="15.75" customHeight="1">
      <c r="I613" s="49"/>
    </row>
    <row r="614" ht="15.75" customHeight="1">
      <c r="I614" s="49"/>
    </row>
    <row r="615" ht="15.75" customHeight="1">
      <c r="I615" s="49"/>
    </row>
    <row r="616" ht="15.75" customHeight="1">
      <c r="I616" s="49"/>
    </row>
    <row r="617" ht="15.75" customHeight="1">
      <c r="I617" s="49"/>
    </row>
    <row r="618" ht="15.75" customHeight="1">
      <c r="I618" s="49"/>
    </row>
    <row r="619" ht="15.75" customHeight="1">
      <c r="I619" s="49"/>
    </row>
    <row r="620" ht="15.75" customHeight="1">
      <c r="I620" s="49"/>
    </row>
    <row r="621" ht="15.75" customHeight="1">
      <c r="I621" s="49"/>
    </row>
    <row r="622" ht="15.75" customHeight="1">
      <c r="I622" s="49"/>
    </row>
    <row r="623" ht="15.75" customHeight="1">
      <c r="I623" s="49"/>
    </row>
    <row r="624" ht="15.75" customHeight="1">
      <c r="I624" s="49"/>
    </row>
    <row r="625" ht="15.75" customHeight="1">
      <c r="I625" s="49"/>
    </row>
    <row r="626" ht="15.75" customHeight="1">
      <c r="I626" s="49"/>
    </row>
    <row r="627" ht="15.75" customHeight="1">
      <c r="I627" s="49"/>
    </row>
    <row r="628" ht="15.75" customHeight="1">
      <c r="I628" s="49"/>
    </row>
    <row r="629" ht="15.75" customHeight="1">
      <c r="I629" s="49"/>
    </row>
    <row r="630" ht="15.75" customHeight="1">
      <c r="I630" s="49"/>
    </row>
    <row r="631" ht="15.75" customHeight="1">
      <c r="I631" s="49"/>
    </row>
    <row r="632" ht="15.75" customHeight="1">
      <c r="I632" s="49"/>
    </row>
    <row r="633" ht="15.75" customHeight="1">
      <c r="I633" s="49"/>
    </row>
    <row r="634" ht="15.75" customHeight="1">
      <c r="I634" s="49"/>
    </row>
    <row r="635" ht="15.75" customHeight="1">
      <c r="I635" s="49"/>
    </row>
    <row r="636" ht="15.75" customHeight="1">
      <c r="I636" s="49"/>
    </row>
    <row r="637" ht="15.75" customHeight="1">
      <c r="I637" s="49"/>
    </row>
    <row r="638" ht="15.75" customHeight="1">
      <c r="I638" s="49"/>
    </row>
    <row r="639" ht="15.75" customHeight="1">
      <c r="I639" s="49"/>
    </row>
    <row r="640" ht="15.75" customHeight="1">
      <c r="I640" s="49"/>
    </row>
    <row r="641" ht="15.75" customHeight="1">
      <c r="I641" s="49"/>
    </row>
    <row r="642" ht="15.75" customHeight="1">
      <c r="I642" s="49"/>
    </row>
    <row r="643" ht="15.75" customHeight="1">
      <c r="I643" s="49"/>
    </row>
    <row r="644" ht="15.75" customHeight="1">
      <c r="I644" s="49"/>
    </row>
    <row r="645" ht="15.75" customHeight="1">
      <c r="I645" s="49"/>
    </row>
    <row r="646" ht="15.75" customHeight="1">
      <c r="I646" s="49"/>
    </row>
    <row r="647" ht="15.75" customHeight="1">
      <c r="I647" s="49"/>
    </row>
    <row r="648" ht="15.75" customHeight="1">
      <c r="I648" s="49"/>
    </row>
    <row r="649" ht="15.75" customHeight="1">
      <c r="I649" s="49"/>
    </row>
    <row r="650" ht="15.75" customHeight="1">
      <c r="I650" s="49"/>
    </row>
    <row r="651" ht="15.75" customHeight="1">
      <c r="I651" s="49"/>
    </row>
    <row r="652" ht="15.75" customHeight="1">
      <c r="I652" s="49"/>
    </row>
    <row r="653" ht="15.75" customHeight="1">
      <c r="I653" s="49"/>
    </row>
    <row r="654" ht="15.75" customHeight="1">
      <c r="I654" s="49"/>
    </row>
    <row r="655" ht="15.75" customHeight="1">
      <c r="I655" s="49"/>
    </row>
    <row r="656" ht="15.75" customHeight="1">
      <c r="I656" s="49"/>
    </row>
    <row r="657" ht="15.75" customHeight="1">
      <c r="I657" s="49"/>
    </row>
    <row r="658" ht="15.75" customHeight="1">
      <c r="I658" s="49"/>
    </row>
    <row r="659" ht="15.75" customHeight="1">
      <c r="I659" s="49"/>
    </row>
    <row r="660" ht="15.75" customHeight="1">
      <c r="I660" s="49"/>
    </row>
    <row r="661" ht="15.75" customHeight="1">
      <c r="I661" s="49"/>
    </row>
    <row r="662" ht="15.75" customHeight="1">
      <c r="I662" s="49"/>
    </row>
    <row r="663" ht="15.75" customHeight="1">
      <c r="I663" s="49"/>
    </row>
    <row r="664" ht="15.75" customHeight="1">
      <c r="I664" s="49"/>
    </row>
    <row r="665" ht="15.75" customHeight="1">
      <c r="I665" s="49"/>
    </row>
    <row r="666" ht="15.75" customHeight="1">
      <c r="I666" s="49"/>
    </row>
    <row r="667" ht="15.75" customHeight="1">
      <c r="I667" s="49"/>
    </row>
    <row r="668" ht="15.75" customHeight="1">
      <c r="I668" s="49"/>
    </row>
    <row r="669" ht="15.75" customHeight="1">
      <c r="I669" s="49"/>
    </row>
    <row r="670" ht="15.75" customHeight="1">
      <c r="I670" s="49"/>
    </row>
    <row r="671" ht="15.75" customHeight="1">
      <c r="I671" s="49"/>
    </row>
    <row r="672" ht="15.75" customHeight="1">
      <c r="I672" s="49"/>
    </row>
    <row r="673" ht="15.75" customHeight="1">
      <c r="I673" s="49"/>
    </row>
    <row r="674" ht="15.75" customHeight="1">
      <c r="I674" s="49"/>
    </row>
    <row r="675" ht="15.75" customHeight="1">
      <c r="I675" s="49"/>
    </row>
    <row r="676" ht="15.75" customHeight="1">
      <c r="I676" s="49"/>
    </row>
    <row r="677" ht="15.75" customHeight="1">
      <c r="I677" s="49"/>
    </row>
    <row r="678" ht="15.75" customHeight="1">
      <c r="I678" s="49"/>
    </row>
    <row r="679" ht="15.75" customHeight="1">
      <c r="I679" s="49"/>
    </row>
    <row r="680" ht="15.75" customHeight="1">
      <c r="I680" s="49"/>
    </row>
    <row r="681" ht="15.75" customHeight="1">
      <c r="I681" s="49"/>
    </row>
    <row r="682" ht="15.75" customHeight="1">
      <c r="I682" s="49"/>
    </row>
    <row r="683" ht="15.75" customHeight="1">
      <c r="I683" s="49"/>
    </row>
    <row r="684" ht="15.75" customHeight="1">
      <c r="I684" s="49"/>
    </row>
    <row r="685" ht="15.75" customHeight="1">
      <c r="I685" s="49"/>
    </row>
    <row r="686" ht="15.75" customHeight="1">
      <c r="I686" s="49"/>
    </row>
    <row r="687" ht="15.75" customHeight="1">
      <c r="I687" s="49"/>
    </row>
    <row r="688" ht="15.75" customHeight="1">
      <c r="I688" s="49"/>
    </row>
    <row r="689" ht="15.75" customHeight="1">
      <c r="I689" s="49"/>
    </row>
    <row r="690" ht="15.75" customHeight="1">
      <c r="I690" s="49"/>
    </row>
    <row r="691" ht="15.75" customHeight="1">
      <c r="I691" s="49"/>
    </row>
    <row r="692" ht="15.75" customHeight="1">
      <c r="I692" s="49"/>
    </row>
    <row r="693" ht="15.75" customHeight="1">
      <c r="I693" s="49"/>
    </row>
    <row r="694" ht="15.75" customHeight="1">
      <c r="I694" s="49"/>
    </row>
    <row r="695" ht="15.75" customHeight="1">
      <c r="I695" s="49"/>
    </row>
    <row r="696" ht="15.75" customHeight="1">
      <c r="I696" s="49"/>
    </row>
    <row r="697" ht="15.75" customHeight="1">
      <c r="I697" s="49"/>
    </row>
    <row r="698" ht="15.75" customHeight="1">
      <c r="I698" s="49"/>
    </row>
    <row r="699" ht="15.75" customHeight="1">
      <c r="I699" s="49"/>
    </row>
    <row r="700" ht="15.75" customHeight="1">
      <c r="I700" s="49"/>
    </row>
    <row r="701" ht="15.75" customHeight="1">
      <c r="I701" s="49"/>
    </row>
    <row r="702" ht="15.75" customHeight="1">
      <c r="I702" s="49"/>
    </row>
    <row r="703" ht="15.75" customHeight="1">
      <c r="I703" s="49"/>
    </row>
    <row r="704" ht="15.75" customHeight="1">
      <c r="I704" s="49"/>
    </row>
    <row r="705" ht="15.75" customHeight="1">
      <c r="I705" s="49"/>
    </row>
    <row r="706" ht="15.75" customHeight="1">
      <c r="I706" s="49"/>
    </row>
    <row r="707" ht="15.75" customHeight="1">
      <c r="I707" s="49"/>
    </row>
    <row r="708" ht="15.75" customHeight="1">
      <c r="I708" s="49"/>
    </row>
    <row r="709" ht="15.75" customHeight="1">
      <c r="I709" s="49"/>
    </row>
    <row r="710" ht="15.75" customHeight="1">
      <c r="I710" s="49"/>
    </row>
    <row r="711" ht="15.75" customHeight="1">
      <c r="I711" s="49"/>
    </row>
    <row r="712" ht="15.75" customHeight="1">
      <c r="I712" s="49"/>
    </row>
    <row r="713" ht="15.75" customHeight="1">
      <c r="I713" s="49"/>
    </row>
    <row r="714" ht="15.75" customHeight="1">
      <c r="I714" s="49"/>
    </row>
    <row r="715" ht="15.75" customHeight="1">
      <c r="I715" s="49"/>
    </row>
    <row r="716" ht="15.75" customHeight="1">
      <c r="I716" s="49"/>
    </row>
    <row r="717" ht="15.75" customHeight="1">
      <c r="I717" s="49"/>
    </row>
    <row r="718" ht="15.75" customHeight="1">
      <c r="I718" s="49"/>
    </row>
    <row r="719" ht="15.75" customHeight="1">
      <c r="I719" s="49"/>
    </row>
    <row r="720" ht="15.75" customHeight="1">
      <c r="I720" s="49"/>
    </row>
    <row r="721" ht="15.75" customHeight="1">
      <c r="I721" s="49"/>
    </row>
    <row r="722" ht="15.75" customHeight="1">
      <c r="I722" s="49"/>
    </row>
    <row r="723" ht="15.75" customHeight="1">
      <c r="I723" s="49"/>
    </row>
    <row r="724" ht="15.75" customHeight="1">
      <c r="I724" s="49"/>
    </row>
    <row r="725" ht="15.75" customHeight="1">
      <c r="I725" s="49"/>
    </row>
    <row r="726" ht="15.75" customHeight="1">
      <c r="I726" s="49"/>
    </row>
    <row r="727" ht="15.75" customHeight="1">
      <c r="I727" s="49"/>
    </row>
    <row r="728" ht="15.75" customHeight="1">
      <c r="I728" s="49"/>
    </row>
    <row r="729" ht="15.75" customHeight="1">
      <c r="I729" s="49"/>
    </row>
    <row r="730" ht="15.75" customHeight="1">
      <c r="I730" s="49"/>
    </row>
    <row r="731" ht="15.75" customHeight="1">
      <c r="I731" s="49"/>
    </row>
    <row r="732" ht="15.75" customHeight="1">
      <c r="I732" s="49"/>
    </row>
    <row r="733" ht="15.75" customHeight="1">
      <c r="I733" s="49"/>
    </row>
    <row r="734" ht="15.75" customHeight="1">
      <c r="I734" s="49"/>
    </row>
    <row r="735" ht="15.75" customHeight="1">
      <c r="I735" s="49"/>
    </row>
    <row r="736" ht="15.75" customHeight="1">
      <c r="I736" s="49"/>
    </row>
    <row r="737" ht="15.75" customHeight="1">
      <c r="I737" s="49"/>
    </row>
    <row r="738" ht="15.75" customHeight="1">
      <c r="I738" s="49"/>
    </row>
    <row r="739" ht="15.75" customHeight="1">
      <c r="I739" s="49"/>
    </row>
    <row r="740" ht="15.75" customHeight="1">
      <c r="I740" s="49"/>
    </row>
    <row r="741" ht="15.75" customHeight="1">
      <c r="I741" s="49"/>
    </row>
    <row r="742" ht="15.75" customHeight="1">
      <c r="I742" s="49"/>
    </row>
    <row r="743" ht="15.75" customHeight="1">
      <c r="I743" s="49"/>
    </row>
    <row r="744" ht="15.75" customHeight="1">
      <c r="I744" s="49"/>
    </row>
    <row r="745" ht="15.75" customHeight="1">
      <c r="I745" s="49"/>
    </row>
    <row r="746" ht="15.75" customHeight="1">
      <c r="I746" s="49"/>
    </row>
    <row r="747" ht="15.75" customHeight="1">
      <c r="I747" s="49"/>
    </row>
    <row r="748" ht="15.75" customHeight="1">
      <c r="I748" s="49"/>
    </row>
    <row r="749" ht="15.75" customHeight="1">
      <c r="I749" s="49"/>
    </row>
    <row r="750" ht="15.75" customHeight="1">
      <c r="I750" s="49"/>
    </row>
    <row r="751" ht="15.75" customHeight="1">
      <c r="I751" s="49"/>
    </row>
    <row r="752" ht="15.75" customHeight="1">
      <c r="I752" s="49"/>
    </row>
    <row r="753" ht="15.75" customHeight="1">
      <c r="I753" s="49"/>
    </row>
    <row r="754" ht="15.75" customHeight="1">
      <c r="I754" s="49"/>
    </row>
    <row r="755" ht="15.75" customHeight="1">
      <c r="I755" s="49"/>
    </row>
    <row r="756" ht="15.75" customHeight="1">
      <c r="I756" s="49"/>
    </row>
    <row r="757" ht="15.75" customHeight="1">
      <c r="I757" s="49"/>
    </row>
    <row r="758" ht="15.75" customHeight="1">
      <c r="I758" s="49"/>
    </row>
    <row r="759" ht="15.75" customHeight="1">
      <c r="I759" s="49"/>
    </row>
    <row r="760" ht="15.75" customHeight="1">
      <c r="I760" s="49"/>
    </row>
    <row r="761" ht="15.75" customHeight="1">
      <c r="I761" s="49"/>
    </row>
    <row r="762" ht="15.75" customHeight="1">
      <c r="I762" s="49"/>
    </row>
    <row r="763" ht="15.75" customHeight="1">
      <c r="I763" s="49"/>
    </row>
    <row r="764" ht="15.75" customHeight="1">
      <c r="I764" s="49"/>
    </row>
    <row r="765" ht="15.75" customHeight="1">
      <c r="I765" s="49"/>
    </row>
    <row r="766" ht="15.75" customHeight="1">
      <c r="I766" s="49"/>
    </row>
    <row r="767" ht="15.75" customHeight="1">
      <c r="I767" s="49"/>
    </row>
    <row r="768" ht="15.75" customHeight="1">
      <c r="I768" s="49"/>
    </row>
    <row r="769" ht="15.75" customHeight="1">
      <c r="I769" s="49"/>
    </row>
    <row r="770" ht="15.75" customHeight="1">
      <c r="I770" s="49"/>
    </row>
    <row r="771" ht="15.75" customHeight="1">
      <c r="I771" s="49"/>
    </row>
    <row r="772" ht="15.75" customHeight="1">
      <c r="I772" s="49"/>
    </row>
    <row r="773" ht="15.75" customHeight="1">
      <c r="I773" s="49"/>
    </row>
    <row r="774" ht="15.75" customHeight="1">
      <c r="I774" s="49"/>
    </row>
    <row r="775" ht="15.75" customHeight="1">
      <c r="I775" s="49"/>
    </row>
    <row r="776" ht="15.75" customHeight="1">
      <c r="I776" s="49"/>
    </row>
    <row r="777" ht="15.75" customHeight="1">
      <c r="I777" s="49"/>
    </row>
    <row r="778" ht="15.75" customHeight="1">
      <c r="I778" s="49"/>
    </row>
    <row r="779" ht="15.75" customHeight="1">
      <c r="I779" s="49"/>
    </row>
    <row r="780" ht="15.75" customHeight="1">
      <c r="I780" s="49"/>
    </row>
    <row r="781" ht="15.75" customHeight="1">
      <c r="I781" s="49"/>
    </row>
    <row r="782" ht="15.75" customHeight="1">
      <c r="I782" s="49"/>
    </row>
    <row r="783" ht="15.75" customHeight="1">
      <c r="I783" s="49"/>
    </row>
    <row r="784" ht="15.75" customHeight="1">
      <c r="I784" s="49"/>
    </row>
    <row r="785" ht="15.75" customHeight="1">
      <c r="I785" s="49"/>
    </row>
    <row r="786" ht="15.75" customHeight="1">
      <c r="I786" s="49"/>
    </row>
    <row r="787" ht="15.75" customHeight="1">
      <c r="I787" s="49"/>
    </row>
    <row r="788" ht="15.75" customHeight="1">
      <c r="I788" s="49"/>
    </row>
    <row r="789" ht="15.75" customHeight="1">
      <c r="I789" s="49"/>
    </row>
    <row r="790" ht="15.75" customHeight="1">
      <c r="I790" s="49"/>
    </row>
    <row r="791" ht="15.75" customHeight="1">
      <c r="I791" s="49"/>
    </row>
    <row r="792" ht="15.75" customHeight="1">
      <c r="I792" s="49"/>
    </row>
    <row r="793" ht="15.75" customHeight="1">
      <c r="I793" s="49"/>
    </row>
    <row r="794" ht="15.75" customHeight="1">
      <c r="I794" s="49"/>
    </row>
    <row r="795" ht="15.75" customHeight="1">
      <c r="I795" s="49"/>
    </row>
    <row r="796" ht="15.75" customHeight="1">
      <c r="I796" s="49"/>
    </row>
    <row r="797" ht="15.75" customHeight="1">
      <c r="I797" s="49"/>
    </row>
    <row r="798" ht="15.75" customHeight="1">
      <c r="I798" s="49"/>
    </row>
    <row r="799" ht="15.75" customHeight="1">
      <c r="I799" s="49"/>
    </row>
    <row r="800" ht="15.75" customHeight="1">
      <c r="I800" s="49"/>
    </row>
    <row r="801" ht="15.75" customHeight="1">
      <c r="I801" s="49"/>
    </row>
    <row r="802" ht="15.75" customHeight="1">
      <c r="I802" s="49"/>
    </row>
    <row r="803" ht="15.75" customHeight="1">
      <c r="I803" s="49"/>
    </row>
    <row r="804" ht="15.75" customHeight="1">
      <c r="I804" s="49"/>
    </row>
    <row r="805" ht="15.75" customHeight="1">
      <c r="I805" s="49"/>
    </row>
    <row r="806" ht="15.75" customHeight="1">
      <c r="I806" s="49"/>
    </row>
    <row r="807" ht="15.75" customHeight="1">
      <c r="I807" s="49"/>
    </row>
    <row r="808" ht="15.75" customHeight="1">
      <c r="I808" s="49"/>
    </row>
    <row r="809" ht="15.75" customHeight="1">
      <c r="I809" s="49"/>
    </row>
    <row r="810" ht="15.75" customHeight="1">
      <c r="I810" s="49"/>
    </row>
    <row r="811" ht="15.75" customHeight="1">
      <c r="I811" s="49"/>
    </row>
    <row r="812" ht="15.75" customHeight="1">
      <c r="I812" s="49"/>
    </row>
    <row r="813" ht="15.75" customHeight="1">
      <c r="I813" s="49"/>
    </row>
    <row r="814" ht="15.75" customHeight="1">
      <c r="I814" s="49"/>
    </row>
    <row r="815" ht="15.75" customHeight="1">
      <c r="I815" s="49"/>
    </row>
    <row r="816" ht="15.75" customHeight="1">
      <c r="I816" s="49"/>
    </row>
    <row r="817" ht="15.75" customHeight="1">
      <c r="I817" s="49"/>
    </row>
    <row r="818" ht="15.75" customHeight="1">
      <c r="I818" s="49"/>
    </row>
    <row r="819" ht="15.75" customHeight="1">
      <c r="I819" s="49"/>
    </row>
    <row r="820" ht="15.75" customHeight="1">
      <c r="I820" s="49"/>
    </row>
    <row r="821" ht="15.75" customHeight="1">
      <c r="I821" s="49"/>
    </row>
    <row r="822" ht="15.75" customHeight="1">
      <c r="I822" s="49"/>
    </row>
    <row r="823" ht="15.75" customHeight="1">
      <c r="I823" s="49"/>
    </row>
    <row r="824" ht="15.75" customHeight="1">
      <c r="I824" s="49"/>
    </row>
    <row r="825" ht="15.75" customHeight="1">
      <c r="I825" s="49"/>
    </row>
    <row r="826" ht="15.75" customHeight="1">
      <c r="I826" s="49"/>
    </row>
    <row r="827" ht="15.75" customHeight="1">
      <c r="I827" s="49"/>
    </row>
    <row r="828" ht="15.75" customHeight="1">
      <c r="I828" s="49"/>
    </row>
    <row r="829" ht="15.75" customHeight="1">
      <c r="I829" s="49"/>
    </row>
    <row r="830" ht="15.75" customHeight="1">
      <c r="I830" s="49"/>
    </row>
    <row r="831" ht="15.75" customHeight="1">
      <c r="I831" s="49"/>
    </row>
    <row r="832" ht="15.75" customHeight="1">
      <c r="I832" s="49"/>
    </row>
    <row r="833" ht="15.75" customHeight="1">
      <c r="I833" s="49"/>
    </row>
    <row r="834" ht="15.75" customHeight="1">
      <c r="I834" s="49"/>
    </row>
    <row r="835" ht="15.75" customHeight="1">
      <c r="I835" s="49"/>
    </row>
    <row r="836" ht="15.75" customHeight="1">
      <c r="I836" s="49"/>
    </row>
    <row r="837" ht="15.75" customHeight="1">
      <c r="I837" s="49"/>
    </row>
    <row r="838" ht="15.75" customHeight="1">
      <c r="I838" s="49"/>
    </row>
    <row r="839" ht="15.75" customHeight="1">
      <c r="I839" s="49"/>
    </row>
    <row r="840" ht="15.75" customHeight="1">
      <c r="I840" s="49"/>
    </row>
    <row r="841" ht="15.75" customHeight="1">
      <c r="I841" s="49"/>
    </row>
    <row r="842" ht="15.75" customHeight="1">
      <c r="I842" s="49"/>
    </row>
    <row r="843" ht="15.75" customHeight="1">
      <c r="I843" s="49"/>
    </row>
    <row r="844" ht="15.75" customHeight="1">
      <c r="I844" s="49"/>
    </row>
    <row r="845" ht="15.75" customHeight="1">
      <c r="I845" s="49"/>
    </row>
    <row r="846" ht="15.75" customHeight="1">
      <c r="I846" s="49"/>
    </row>
    <row r="847" ht="15.75" customHeight="1">
      <c r="I847" s="49"/>
    </row>
    <row r="848" ht="15.75" customHeight="1">
      <c r="I848" s="49"/>
    </row>
    <row r="849" ht="15.75" customHeight="1">
      <c r="I849" s="49"/>
    </row>
    <row r="850" ht="15.75" customHeight="1">
      <c r="I850" s="49"/>
    </row>
    <row r="851" ht="15.75" customHeight="1">
      <c r="I851" s="49"/>
    </row>
    <row r="852" ht="15.75" customHeight="1">
      <c r="I852" s="49"/>
    </row>
    <row r="853" ht="15.75" customHeight="1">
      <c r="I853" s="49"/>
    </row>
    <row r="854" ht="15.75" customHeight="1">
      <c r="I854" s="49"/>
    </row>
    <row r="855" ht="15.75" customHeight="1">
      <c r="I855" s="49"/>
    </row>
    <row r="856" ht="15.75" customHeight="1">
      <c r="I856" s="49"/>
    </row>
    <row r="857" ht="15.75" customHeight="1">
      <c r="I857" s="49"/>
    </row>
    <row r="858" ht="15.75" customHeight="1">
      <c r="I858" s="49"/>
    </row>
    <row r="859" ht="15.75" customHeight="1">
      <c r="I859" s="49"/>
    </row>
    <row r="860" ht="15.75" customHeight="1">
      <c r="I860" s="49"/>
    </row>
    <row r="861" ht="15.75" customHeight="1">
      <c r="I861" s="49"/>
    </row>
    <row r="862" ht="15.75" customHeight="1">
      <c r="I862" s="49"/>
    </row>
    <row r="863" ht="15.75" customHeight="1">
      <c r="I863" s="49"/>
    </row>
    <row r="864" ht="15.75" customHeight="1">
      <c r="I864" s="49"/>
    </row>
    <row r="865" ht="15.75" customHeight="1">
      <c r="I865" s="49"/>
    </row>
    <row r="866" ht="15.75" customHeight="1">
      <c r="I866" s="49"/>
    </row>
    <row r="867" ht="15.75" customHeight="1">
      <c r="I867" s="49"/>
    </row>
    <row r="868" ht="15.75" customHeight="1">
      <c r="I868" s="49"/>
    </row>
    <row r="869" ht="15.75" customHeight="1">
      <c r="I869" s="49"/>
    </row>
    <row r="870" ht="15.75" customHeight="1">
      <c r="I870" s="49"/>
    </row>
    <row r="871" ht="15.75" customHeight="1">
      <c r="I871" s="49"/>
    </row>
    <row r="872" ht="15.75" customHeight="1">
      <c r="I872" s="49"/>
    </row>
    <row r="873" ht="15.75" customHeight="1">
      <c r="I873" s="49"/>
    </row>
    <row r="874" ht="15.75" customHeight="1">
      <c r="I874" s="49"/>
    </row>
    <row r="875" ht="15.75" customHeight="1">
      <c r="I875" s="49"/>
    </row>
    <row r="876" ht="15.75" customHeight="1">
      <c r="I876" s="49"/>
    </row>
    <row r="877" ht="15.75" customHeight="1">
      <c r="I877" s="49"/>
    </row>
    <row r="878" ht="15.75" customHeight="1">
      <c r="I878" s="49"/>
    </row>
    <row r="879" ht="15.75" customHeight="1">
      <c r="I879" s="49"/>
    </row>
    <row r="880" ht="15.75" customHeight="1">
      <c r="I880" s="49"/>
    </row>
    <row r="881" ht="15.75" customHeight="1">
      <c r="I881" s="49"/>
    </row>
    <row r="882" ht="15.75" customHeight="1">
      <c r="I882" s="49"/>
    </row>
    <row r="883" ht="15.75" customHeight="1">
      <c r="I883" s="49"/>
    </row>
    <row r="884" ht="15.75" customHeight="1">
      <c r="I884" s="49"/>
    </row>
    <row r="885" ht="15.75" customHeight="1">
      <c r="I885" s="49"/>
    </row>
    <row r="886" ht="15.75" customHeight="1">
      <c r="I886" s="49"/>
    </row>
    <row r="887" ht="15.75" customHeight="1">
      <c r="I887" s="49"/>
    </row>
    <row r="888" ht="15.75" customHeight="1">
      <c r="I888" s="49"/>
    </row>
    <row r="889" ht="15.75" customHeight="1">
      <c r="I889" s="49"/>
    </row>
    <row r="890" ht="15.75" customHeight="1">
      <c r="I890" s="49"/>
    </row>
    <row r="891" ht="15.75" customHeight="1">
      <c r="I891" s="49"/>
    </row>
    <row r="892" ht="15.75" customHeight="1">
      <c r="I892" s="49"/>
    </row>
    <row r="893" ht="15.75" customHeight="1">
      <c r="I893" s="49"/>
    </row>
    <row r="894" ht="15.75" customHeight="1">
      <c r="I894" s="49"/>
    </row>
    <row r="895" ht="15.75" customHeight="1">
      <c r="I895" s="49"/>
    </row>
    <row r="896" ht="15.75" customHeight="1">
      <c r="I896" s="49"/>
    </row>
    <row r="897" ht="15.75" customHeight="1">
      <c r="I897" s="49"/>
    </row>
    <row r="898" ht="15.75" customHeight="1">
      <c r="I898" s="49"/>
    </row>
    <row r="899" ht="15.75" customHeight="1">
      <c r="I899" s="49"/>
    </row>
    <row r="900" ht="15.75" customHeight="1">
      <c r="I900" s="49"/>
    </row>
    <row r="901" ht="15.75" customHeight="1">
      <c r="I901" s="49"/>
    </row>
    <row r="902" ht="15.75" customHeight="1">
      <c r="I902" s="49"/>
    </row>
    <row r="903" ht="15.75" customHeight="1">
      <c r="I903" s="49"/>
    </row>
    <row r="904" ht="15.75" customHeight="1">
      <c r="I904" s="49"/>
    </row>
    <row r="905" ht="15.75" customHeight="1">
      <c r="I905" s="49"/>
    </row>
    <row r="906" ht="15.75" customHeight="1">
      <c r="I906" s="49"/>
    </row>
    <row r="907" ht="15.75" customHeight="1">
      <c r="I907" s="49"/>
    </row>
    <row r="908" ht="15.75" customHeight="1">
      <c r="I908" s="49"/>
    </row>
    <row r="909" ht="15.75" customHeight="1">
      <c r="I909" s="49"/>
    </row>
    <row r="910" ht="15.75" customHeight="1">
      <c r="I910" s="49"/>
    </row>
    <row r="911" ht="15.75" customHeight="1">
      <c r="I911" s="49"/>
    </row>
    <row r="912" ht="15.75" customHeight="1">
      <c r="I912" s="49"/>
    </row>
    <row r="913" ht="15.75" customHeight="1">
      <c r="I913" s="49"/>
    </row>
    <row r="914" ht="15.75" customHeight="1">
      <c r="I914" s="49"/>
    </row>
    <row r="915" ht="15.75" customHeight="1">
      <c r="I915" s="49"/>
    </row>
    <row r="916" ht="15.75" customHeight="1">
      <c r="I916" s="49"/>
    </row>
    <row r="917" ht="15.75" customHeight="1">
      <c r="I917" s="49"/>
    </row>
    <row r="918" ht="15.75" customHeight="1">
      <c r="I918" s="49"/>
    </row>
    <row r="919" ht="15.75" customHeight="1">
      <c r="I919" s="49"/>
    </row>
    <row r="920" ht="15.75" customHeight="1">
      <c r="I920" s="49"/>
    </row>
    <row r="921" ht="15.75" customHeight="1">
      <c r="I921" s="49"/>
    </row>
    <row r="922" ht="15.75" customHeight="1">
      <c r="I922" s="49"/>
    </row>
    <row r="923" ht="15.75" customHeight="1">
      <c r="I923" s="49"/>
    </row>
    <row r="924" ht="15.75" customHeight="1">
      <c r="I924" s="49"/>
    </row>
    <row r="925" ht="15.75" customHeight="1">
      <c r="I925" s="49"/>
    </row>
    <row r="926" ht="15.75" customHeight="1">
      <c r="I926" s="49"/>
    </row>
    <row r="927" ht="15.75" customHeight="1">
      <c r="I927" s="49"/>
    </row>
    <row r="928" ht="15.75" customHeight="1">
      <c r="I928" s="49"/>
    </row>
    <row r="929" ht="15.75" customHeight="1">
      <c r="I929" s="49"/>
    </row>
    <row r="930" ht="15.75" customHeight="1">
      <c r="I930" s="49"/>
    </row>
    <row r="931" ht="15.75" customHeight="1">
      <c r="I931" s="49"/>
    </row>
    <row r="932" ht="15.75" customHeight="1">
      <c r="I932" s="49"/>
    </row>
    <row r="933" ht="15.75" customHeight="1">
      <c r="I933" s="49"/>
    </row>
    <row r="934" ht="15.75" customHeight="1">
      <c r="I934" s="49"/>
    </row>
    <row r="935" ht="15.75" customHeight="1">
      <c r="I935" s="49"/>
    </row>
    <row r="936" ht="15.75" customHeight="1">
      <c r="I936" s="49"/>
    </row>
    <row r="937" ht="15.75" customHeight="1">
      <c r="I937" s="49"/>
    </row>
    <row r="938" ht="15.75" customHeight="1">
      <c r="I938" s="49"/>
    </row>
    <row r="939" ht="15.75" customHeight="1">
      <c r="I939" s="49"/>
    </row>
    <row r="940" ht="15.75" customHeight="1">
      <c r="I940" s="49"/>
    </row>
    <row r="941" ht="15.75" customHeight="1">
      <c r="I941" s="49"/>
    </row>
    <row r="942" ht="15.75" customHeight="1">
      <c r="I942" s="49"/>
    </row>
    <row r="943" ht="15.75" customHeight="1">
      <c r="I943" s="49"/>
    </row>
    <row r="944" ht="15.75" customHeight="1">
      <c r="I944" s="49"/>
    </row>
    <row r="945" ht="15.75" customHeight="1">
      <c r="I945" s="49"/>
    </row>
    <row r="946" ht="15.75" customHeight="1">
      <c r="I946" s="49"/>
    </row>
    <row r="947" ht="15.75" customHeight="1">
      <c r="I947" s="49"/>
    </row>
    <row r="948" ht="15.75" customHeight="1">
      <c r="I948" s="49"/>
    </row>
    <row r="949" ht="15.75" customHeight="1">
      <c r="I949" s="49"/>
    </row>
    <row r="950" ht="15.75" customHeight="1">
      <c r="I950" s="49"/>
    </row>
    <row r="951" ht="15.75" customHeight="1">
      <c r="I951" s="49"/>
    </row>
    <row r="952" ht="15.75" customHeight="1">
      <c r="I952" s="49"/>
    </row>
    <row r="953" ht="15.75" customHeight="1">
      <c r="I953" s="49"/>
    </row>
    <row r="954" ht="15.75" customHeight="1">
      <c r="I954" s="49"/>
    </row>
    <row r="955" ht="15.75" customHeight="1">
      <c r="I955" s="49"/>
    </row>
    <row r="956" ht="15.75" customHeight="1">
      <c r="I956" s="49"/>
    </row>
    <row r="957" ht="15.75" customHeight="1">
      <c r="I957" s="49"/>
    </row>
    <row r="958" ht="15.75" customHeight="1">
      <c r="I958" s="49"/>
    </row>
    <row r="959" ht="15.75" customHeight="1">
      <c r="I959" s="49"/>
    </row>
    <row r="960" ht="15.75" customHeight="1">
      <c r="I960" s="49"/>
    </row>
    <row r="961" ht="15.75" customHeight="1">
      <c r="I961" s="49"/>
    </row>
    <row r="962" ht="15.75" customHeight="1">
      <c r="I962" s="49"/>
    </row>
    <row r="963" ht="15.75" customHeight="1">
      <c r="I963" s="49"/>
    </row>
    <row r="964" ht="15.75" customHeight="1">
      <c r="I964" s="49"/>
    </row>
    <row r="965" ht="15.75" customHeight="1">
      <c r="I965" s="49"/>
    </row>
    <row r="966" ht="15.75" customHeight="1">
      <c r="I966" s="49"/>
    </row>
    <row r="967" ht="15.75" customHeight="1">
      <c r="I967" s="49"/>
    </row>
    <row r="968" ht="15.75" customHeight="1">
      <c r="I968" s="49"/>
    </row>
    <row r="969" ht="15.75" customHeight="1">
      <c r="I969" s="49"/>
    </row>
    <row r="970" ht="15.75" customHeight="1">
      <c r="I970" s="49"/>
    </row>
    <row r="971" ht="15.75" customHeight="1">
      <c r="I971" s="49"/>
    </row>
    <row r="972" ht="15.75" customHeight="1">
      <c r="I972" s="49"/>
    </row>
    <row r="973" ht="15.75" customHeight="1">
      <c r="I973" s="49"/>
    </row>
    <row r="974" ht="15.75" customHeight="1">
      <c r="I974" s="49"/>
    </row>
    <row r="975" ht="15.75" customHeight="1">
      <c r="I975" s="49"/>
    </row>
    <row r="976" ht="15.75" customHeight="1">
      <c r="I976" s="49"/>
    </row>
    <row r="977" ht="15.75" customHeight="1">
      <c r="I977" s="49"/>
    </row>
    <row r="978" ht="15.75" customHeight="1">
      <c r="I978" s="49"/>
    </row>
    <row r="979" ht="15.75" customHeight="1">
      <c r="I979" s="49"/>
    </row>
    <row r="980" ht="15.75" customHeight="1">
      <c r="I980" s="49"/>
    </row>
    <row r="981" ht="15.75" customHeight="1">
      <c r="I981" s="49"/>
    </row>
    <row r="982" ht="15.75" customHeight="1">
      <c r="I982" s="49"/>
    </row>
    <row r="983" ht="15.75" customHeight="1">
      <c r="I983" s="49"/>
    </row>
    <row r="984" ht="15.75" customHeight="1">
      <c r="I984" s="49"/>
    </row>
    <row r="985" ht="15.75" customHeight="1">
      <c r="I985" s="49"/>
    </row>
    <row r="986" ht="15.75" customHeight="1">
      <c r="I986" s="49"/>
    </row>
    <row r="987" ht="15.75" customHeight="1">
      <c r="I987" s="49"/>
    </row>
    <row r="988" ht="15.75" customHeight="1">
      <c r="I988" s="49"/>
    </row>
    <row r="989" ht="15.75" customHeight="1">
      <c r="I989" s="49"/>
    </row>
    <row r="990" ht="15.75" customHeight="1">
      <c r="I990" s="49"/>
    </row>
    <row r="991" ht="15.75" customHeight="1">
      <c r="I991" s="49"/>
    </row>
    <row r="992" ht="15.75" customHeight="1">
      <c r="I992" s="49"/>
    </row>
    <row r="993" ht="15.75" customHeight="1">
      <c r="I993" s="49"/>
    </row>
    <row r="994" ht="15.75" customHeight="1">
      <c r="I994" s="49"/>
    </row>
    <row r="995" ht="15.75" customHeight="1">
      <c r="I995" s="49"/>
    </row>
    <row r="996" ht="15.75" customHeight="1">
      <c r="I996" s="49"/>
    </row>
    <row r="997" ht="15.75" customHeight="1">
      <c r="I997" s="49"/>
    </row>
    <row r="998" ht="15.75" customHeight="1">
      <c r="I998" s="49"/>
    </row>
    <row r="999" ht="15.75" customHeight="1">
      <c r="I999" s="49"/>
    </row>
    <row r="1000" ht="15.75" customHeight="1">
      <c r="I1000" s="49"/>
    </row>
  </sheetData>
  <mergeCells count="26">
    <mergeCell ref="A9:A12"/>
    <mergeCell ref="A19:A22"/>
    <mergeCell ref="A28:A31"/>
    <mergeCell ref="A37:A40"/>
    <mergeCell ref="A46:A49"/>
    <mergeCell ref="B1:H4"/>
    <mergeCell ref="B6:B7"/>
    <mergeCell ref="H6:H14"/>
    <mergeCell ref="C14:D14"/>
    <mergeCell ref="E14:G14"/>
    <mergeCell ref="B16:B17"/>
    <mergeCell ref="H16:H23"/>
    <mergeCell ref="C32:D32"/>
    <mergeCell ref="C41:D41"/>
    <mergeCell ref="B43:B44"/>
    <mergeCell ref="C50:D50"/>
    <mergeCell ref="H34:H41"/>
    <mergeCell ref="H43:H50"/>
    <mergeCell ref="E50:G50"/>
    <mergeCell ref="C23:D23"/>
    <mergeCell ref="E23:G23"/>
    <mergeCell ref="B25:B26"/>
    <mergeCell ref="H25:H32"/>
    <mergeCell ref="E32:G32"/>
    <mergeCell ref="B34:B35"/>
    <mergeCell ref="E41:G41"/>
  </mergeCells>
  <dataValidations>
    <dataValidation type="custom" allowBlank="1" showInputMessage="1" prompt="Solo valores de la lista" sqref="J6:J7 J10:J13 J16:J18 J21:J23 J26:J28">
      <formula1>ISERROR(SEARCH(("Nombre"),(J6)))</formula1>
    </dataValidation>
  </dataValidation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14.13"/>
    <col customWidth="1" min="3" max="3" width="20.63"/>
    <col customWidth="1" min="4" max="4" width="21.25"/>
    <col customWidth="1" min="5" max="5" width="20.75"/>
    <col customWidth="1" min="6" max="6" width="19.38"/>
    <col customWidth="1" min="7" max="7" width="19.0"/>
  </cols>
  <sheetData>
    <row r="1">
      <c r="A1" s="110"/>
      <c r="B1" s="103" t="s">
        <v>0</v>
      </c>
      <c r="C1" s="2"/>
      <c r="D1" s="2"/>
      <c r="E1" s="2"/>
      <c r="F1" s="2"/>
      <c r="G1" s="2"/>
      <c r="H1" s="2"/>
      <c r="I1" s="112"/>
    </row>
    <row r="2">
      <c r="A2" s="110"/>
      <c r="B2" s="6"/>
      <c r="I2" s="112"/>
    </row>
    <row r="3">
      <c r="A3" s="110"/>
      <c r="B3" s="6"/>
      <c r="I3" s="112"/>
    </row>
    <row r="4">
      <c r="A4" s="110"/>
      <c r="B4" s="6"/>
      <c r="I4" s="112"/>
    </row>
    <row r="5">
      <c r="A5" s="110"/>
      <c r="B5" s="113"/>
      <c r="C5" s="154" t="s">
        <v>287</v>
      </c>
      <c r="D5" s="155" t="s">
        <v>288</v>
      </c>
      <c r="E5" s="155" t="s">
        <v>289</v>
      </c>
      <c r="F5" s="155" t="s">
        <v>290</v>
      </c>
      <c r="G5" s="155" t="s">
        <v>291</v>
      </c>
      <c r="H5" s="156" t="s">
        <v>9</v>
      </c>
      <c r="I5" s="112"/>
    </row>
    <row r="6">
      <c r="A6" s="110"/>
      <c r="B6" s="116" t="s">
        <v>10</v>
      </c>
      <c r="C6" s="157"/>
      <c r="D6" s="158" t="s">
        <v>37</v>
      </c>
      <c r="E6" s="159"/>
      <c r="F6" s="159"/>
      <c r="G6" s="159"/>
      <c r="H6" s="160" t="s">
        <v>483</v>
      </c>
      <c r="I6" s="112"/>
    </row>
    <row r="7">
      <c r="A7" s="110"/>
      <c r="B7" s="19"/>
      <c r="C7" s="157"/>
      <c r="D7" s="159"/>
      <c r="E7" s="159"/>
      <c r="F7" s="159"/>
      <c r="G7" s="159"/>
      <c r="H7" s="161"/>
      <c r="I7" s="112"/>
    </row>
    <row r="8" ht="23.25" customHeight="1">
      <c r="A8" s="144"/>
      <c r="B8" s="145" t="s">
        <v>452</v>
      </c>
      <c r="C8" s="162" t="s">
        <v>199</v>
      </c>
      <c r="D8" s="163" t="s">
        <v>321</v>
      </c>
      <c r="E8" s="163" t="s">
        <v>441</v>
      </c>
      <c r="F8" s="164" t="s">
        <v>326</v>
      </c>
      <c r="G8" s="164" t="s">
        <v>469</v>
      </c>
      <c r="H8" s="161"/>
      <c r="I8" s="14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39" t="s">
        <v>19</v>
      </c>
      <c r="B9" s="122">
        <v>1.0</v>
      </c>
      <c r="C9" s="150" t="s">
        <v>470</v>
      </c>
      <c r="D9" s="151" t="s">
        <v>470</v>
      </c>
      <c r="E9" s="165" t="s">
        <v>331</v>
      </c>
      <c r="F9" s="151" t="s">
        <v>445</v>
      </c>
      <c r="G9" s="152" t="s">
        <v>359</v>
      </c>
      <c r="H9" s="161"/>
      <c r="I9" s="112"/>
    </row>
    <row r="10">
      <c r="A10" s="19"/>
      <c r="B10" s="122">
        <v>2.0</v>
      </c>
      <c r="C10" s="166" t="s">
        <v>442</v>
      </c>
      <c r="D10" s="167" t="s">
        <v>374</v>
      </c>
      <c r="E10" s="167" t="s">
        <v>445</v>
      </c>
      <c r="F10" s="165" t="s">
        <v>431</v>
      </c>
      <c r="G10" s="165" t="s">
        <v>337</v>
      </c>
      <c r="H10" s="161"/>
      <c r="I10" s="112"/>
    </row>
    <row r="11">
      <c r="A11" s="19"/>
      <c r="B11" s="122">
        <v>4.0</v>
      </c>
      <c r="C11" s="168" t="s">
        <v>423</v>
      </c>
      <c r="D11" s="167" t="s">
        <v>294</v>
      </c>
      <c r="E11" s="165" t="s">
        <v>456</v>
      </c>
      <c r="F11" s="167" t="s">
        <v>162</v>
      </c>
      <c r="G11" s="165" t="s">
        <v>162</v>
      </c>
      <c r="H11" s="161"/>
      <c r="I11" s="112"/>
    </row>
    <row r="12">
      <c r="A12" s="19"/>
      <c r="B12" s="122">
        <v>5.0</v>
      </c>
      <c r="C12" s="168" t="s">
        <v>408</v>
      </c>
      <c r="D12" s="165" t="s">
        <v>438</v>
      </c>
      <c r="E12" s="165" t="s">
        <v>337</v>
      </c>
      <c r="F12" s="165" t="s">
        <v>453</v>
      </c>
      <c r="G12" s="165" t="s">
        <v>307</v>
      </c>
      <c r="H12" s="161"/>
      <c r="I12" s="112"/>
    </row>
    <row r="13">
      <c r="A13" s="110"/>
      <c r="B13" s="122" t="s">
        <v>27</v>
      </c>
      <c r="C13" s="169" t="s">
        <v>481</v>
      </c>
      <c r="D13" s="170"/>
      <c r="E13" s="171" t="s">
        <v>199</v>
      </c>
      <c r="F13" s="172"/>
      <c r="G13" s="173"/>
      <c r="H13" s="174"/>
      <c r="I13" s="112"/>
    </row>
    <row r="14">
      <c r="A14" s="110"/>
      <c r="B14" s="113"/>
      <c r="C14" s="154" t="s">
        <v>107</v>
      </c>
      <c r="D14" s="155" t="s">
        <v>108</v>
      </c>
      <c r="E14" s="155" t="s">
        <v>109</v>
      </c>
      <c r="F14" s="155" t="s">
        <v>110</v>
      </c>
      <c r="G14" s="155" t="s">
        <v>111</v>
      </c>
      <c r="H14" s="127" t="s">
        <v>9</v>
      </c>
      <c r="I14" s="112"/>
      <c r="K14" s="175" t="s">
        <v>431</v>
      </c>
    </row>
    <row r="15">
      <c r="A15" s="110"/>
      <c r="B15" s="139" t="s">
        <v>10</v>
      </c>
      <c r="C15" s="176" t="s">
        <v>358</v>
      </c>
      <c r="D15" s="158" t="s">
        <v>37</v>
      </c>
      <c r="E15" s="158" t="s">
        <v>337</v>
      </c>
      <c r="F15" s="158" t="s">
        <v>374</v>
      </c>
      <c r="G15" s="159"/>
      <c r="H15" s="137" t="s">
        <v>484</v>
      </c>
      <c r="I15" s="112"/>
      <c r="K15" s="177" t="s">
        <v>307</v>
      </c>
    </row>
    <row r="16">
      <c r="A16" s="110"/>
      <c r="B16" s="19"/>
      <c r="C16" s="157"/>
      <c r="D16" s="159"/>
      <c r="E16" s="159"/>
      <c r="F16" s="159" t="s">
        <v>485</v>
      </c>
      <c r="G16" s="159"/>
      <c r="H16" s="19"/>
      <c r="I16" s="112"/>
      <c r="K16" s="177" t="s">
        <v>408</v>
      </c>
    </row>
    <row r="17" ht="24.0" customHeight="1">
      <c r="A17" s="144"/>
      <c r="B17" s="145" t="s">
        <v>452</v>
      </c>
      <c r="C17" s="162" t="s">
        <v>254</v>
      </c>
      <c r="D17" s="164" t="s">
        <v>455</v>
      </c>
      <c r="E17" s="164" t="s">
        <v>475</v>
      </c>
      <c r="F17" s="164" t="s">
        <v>320</v>
      </c>
      <c r="G17" s="164" t="s">
        <v>486</v>
      </c>
      <c r="H17" s="19"/>
      <c r="I17" s="147"/>
      <c r="J17" s="148"/>
      <c r="K17" s="177" t="s">
        <v>438</v>
      </c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39" t="s">
        <v>19</v>
      </c>
      <c r="B18" s="122">
        <v>1.0</v>
      </c>
      <c r="C18" s="150" t="s">
        <v>487</v>
      </c>
      <c r="D18" s="151" t="s">
        <v>487</v>
      </c>
      <c r="E18" s="151" t="s">
        <v>470</v>
      </c>
      <c r="F18" s="151" t="s">
        <v>487</v>
      </c>
      <c r="G18" s="151" t="s">
        <v>470</v>
      </c>
      <c r="H18" s="19"/>
      <c r="I18" s="112"/>
      <c r="K18" s="177" t="s">
        <v>358</v>
      </c>
    </row>
    <row r="19">
      <c r="A19" s="19"/>
      <c r="B19" s="122">
        <v>2.0</v>
      </c>
      <c r="C19" s="168" t="s">
        <v>331</v>
      </c>
      <c r="D19" s="165" t="s">
        <v>279</v>
      </c>
      <c r="E19" s="165" t="s">
        <v>307</v>
      </c>
      <c r="F19" s="165" t="s">
        <v>337</v>
      </c>
      <c r="G19" s="165" t="s">
        <v>408</v>
      </c>
      <c r="H19" s="19"/>
      <c r="I19" s="112"/>
      <c r="K19" s="177" t="s">
        <v>337</v>
      </c>
    </row>
    <row r="20">
      <c r="A20" s="19"/>
      <c r="B20" s="122">
        <v>4.0</v>
      </c>
      <c r="C20" s="168" t="s">
        <v>453</v>
      </c>
      <c r="D20" s="165" t="s">
        <v>334</v>
      </c>
      <c r="E20" s="165" t="s">
        <v>374</v>
      </c>
      <c r="F20" s="165" t="s">
        <v>438</v>
      </c>
      <c r="G20" s="165" t="s">
        <v>431</v>
      </c>
      <c r="H20" s="19"/>
      <c r="I20" s="112"/>
      <c r="K20" s="177" t="s">
        <v>331</v>
      </c>
    </row>
    <row r="21">
      <c r="A21" s="19"/>
      <c r="B21" s="122">
        <v>5.0</v>
      </c>
      <c r="C21" s="168" t="s">
        <v>307</v>
      </c>
      <c r="D21" s="165" t="s">
        <v>431</v>
      </c>
      <c r="E21" s="165" t="s">
        <v>488</v>
      </c>
      <c r="F21" s="165" t="s">
        <v>358</v>
      </c>
      <c r="G21" s="165" t="s">
        <v>37</v>
      </c>
      <c r="H21" s="19"/>
      <c r="I21" s="112"/>
      <c r="K21" s="177" t="s">
        <v>453</v>
      </c>
    </row>
    <row r="22">
      <c r="A22" s="110"/>
      <c r="B22" s="122" t="s">
        <v>27</v>
      </c>
      <c r="C22" s="125" t="str">
        <f>E13</f>
        <v>YENNY BUITRAGO</v>
      </c>
      <c r="D22" s="32"/>
      <c r="E22" s="102" t="s">
        <v>486</v>
      </c>
      <c r="F22" s="28"/>
      <c r="G22" s="32"/>
      <c r="H22" s="19"/>
      <c r="I22" s="112"/>
      <c r="K22" s="177" t="s">
        <v>279</v>
      </c>
    </row>
    <row r="23">
      <c r="A23" s="110"/>
      <c r="B23" s="113"/>
      <c r="C23" s="114" t="s">
        <v>116</v>
      </c>
      <c r="D23" s="114" t="s">
        <v>117</v>
      </c>
      <c r="E23" s="114" t="s">
        <v>118</v>
      </c>
      <c r="F23" s="114" t="s">
        <v>119</v>
      </c>
      <c r="G23" s="114" t="s">
        <v>120</v>
      </c>
      <c r="H23" s="115" t="s">
        <v>9</v>
      </c>
      <c r="I23" s="112"/>
      <c r="K23" s="177" t="s">
        <v>423</v>
      </c>
    </row>
    <row r="24">
      <c r="A24" s="110"/>
      <c r="B24" s="139" t="s">
        <v>10</v>
      </c>
      <c r="C24" s="128"/>
      <c r="D24" s="128" t="s">
        <v>445</v>
      </c>
      <c r="E24" s="117"/>
      <c r="F24" s="117"/>
      <c r="G24" s="128" t="s">
        <v>418</v>
      </c>
      <c r="H24" s="137" t="s">
        <v>489</v>
      </c>
      <c r="I24" s="112"/>
      <c r="K24" s="177" t="s">
        <v>37</v>
      </c>
    </row>
    <row r="25">
      <c r="A25" s="110"/>
      <c r="B25" s="19"/>
      <c r="C25" s="117"/>
      <c r="D25" s="128" t="s">
        <v>431</v>
      </c>
      <c r="E25" s="119"/>
      <c r="F25" s="117"/>
      <c r="G25" s="128" t="s">
        <v>359</v>
      </c>
      <c r="H25" s="19"/>
      <c r="I25" s="112"/>
      <c r="K25" s="177" t="s">
        <v>28</v>
      </c>
    </row>
    <row r="26" ht="25.5" customHeight="1">
      <c r="A26" s="144"/>
      <c r="B26" s="145" t="s">
        <v>452</v>
      </c>
      <c r="C26" s="178" t="s">
        <v>293</v>
      </c>
      <c r="D26" s="179" t="s">
        <v>191</v>
      </c>
      <c r="E26" s="146" t="s">
        <v>411</v>
      </c>
      <c r="F26" s="162" t="s">
        <v>199</v>
      </c>
      <c r="G26" s="163" t="s">
        <v>441</v>
      </c>
      <c r="H26" s="19"/>
      <c r="I26" s="147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39" t="s">
        <v>19</v>
      </c>
      <c r="B27" s="122">
        <v>1.0</v>
      </c>
      <c r="C27" s="180" t="s">
        <v>293</v>
      </c>
      <c r="D27" s="123" t="s">
        <v>24</v>
      </c>
      <c r="E27" s="124"/>
      <c r="F27" s="124"/>
      <c r="G27" s="123" t="s">
        <v>24</v>
      </c>
      <c r="H27" s="19"/>
      <c r="I27" s="112"/>
    </row>
    <row r="28">
      <c r="A28" s="19"/>
      <c r="B28" s="122">
        <v>2.0</v>
      </c>
      <c r="C28" s="180" t="s">
        <v>293</v>
      </c>
      <c r="D28" s="131" t="s">
        <v>453</v>
      </c>
      <c r="E28" s="124"/>
      <c r="F28" s="123"/>
      <c r="G28" s="131" t="s">
        <v>279</v>
      </c>
      <c r="H28" s="19"/>
      <c r="I28" s="112"/>
    </row>
    <row r="29">
      <c r="A29" s="19"/>
      <c r="B29" s="122">
        <v>4.0</v>
      </c>
      <c r="C29" s="180" t="s">
        <v>293</v>
      </c>
      <c r="D29" s="150" t="s">
        <v>408</v>
      </c>
      <c r="E29" s="124"/>
      <c r="F29" s="124"/>
      <c r="G29" s="168" t="s">
        <v>337</v>
      </c>
      <c r="H29" s="19"/>
      <c r="I29" s="112"/>
    </row>
    <row r="30">
      <c r="A30" s="19"/>
      <c r="B30" s="122">
        <v>5.0</v>
      </c>
      <c r="C30" s="180" t="s">
        <v>293</v>
      </c>
      <c r="D30" s="150" t="s">
        <v>37</v>
      </c>
      <c r="E30" s="124"/>
      <c r="F30" s="123"/>
      <c r="G30" s="168" t="s">
        <v>456</v>
      </c>
      <c r="H30" s="19"/>
      <c r="I30" s="112"/>
    </row>
    <row r="31">
      <c r="A31" s="110"/>
      <c r="B31" s="122" t="s">
        <v>27</v>
      </c>
      <c r="C31" s="125" t="str">
        <f>E22</f>
        <v>CAROLINA GARZÓN</v>
      </c>
      <c r="D31" s="32"/>
      <c r="E31" s="102" t="s">
        <v>407</v>
      </c>
      <c r="F31" s="28"/>
      <c r="G31" s="32"/>
      <c r="H31" s="19"/>
      <c r="I31" s="112"/>
    </row>
    <row r="32">
      <c r="A32" s="110"/>
      <c r="B32" s="113"/>
      <c r="C32" s="114" t="s">
        <v>126</v>
      </c>
      <c r="D32" s="114" t="s">
        <v>127</v>
      </c>
      <c r="E32" s="114" t="s">
        <v>128</v>
      </c>
      <c r="F32" s="114" t="s">
        <v>129</v>
      </c>
      <c r="G32" s="114" t="s">
        <v>130</v>
      </c>
      <c r="H32" s="115" t="s">
        <v>9</v>
      </c>
      <c r="I32" s="112"/>
    </row>
    <row r="33">
      <c r="A33" s="133"/>
      <c r="B33" s="139" t="s">
        <v>10</v>
      </c>
      <c r="C33" s="128" t="s">
        <v>307</v>
      </c>
      <c r="D33" s="138" t="s">
        <v>371</v>
      </c>
      <c r="E33" s="128" t="s">
        <v>374</v>
      </c>
      <c r="F33" s="128" t="s">
        <v>428</v>
      </c>
      <c r="G33" s="117"/>
      <c r="H33" s="137" t="s">
        <v>490</v>
      </c>
      <c r="I33" s="112"/>
    </row>
    <row r="34">
      <c r="A34" s="110"/>
      <c r="B34" s="35"/>
      <c r="C34" s="117"/>
      <c r="D34" s="138" t="s">
        <v>431</v>
      </c>
      <c r="E34" s="128" t="s">
        <v>37</v>
      </c>
      <c r="F34" s="117"/>
      <c r="G34" s="117"/>
      <c r="H34" s="19"/>
      <c r="I34" s="112"/>
    </row>
    <row r="35" ht="23.25" customHeight="1">
      <c r="A35" s="144"/>
      <c r="B35" s="145" t="s">
        <v>452</v>
      </c>
      <c r="C35" s="181" t="s">
        <v>469</v>
      </c>
      <c r="D35" s="163" t="s">
        <v>321</v>
      </c>
      <c r="E35" s="182" t="s">
        <v>326</v>
      </c>
      <c r="F35" s="181" t="s">
        <v>340</v>
      </c>
      <c r="G35" s="181" t="s">
        <v>322</v>
      </c>
      <c r="H35" s="19"/>
      <c r="I35" s="147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</row>
    <row r="36">
      <c r="A36" s="139" t="s">
        <v>19</v>
      </c>
      <c r="B36" s="122">
        <v>1.0</v>
      </c>
      <c r="C36" s="123" t="s">
        <v>123</v>
      </c>
      <c r="D36" s="123" t="s">
        <v>123</v>
      </c>
      <c r="E36" s="123" t="s">
        <v>331</v>
      </c>
      <c r="F36" s="123" t="s">
        <v>123</v>
      </c>
      <c r="G36" s="123" t="s">
        <v>123</v>
      </c>
      <c r="H36" s="19"/>
      <c r="I36" s="112"/>
    </row>
    <row r="37">
      <c r="A37" s="19"/>
      <c r="B37" s="122">
        <v>2.0</v>
      </c>
      <c r="C37" s="123" t="s">
        <v>331</v>
      </c>
      <c r="D37" s="124" t="s">
        <v>491</v>
      </c>
      <c r="E37" s="124" t="s">
        <v>162</v>
      </c>
      <c r="F37" s="123" t="s">
        <v>329</v>
      </c>
      <c r="G37" s="124" t="s">
        <v>334</v>
      </c>
      <c r="H37" s="19"/>
      <c r="I37" s="112"/>
    </row>
    <row r="38">
      <c r="A38" s="19"/>
      <c r="B38" s="122">
        <v>4.0</v>
      </c>
      <c r="C38" s="124" t="s">
        <v>492</v>
      </c>
      <c r="D38" s="124" t="s">
        <v>162</v>
      </c>
      <c r="E38" s="124" t="s">
        <v>428</v>
      </c>
      <c r="F38" s="123" t="s">
        <v>331</v>
      </c>
      <c r="G38" s="124" t="s">
        <v>307</v>
      </c>
      <c r="H38" s="19"/>
      <c r="I38" s="112"/>
    </row>
    <row r="39">
      <c r="A39" s="35"/>
      <c r="B39" s="122">
        <v>5.0</v>
      </c>
      <c r="C39" s="124" t="s">
        <v>28</v>
      </c>
      <c r="D39" s="124" t="s">
        <v>332</v>
      </c>
      <c r="E39" s="124" t="s">
        <v>431</v>
      </c>
      <c r="F39" s="124" t="s">
        <v>37</v>
      </c>
      <c r="G39" s="123" t="s">
        <v>375</v>
      </c>
      <c r="H39" s="19"/>
      <c r="I39" s="112"/>
    </row>
    <row r="40">
      <c r="A40" s="110"/>
      <c r="B40" s="122" t="s">
        <v>27</v>
      </c>
      <c r="C40" s="125" t="str">
        <f>E31</f>
        <v>ANA CAÑON </v>
      </c>
      <c r="D40" s="32"/>
      <c r="E40" s="126" t="s">
        <v>437</v>
      </c>
      <c r="F40" s="28"/>
      <c r="G40" s="32"/>
      <c r="H40" s="19"/>
      <c r="I40" s="112"/>
    </row>
    <row r="41">
      <c r="A41" s="110"/>
      <c r="B41" s="113"/>
      <c r="C41" s="114" t="s">
        <v>135</v>
      </c>
      <c r="D41" s="114" t="s">
        <v>136</v>
      </c>
      <c r="E41" s="114" t="s">
        <v>137</v>
      </c>
      <c r="F41" s="114" t="s">
        <v>303</v>
      </c>
      <c r="G41" s="114" t="s">
        <v>304</v>
      </c>
      <c r="H41" s="115" t="s">
        <v>9</v>
      </c>
      <c r="I41" s="112"/>
    </row>
    <row r="42">
      <c r="A42" s="110"/>
      <c r="B42" s="139" t="s">
        <v>10</v>
      </c>
      <c r="C42" s="117"/>
      <c r="D42" s="117"/>
      <c r="E42" s="117"/>
      <c r="F42" s="117"/>
      <c r="G42" s="117"/>
      <c r="H42" s="183" t="s">
        <v>493</v>
      </c>
      <c r="I42" s="112"/>
    </row>
    <row r="43">
      <c r="A43" s="110"/>
      <c r="B43" s="35"/>
      <c r="C43" s="117"/>
      <c r="D43" s="117"/>
      <c r="E43" s="184" t="s">
        <v>494</v>
      </c>
      <c r="F43" s="119"/>
      <c r="G43" s="117"/>
      <c r="H43" s="19"/>
      <c r="I43" s="112"/>
    </row>
    <row r="44" ht="24.75" customHeight="1">
      <c r="A44" s="144"/>
      <c r="B44" s="145" t="s">
        <v>452</v>
      </c>
      <c r="C44" s="182" t="s">
        <v>187</v>
      </c>
      <c r="D44" s="182" t="s">
        <v>320</v>
      </c>
      <c r="E44" s="182" t="s">
        <v>411</v>
      </c>
      <c r="F44" s="182" t="s">
        <v>316</v>
      </c>
      <c r="G44" s="182" t="s">
        <v>192</v>
      </c>
      <c r="H44" s="19"/>
      <c r="I44" s="147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</row>
    <row r="45">
      <c r="A45" s="139" t="s">
        <v>19</v>
      </c>
      <c r="B45" s="122">
        <v>1.0</v>
      </c>
      <c r="C45" s="123" t="s">
        <v>123</v>
      </c>
      <c r="D45" s="123" t="s">
        <v>123</v>
      </c>
      <c r="E45" s="123" t="s">
        <v>123</v>
      </c>
      <c r="F45" s="123" t="s">
        <v>123</v>
      </c>
      <c r="G45" s="123" t="s">
        <v>123</v>
      </c>
      <c r="H45" s="19"/>
      <c r="I45" s="112"/>
    </row>
    <row r="46">
      <c r="A46" s="19"/>
      <c r="B46" s="122">
        <v>2.0</v>
      </c>
      <c r="C46" s="123" t="s">
        <v>495</v>
      </c>
      <c r="D46" s="124" t="s">
        <v>428</v>
      </c>
      <c r="E46" s="184" t="s">
        <v>266</v>
      </c>
      <c r="F46" s="123" t="s">
        <v>408</v>
      </c>
      <c r="G46" s="184" t="s">
        <v>331</v>
      </c>
      <c r="H46" s="19"/>
      <c r="I46" s="112"/>
    </row>
    <row r="47">
      <c r="A47" s="19"/>
      <c r="B47" s="122">
        <v>4.0</v>
      </c>
      <c r="C47" s="124" t="s">
        <v>307</v>
      </c>
      <c r="D47" s="124" t="s">
        <v>371</v>
      </c>
      <c r="E47" s="124" t="s">
        <v>496</v>
      </c>
      <c r="F47" s="124" t="s">
        <v>371</v>
      </c>
      <c r="G47" s="124" t="s">
        <v>162</v>
      </c>
      <c r="H47" s="19"/>
      <c r="I47" s="112"/>
    </row>
    <row r="48">
      <c r="A48" s="35"/>
      <c r="B48" s="122">
        <v>5.0</v>
      </c>
      <c r="C48" s="124" t="s">
        <v>266</v>
      </c>
      <c r="D48" s="124" t="s">
        <v>334</v>
      </c>
      <c r="E48" s="184" t="s">
        <v>497</v>
      </c>
      <c r="F48" s="123" t="s">
        <v>374</v>
      </c>
      <c r="G48" s="184" t="s">
        <v>266</v>
      </c>
      <c r="H48" s="19"/>
      <c r="I48" s="112"/>
    </row>
    <row r="49">
      <c r="A49" s="110"/>
      <c r="B49" s="122" t="s">
        <v>27</v>
      </c>
      <c r="C49" s="125" t="str">
        <f>E40</f>
        <v>DIEGO RINCON</v>
      </c>
      <c r="D49" s="32"/>
      <c r="E49" s="126" t="s">
        <v>441</v>
      </c>
      <c r="F49" s="28"/>
      <c r="G49" s="28"/>
      <c r="H49" s="35"/>
      <c r="I49" s="112"/>
    </row>
    <row r="50">
      <c r="I50" s="4"/>
    </row>
    <row r="51">
      <c r="I51" s="49"/>
    </row>
    <row r="54">
      <c r="F54" s="123"/>
    </row>
    <row r="55">
      <c r="F55" s="184"/>
    </row>
    <row r="56">
      <c r="F56" s="124"/>
    </row>
    <row r="57">
      <c r="F57" s="184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</cols>
  <sheetData>
    <row r="1">
      <c r="A1" s="185"/>
      <c r="B1" s="103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189"/>
      <c r="C5" s="190" t="s">
        <v>135</v>
      </c>
      <c r="D5" s="190" t="s">
        <v>136</v>
      </c>
      <c r="E5" s="190" t="s">
        <v>137</v>
      </c>
      <c r="F5" s="190" t="s">
        <v>303</v>
      </c>
      <c r="G5" s="190" t="s">
        <v>304</v>
      </c>
      <c r="H5" s="191" t="s">
        <v>9</v>
      </c>
      <c r="I5" s="187"/>
    </row>
    <row r="6">
      <c r="A6" s="185"/>
      <c r="B6" s="192" t="s">
        <v>10</v>
      </c>
      <c r="C6" s="193"/>
      <c r="D6" s="193"/>
      <c r="E6" s="193"/>
      <c r="F6" s="193"/>
      <c r="G6" s="193"/>
      <c r="H6" s="194" t="s">
        <v>498</v>
      </c>
      <c r="I6" s="187"/>
    </row>
    <row r="7">
      <c r="A7" s="185"/>
      <c r="B7" s="170"/>
      <c r="C7" s="193"/>
      <c r="D7" s="193"/>
      <c r="E7" s="193"/>
      <c r="F7" s="193"/>
      <c r="G7" s="193"/>
      <c r="H7" s="161"/>
      <c r="I7" s="187"/>
    </row>
    <row r="8" ht="22.5" customHeight="1">
      <c r="A8" s="195"/>
      <c r="B8" s="196" t="s">
        <v>452</v>
      </c>
      <c r="C8" s="182" t="s">
        <v>187</v>
      </c>
      <c r="D8" s="182" t="s">
        <v>320</v>
      </c>
      <c r="E8" s="182" t="s">
        <v>411</v>
      </c>
      <c r="F8" s="182" t="s">
        <v>316</v>
      </c>
      <c r="G8" s="182" t="s">
        <v>192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191">
        <v>1.0</v>
      </c>
      <c r="C9" s="123" t="s">
        <v>123</v>
      </c>
      <c r="D9" s="123" t="s">
        <v>123</v>
      </c>
      <c r="E9" s="123" t="s">
        <v>123</v>
      </c>
      <c r="F9" s="123" t="s">
        <v>123</v>
      </c>
      <c r="G9" s="123" t="s">
        <v>123</v>
      </c>
      <c r="H9" s="161"/>
      <c r="I9" s="187"/>
    </row>
    <row r="10">
      <c r="A10" s="19"/>
      <c r="B10" s="191">
        <v>2.0</v>
      </c>
      <c r="C10" s="123" t="s">
        <v>495</v>
      </c>
      <c r="D10" s="124" t="s">
        <v>428</v>
      </c>
      <c r="E10" s="184" t="s">
        <v>266</v>
      </c>
      <c r="F10" s="123" t="s">
        <v>408</v>
      </c>
      <c r="G10" s="184" t="s">
        <v>331</v>
      </c>
      <c r="H10" s="161"/>
      <c r="I10" s="187"/>
    </row>
    <row r="11">
      <c r="A11" s="19"/>
      <c r="B11" s="191">
        <v>4.0</v>
      </c>
      <c r="C11" s="124" t="s">
        <v>307</v>
      </c>
      <c r="D11" s="124" t="s">
        <v>371</v>
      </c>
      <c r="E11" s="124" t="s">
        <v>496</v>
      </c>
      <c r="F11" s="124" t="s">
        <v>371</v>
      </c>
      <c r="G11" s="124" t="s">
        <v>162</v>
      </c>
      <c r="H11" s="161"/>
      <c r="I11" s="187"/>
      <c r="K11" s="175" t="s">
        <v>431</v>
      </c>
    </row>
    <row r="12">
      <c r="A12" s="35"/>
      <c r="B12" s="191">
        <v>5.0</v>
      </c>
      <c r="C12" s="124" t="s">
        <v>266</v>
      </c>
      <c r="D12" s="124" t="s">
        <v>334</v>
      </c>
      <c r="E12" s="184" t="s">
        <v>497</v>
      </c>
      <c r="F12" s="123" t="s">
        <v>374</v>
      </c>
      <c r="G12" s="184" t="s">
        <v>266</v>
      </c>
      <c r="H12" s="161"/>
      <c r="I12" s="187"/>
      <c r="K12" s="177" t="s">
        <v>307</v>
      </c>
    </row>
    <row r="13">
      <c r="A13" s="185"/>
      <c r="B13" s="191" t="s">
        <v>27</v>
      </c>
      <c r="C13" s="125" t="s">
        <v>437</v>
      </c>
      <c r="D13" s="32"/>
      <c r="E13" s="126" t="s">
        <v>441</v>
      </c>
      <c r="F13" s="28"/>
      <c r="G13" s="28"/>
      <c r="H13" s="174"/>
      <c r="I13" s="187"/>
      <c r="K13" s="177" t="s">
        <v>408</v>
      </c>
    </row>
    <row r="14">
      <c r="A14" s="188"/>
      <c r="B14" s="189"/>
      <c r="C14" s="190" t="s">
        <v>142</v>
      </c>
      <c r="D14" s="190" t="s">
        <v>143</v>
      </c>
      <c r="E14" s="190" t="s">
        <v>144</v>
      </c>
      <c r="F14" s="190" t="s">
        <v>145</v>
      </c>
      <c r="G14" s="190" t="s">
        <v>146</v>
      </c>
      <c r="H14" s="196" t="s">
        <v>9</v>
      </c>
      <c r="I14" s="187"/>
      <c r="K14" s="177" t="s">
        <v>438</v>
      </c>
    </row>
    <row r="15">
      <c r="A15" s="185"/>
      <c r="B15" s="192" t="s">
        <v>10</v>
      </c>
      <c r="C15" s="193"/>
      <c r="D15" s="193"/>
      <c r="E15" s="199" t="s">
        <v>332</v>
      </c>
      <c r="F15" s="199" t="s">
        <v>307</v>
      </c>
      <c r="G15" s="199" t="s">
        <v>499</v>
      </c>
      <c r="H15" s="194" t="s">
        <v>500</v>
      </c>
      <c r="I15" s="187"/>
      <c r="K15" s="177" t="s">
        <v>358</v>
      </c>
    </row>
    <row r="16">
      <c r="A16" s="185"/>
      <c r="B16" s="170"/>
      <c r="C16" s="193"/>
      <c r="D16" s="193"/>
      <c r="E16" s="193"/>
      <c r="F16" s="193"/>
      <c r="G16" s="193"/>
      <c r="H16" s="161"/>
      <c r="I16" s="187"/>
      <c r="K16" s="177" t="s">
        <v>337</v>
      </c>
    </row>
    <row r="17" ht="21.75" customHeight="1">
      <c r="A17" s="195"/>
      <c r="B17" s="196"/>
      <c r="C17" s="200" t="s">
        <v>293</v>
      </c>
      <c r="D17" s="146" t="s">
        <v>324</v>
      </c>
      <c r="E17" s="182" t="s">
        <v>322</v>
      </c>
      <c r="F17" s="182" t="s">
        <v>316</v>
      </c>
      <c r="G17" s="182" t="s">
        <v>407</v>
      </c>
      <c r="H17" s="161"/>
      <c r="I17" s="197"/>
      <c r="J17" s="148"/>
      <c r="K17" s="201" t="s">
        <v>331</v>
      </c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191">
        <v>1.0</v>
      </c>
      <c r="C18" s="202" t="s">
        <v>293</v>
      </c>
      <c r="D18" s="123" t="s">
        <v>123</v>
      </c>
      <c r="E18" s="123" t="s">
        <v>123</v>
      </c>
      <c r="F18" s="123" t="s">
        <v>123</v>
      </c>
      <c r="G18" s="123" t="s">
        <v>123</v>
      </c>
      <c r="H18" s="161"/>
      <c r="I18" s="187"/>
      <c r="K18" s="177" t="s">
        <v>453</v>
      </c>
    </row>
    <row r="19">
      <c r="A19" s="19"/>
      <c r="B19" s="191">
        <v>2.0</v>
      </c>
      <c r="C19" s="202" t="s">
        <v>293</v>
      </c>
      <c r="D19" s="123" t="s">
        <v>28</v>
      </c>
      <c r="E19" s="123" t="s">
        <v>28</v>
      </c>
      <c r="F19" s="123" t="s">
        <v>37</v>
      </c>
      <c r="G19" s="123" t="s">
        <v>28</v>
      </c>
      <c r="H19" s="161"/>
      <c r="I19" s="187"/>
      <c r="K19" s="177" t="s">
        <v>279</v>
      </c>
    </row>
    <row r="20">
      <c r="A20" s="19"/>
      <c r="B20" s="191">
        <v>4.0</v>
      </c>
      <c r="C20" s="202" t="s">
        <v>293</v>
      </c>
      <c r="D20" s="123" t="s">
        <v>501</v>
      </c>
      <c r="E20" s="152" t="s">
        <v>307</v>
      </c>
      <c r="F20" s="152" t="s">
        <v>374</v>
      </c>
      <c r="G20" s="152" t="s">
        <v>374</v>
      </c>
      <c r="H20" s="161"/>
      <c r="I20" s="187"/>
      <c r="K20" s="177" t="s">
        <v>423</v>
      </c>
    </row>
    <row r="21">
      <c r="A21" s="35"/>
      <c r="B21" s="191">
        <v>5.0</v>
      </c>
      <c r="C21" s="202" t="s">
        <v>293</v>
      </c>
      <c r="D21" s="123" t="s">
        <v>491</v>
      </c>
      <c r="E21" s="152" t="s">
        <v>334</v>
      </c>
      <c r="F21" s="152" t="s">
        <v>428</v>
      </c>
      <c r="G21" s="152" t="s">
        <v>431</v>
      </c>
      <c r="H21" s="161"/>
      <c r="I21" s="187"/>
      <c r="K21" s="177" t="s">
        <v>37</v>
      </c>
    </row>
    <row r="22">
      <c r="A22" s="185"/>
      <c r="B22" s="191" t="s">
        <v>27</v>
      </c>
      <c r="C22" s="203" t="str">
        <f>E13</f>
        <v>MARCELA PEÑA</v>
      </c>
      <c r="D22" s="170"/>
      <c r="E22" s="204" t="s">
        <v>326</v>
      </c>
      <c r="F22" s="172"/>
      <c r="G22" s="170"/>
      <c r="H22" s="174"/>
      <c r="I22" s="187"/>
      <c r="K22" s="177" t="s">
        <v>28</v>
      </c>
    </row>
    <row r="23">
      <c r="A23" s="188"/>
      <c r="B23" s="189"/>
      <c r="C23" s="190" t="s">
        <v>149</v>
      </c>
      <c r="D23" s="190" t="s">
        <v>150</v>
      </c>
      <c r="E23" s="190" t="s">
        <v>151</v>
      </c>
      <c r="F23" s="190" t="s">
        <v>152</v>
      </c>
      <c r="G23" s="190" t="s">
        <v>153</v>
      </c>
      <c r="H23" s="196" t="s">
        <v>9</v>
      </c>
      <c r="I23" s="187"/>
    </row>
    <row r="24">
      <c r="A24" s="185"/>
      <c r="B24" s="192" t="s">
        <v>10</v>
      </c>
      <c r="C24" s="193"/>
      <c r="D24" s="199" t="s">
        <v>329</v>
      </c>
      <c r="E24" s="199" t="s">
        <v>307</v>
      </c>
      <c r="F24" s="199" t="s">
        <v>423</v>
      </c>
      <c r="G24" s="199" t="s">
        <v>431</v>
      </c>
      <c r="H24" s="194" t="s">
        <v>502</v>
      </c>
      <c r="I24" s="187"/>
    </row>
    <row r="25">
      <c r="A25" s="185"/>
      <c r="B25" s="170"/>
      <c r="C25" s="193"/>
      <c r="D25" s="199" t="s">
        <v>37</v>
      </c>
      <c r="E25" s="193"/>
      <c r="F25" s="193"/>
      <c r="G25" s="193"/>
      <c r="H25" s="161"/>
      <c r="I25" s="187"/>
    </row>
    <row r="26" ht="21.75" customHeight="1">
      <c r="A26" s="195"/>
      <c r="B26" s="196"/>
      <c r="C26" s="200" t="s">
        <v>293</v>
      </c>
      <c r="D26" s="146" t="s">
        <v>187</v>
      </c>
      <c r="E26" s="182" t="s">
        <v>411</v>
      </c>
      <c r="F26" s="182" t="s">
        <v>199</v>
      </c>
      <c r="G26" s="182" t="s">
        <v>275</v>
      </c>
      <c r="H26" s="161"/>
      <c r="I26" s="197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191">
        <v>1.0</v>
      </c>
      <c r="C27" s="202" t="s">
        <v>293</v>
      </c>
      <c r="D27" s="123" t="s">
        <v>123</v>
      </c>
      <c r="E27" s="123" t="s">
        <v>123</v>
      </c>
      <c r="F27" s="123" t="s">
        <v>123</v>
      </c>
      <c r="G27" s="123" t="s">
        <v>307</v>
      </c>
      <c r="H27" s="161"/>
      <c r="I27" s="187"/>
    </row>
    <row r="28">
      <c r="A28" s="19"/>
      <c r="B28" s="191">
        <v>2.0</v>
      </c>
      <c r="C28" s="202" t="s">
        <v>293</v>
      </c>
      <c r="D28" s="152" t="s">
        <v>374</v>
      </c>
      <c r="E28" s="152" t="s">
        <v>359</v>
      </c>
      <c r="F28" s="152" t="s">
        <v>445</v>
      </c>
      <c r="G28" s="152" t="s">
        <v>438</v>
      </c>
      <c r="H28" s="161"/>
      <c r="I28" s="187"/>
    </row>
    <row r="29">
      <c r="A29" s="19"/>
      <c r="B29" s="191">
        <v>4.0</v>
      </c>
      <c r="C29" s="202" t="s">
        <v>293</v>
      </c>
      <c r="D29" s="152" t="s">
        <v>307</v>
      </c>
      <c r="E29" s="152" t="s">
        <v>438</v>
      </c>
      <c r="F29" s="152" t="s">
        <v>329</v>
      </c>
      <c r="G29" s="152" t="s">
        <v>334</v>
      </c>
      <c r="H29" s="161"/>
      <c r="I29" s="187"/>
    </row>
    <row r="30">
      <c r="A30" s="35"/>
      <c r="B30" s="191">
        <v>5.0</v>
      </c>
      <c r="C30" s="202" t="s">
        <v>293</v>
      </c>
      <c r="D30" s="152" t="s">
        <v>334</v>
      </c>
      <c r="E30" s="152" t="s">
        <v>431</v>
      </c>
      <c r="F30" s="152" t="s">
        <v>359</v>
      </c>
      <c r="G30" s="152" t="s">
        <v>162</v>
      </c>
      <c r="H30" s="161"/>
      <c r="I30" s="187"/>
    </row>
    <row r="31">
      <c r="A31" s="185"/>
      <c r="B31" s="191" t="s">
        <v>27</v>
      </c>
      <c r="C31" s="203" t="str">
        <f>E22</f>
        <v>KAROL BOBADILLA</v>
      </c>
      <c r="D31" s="170"/>
      <c r="E31" s="204" t="s">
        <v>340</v>
      </c>
      <c r="F31" s="172"/>
      <c r="G31" s="170"/>
      <c r="H31" s="174"/>
      <c r="I31" s="187"/>
    </row>
    <row r="32">
      <c r="A32" s="188"/>
      <c r="B32" s="189"/>
      <c r="C32" s="190" t="s">
        <v>155</v>
      </c>
      <c r="D32" s="190" t="s">
        <v>156</v>
      </c>
      <c r="E32" s="190" t="s">
        <v>157</v>
      </c>
      <c r="F32" s="190" t="s">
        <v>158</v>
      </c>
      <c r="G32" s="190" t="s">
        <v>159</v>
      </c>
      <c r="H32" s="196" t="s">
        <v>9</v>
      </c>
      <c r="I32" s="187"/>
    </row>
    <row r="33">
      <c r="A33" s="185"/>
      <c r="B33" s="192" t="s">
        <v>10</v>
      </c>
      <c r="C33" s="199" t="s">
        <v>334</v>
      </c>
      <c r="D33" s="199" t="s">
        <v>374</v>
      </c>
      <c r="E33" s="199" t="s">
        <v>307</v>
      </c>
      <c r="F33" s="199" t="s">
        <v>431</v>
      </c>
      <c r="G33" s="199" t="s">
        <v>37</v>
      </c>
      <c r="H33" s="194" t="s">
        <v>503</v>
      </c>
      <c r="I33" s="187"/>
    </row>
    <row r="34">
      <c r="A34" s="185"/>
      <c r="B34" s="170"/>
      <c r="C34" s="193"/>
      <c r="D34" s="193"/>
      <c r="E34" s="193"/>
      <c r="F34" s="193"/>
      <c r="G34" s="193"/>
      <c r="H34" s="161"/>
      <c r="I34" s="187"/>
    </row>
    <row r="35" ht="21.75" customHeight="1">
      <c r="A35" s="205"/>
      <c r="B35" s="196" t="s">
        <v>452</v>
      </c>
      <c r="C35" s="163" t="s">
        <v>437</v>
      </c>
      <c r="D35" s="163" t="s">
        <v>316</v>
      </c>
      <c r="E35" s="163" t="s">
        <v>441</v>
      </c>
      <c r="F35" s="163" t="s">
        <v>333</v>
      </c>
      <c r="G35" s="163" t="s">
        <v>324</v>
      </c>
      <c r="H35" s="161"/>
      <c r="I35" s="206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>
      <c r="A36" s="198" t="s">
        <v>19</v>
      </c>
      <c r="B36" s="191">
        <v>1.0</v>
      </c>
      <c r="C36" s="123" t="s">
        <v>123</v>
      </c>
      <c r="D36" s="123" t="s">
        <v>123</v>
      </c>
      <c r="E36" s="123" t="s">
        <v>123</v>
      </c>
      <c r="F36" s="123" t="s">
        <v>123</v>
      </c>
      <c r="G36" s="123" t="s">
        <v>123</v>
      </c>
      <c r="H36" s="161"/>
      <c r="I36" s="187"/>
    </row>
    <row r="37">
      <c r="A37" s="19"/>
      <c r="B37" s="191">
        <v>2.0</v>
      </c>
      <c r="C37" s="152" t="s">
        <v>461</v>
      </c>
      <c r="D37" s="152" t="s">
        <v>329</v>
      </c>
      <c r="E37" s="152" t="s">
        <v>374</v>
      </c>
      <c r="F37" s="152" t="s">
        <v>329</v>
      </c>
      <c r="G37" s="152" t="s">
        <v>181</v>
      </c>
      <c r="H37" s="161"/>
      <c r="I37" s="187"/>
    </row>
    <row r="38">
      <c r="A38" s="19"/>
      <c r="B38" s="191">
        <v>4.0</v>
      </c>
      <c r="C38" s="152" t="s">
        <v>374</v>
      </c>
      <c r="D38" s="152" t="s">
        <v>375</v>
      </c>
      <c r="E38" s="152" t="s">
        <v>504</v>
      </c>
      <c r="F38" s="152" t="s">
        <v>294</v>
      </c>
      <c r="G38" s="152" t="s">
        <v>418</v>
      </c>
      <c r="H38" s="161"/>
      <c r="I38" s="187"/>
    </row>
    <row r="39">
      <c r="A39" s="35"/>
      <c r="B39" s="191">
        <v>5.0</v>
      </c>
      <c r="C39" s="152" t="s">
        <v>329</v>
      </c>
      <c r="D39" s="152" t="s">
        <v>418</v>
      </c>
      <c r="E39" s="152" t="s">
        <v>438</v>
      </c>
      <c r="F39" s="152" t="s">
        <v>181</v>
      </c>
      <c r="G39" s="152" t="s">
        <v>374</v>
      </c>
      <c r="H39" s="161"/>
      <c r="I39" s="187"/>
    </row>
    <row r="40">
      <c r="A40" s="185"/>
      <c r="B40" s="191" t="s">
        <v>27</v>
      </c>
      <c r="C40" s="203" t="str">
        <f>E31</f>
        <v>DIANA PINZON </v>
      </c>
      <c r="D40" s="170"/>
      <c r="E40" s="204" t="s">
        <v>333</v>
      </c>
      <c r="F40" s="172"/>
      <c r="G40" s="170"/>
      <c r="H40" s="174"/>
      <c r="I40" s="187"/>
    </row>
    <row r="41">
      <c r="A41" s="188"/>
      <c r="B41" s="189"/>
      <c r="C41" s="190" t="s">
        <v>163</v>
      </c>
      <c r="D41" s="208" t="s">
        <v>164</v>
      </c>
      <c r="E41" s="190" t="s">
        <v>165</v>
      </c>
      <c r="F41" s="190" t="s">
        <v>166</v>
      </c>
      <c r="G41" s="190" t="s">
        <v>167</v>
      </c>
      <c r="H41" s="196" t="s">
        <v>9</v>
      </c>
      <c r="I41" s="187"/>
    </row>
    <row r="42">
      <c r="A42" s="185"/>
      <c r="B42" s="192" t="s">
        <v>10</v>
      </c>
      <c r="C42" s="199" t="s">
        <v>445</v>
      </c>
      <c r="D42" s="193"/>
      <c r="E42" s="199" t="s">
        <v>329</v>
      </c>
      <c r="F42" s="199" t="s">
        <v>431</v>
      </c>
      <c r="G42" s="193"/>
      <c r="H42" s="194" t="s">
        <v>505</v>
      </c>
      <c r="I42" s="187"/>
    </row>
    <row r="43">
      <c r="A43" s="185"/>
      <c r="B43" s="170"/>
      <c r="C43" s="193"/>
      <c r="D43" s="193"/>
      <c r="E43" s="193"/>
      <c r="F43" s="193"/>
      <c r="G43" s="193"/>
      <c r="H43" s="161"/>
      <c r="I43" s="187"/>
    </row>
    <row r="44" ht="22.5" customHeight="1">
      <c r="A44" s="205"/>
      <c r="B44" s="196" t="s">
        <v>452</v>
      </c>
      <c r="C44" s="182" t="s">
        <v>322</v>
      </c>
      <c r="D44" s="182" t="s">
        <v>407</v>
      </c>
      <c r="E44" s="163" t="s">
        <v>187</v>
      </c>
      <c r="F44" s="163" t="s">
        <v>411</v>
      </c>
      <c r="G44" s="163" t="s">
        <v>199</v>
      </c>
      <c r="H44" s="161"/>
      <c r="I44" s="206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>
      <c r="A45" s="198" t="s">
        <v>19</v>
      </c>
      <c r="B45" s="191">
        <v>1.0</v>
      </c>
      <c r="C45" s="123" t="s">
        <v>123</v>
      </c>
      <c r="D45" s="123" t="s">
        <v>123</v>
      </c>
      <c r="E45" s="123" t="s">
        <v>123</v>
      </c>
      <c r="F45" s="123" t="s">
        <v>123</v>
      </c>
      <c r="G45" s="123"/>
      <c r="H45" s="161"/>
      <c r="I45" s="187"/>
    </row>
    <row r="46">
      <c r="A46" s="19"/>
      <c r="B46" s="191">
        <v>2.0</v>
      </c>
      <c r="C46" s="152" t="s">
        <v>294</v>
      </c>
      <c r="D46" s="152" t="s">
        <v>374</v>
      </c>
      <c r="E46" s="152" t="s">
        <v>334</v>
      </c>
      <c r="F46" s="152" t="s">
        <v>28</v>
      </c>
      <c r="G46" s="152"/>
      <c r="H46" s="161"/>
      <c r="I46" s="187"/>
    </row>
    <row r="47">
      <c r="A47" s="19"/>
      <c r="B47" s="191">
        <v>4.0</v>
      </c>
      <c r="C47" s="152" t="s">
        <v>334</v>
      </c>
      <c r="D47" s="152" t="s">
        <v>438</v>
      </c>
      <c r="E47" s="152" t="s">
        <v>375</v>
      </c>
      <c r="F47" s="152" t="s">
        <v>418</v>
      </c>
      <c r="G47" s="209"/>
      <c r="H47" s="161"/>
      <c r="I47" s="187"/>
    </row>
    <row r="48">
      <c r="A48" s="35"/>
      <c r="B48" s="191">
        <v>5.0</v>
      </c>
      <c r="C48" s="152" t="s">
        <v>431</v>
      </c>
      <c r="D48" s="152" t="s">
        <v>162</v>
      </c>
      <c r="E48" s="152" t="s">
        <v>307</v>
      </c>
      <c r="F48" s="152" t="s">
        <v>332</v>
      </c>
      <c r="G48" s="209"/>
      <c r="H48" s="161"/>
      <c r="I48" s="187"/>
    </row>
    <row r="49">
      <c r="A49" s="185"/>
      <c r="B49" s="191" t="s">
        <v>27</v>
      </c>
      <c r="C49" s="203" t="str">
        <f>E40</f>
        <v>SANDRA SALAS</v>
      </c>
      <c r="D49" s="170"/>
      <c r="E49" s="204" t="s">
        <v>187</v>
      </c>
      <c r="F49" s="172"/>
      <c r="G49" s="173"/>
      <c r="H49" s="174"/>
      <c r="I49" s="187"/>
    </row>
    <row r="50">
      <c r="A50" s="210"/>
      <c r="B50" s="210"/>
      <c r="C50" s="210"/>
      <c r="D50" s="210"/>
      <c r="E50" s="210"/>
      <c r="F50" s="210"/>
      <c r="G50" s="210"/>
      <c r="H50" s="188"/>
      <c r="I50" s="187"/>
    </row>
  </sheetData>
  <mergeCells count="26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31:D31"/>
    <mergeCell ref="C40:D40"/>
    <mergeCell ref="B42:B43"/>
    <mergeCell ref="C49:D49"/>
    <mergeCell ref="H33:H40"/>
    <mergeCell ref="H42:H49"/>
    <mergeCell ref="E49:G49"/>
    <mergeCell ref="C22:D22"/>
    <mergeCell ref="E22:G22"/>
    <mergeCell ref="B24:B25"/>
    <mergeCell ref="H24:H31"/>
    <mergeCell ref="E31:G31"/>
    <mergeCell ref="B33:B34"/>
    <mergeCell ref="E40:G40"/>
  </mergeCell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</cols>
  <sheetData>
    <row r="1">
      <c r="A1" s="185"/>
      <c r="B1" s="103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189"/>
      <c r="C5" s="208" t="s">
        <v>173</v>
      </c>
      <c r="D5" s="208" t="s">
        <v>174</v>
      </c>
      <c r="E5" s="208" t="s">
        <v>175</v>
      </c>
      <c r="F5" s="208" t="s">
        <v>176</v>
      </c>
      <c r="G5" s="208" t="s">
        <v>177</v>
      </c>
      <c r="H5" s="191" t="s">
        <v>9</v>
      </c>
      <c r="I5" s="187"/>
    </row>
    <row r="6">
      <c r="A6" s="185"/>
      <c r="B6" s="192" t="s">
        <v>10</v>
      </c>
      <c r="C6" s="193"/>
      <c r="D6" s="193"/>
      <c r="E6" s="193"/>
      <c r="F6" s="193"/>
      <c r="G6" s="193"/>
      <c r="H6" s="211" t="s">
        <v>506</v>
      </c>
      <c r="I6" s="187"/>
    </row>
    <row r="7">
      <c r="A7" s="185"/>
      <c r="B7" s="170"/>
      <c r="C7" s="193"/>
      <c r="D7" s="193"/>
      <c r="E7" s="193"/>
      <c r="F7" s="193"/>
      <c r="G7" s="193"/>
      <c r="H7" s="161"/>
      <c r="I7" s="187"/>
    </row>
    <row r="8" ht="22.5" customHeight="1">
      <c r="A8" s="195"/>
      <c r="B8" s="196" t="s">
        <v>452</v>
      </c>
      <c r="C8" s="182" t="s">
        <v>419</v>
      </c>
      <c r="D8" s="182" t="s">
        <v>441</v>
      </c>
      <c r="E8" s="182" t="s">
        <v>346</v>
      </c>
      <c r="F8" s="182" t="s">
        <v>333</v>
      </c>
      <c r="G8" s="182" t="s">
        <v>469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191">
        <v>1.0</v>
      </c>
      <c r="C9" s="123" t="s">
        <v>123</v>
      </c>
      <c r="D9" s="123" t="s">
        <v>123</v>
      </c>
      <c r="E9" s="123" t="s">
        <v>123</v>
      </c>
      <c r="F9" s="123" t="s">
        <v>123</v>
      </c>
      <c r="G9" s="123" t="s">
        <v>123</v>
      </c>
      <c r="H9" s="161"/>
      <c r="I9" s="187"/>
    </row>
    <row r="10">
      <c r="A10" s="19"/>
      <c r="B10" s="191">
        <v>2.0</v>
      </c>
      <c r="C10" s="123" t="s">
        <v>334</v>
      </c>
      <c r="D10" s="124" t="s">
        <v>418</v>
      </c>
      <c r="E10" s="184" t="s">
        <v>162</v>
      </c>
      <c r="F10" s="123" t="s">
        <v>374</v>
      </c>
      <c r="G10" s="184" t="s">
        <v>266</v>
      </c>
      <c r="H10" s="161"/>
      <c r="I10" s="187"/>
    </row>
    <row r="11">
      <c r="A11" s="19"/>
      <c r="B11" s="191">
        <v>4.0</v>
      </c>
      <c r="C11" s="124" t="s">
        <v>374</v>
      </c>
      <c r="D11" s="124" t="s">
        <v>329</v>
      </c>
      <c r="E11" s="124" t="s">
        <v>423</v>
      </c>
      <c r="F11" s="124" t="s">
        <v>445</v>
      </c>
      <c r="G11" s="124" t="s">
        <v>445</v>
      </c>
      <c r="H11" s="161"/>
      <c r="I11" s="187"/>
      <c r="K11" s="175" t="s">
        <v>431</v>
      </c>
      <c r="L11" s="212"/>
    </row>
    <row r="12">
      <c r="A12" s="35"/>
      <c r="B12" s="191">
        <v>5.0</v>
      </c>
      <c r="C12" s="124" t="s">
        <v>507</v>
      </c>
      <c r="D12" s="124" t="s">
        <v>294</v>
      </c>
      <c r="E12" s="184" t="s">
        <v>445</v>
      </c>
      <c r="F12" s="123" t="s">
        <v>431</v>
      </c>
      <c r="G12" s="184" t="s">
        <v>359</v>
      </c>
      <c r="H12" s="161"/>
      <c r="I12" s="187"/>
      <c r="K12" s="177" t="s">
        <v>307</v>
      </c>
      <c r="L12" s="212"/>
    </row>
    <row r="13">
      <c r="A13" s="185"/>
      <c r="B13" s="191" t="s">
        <v>27</v>
      </c>
      <c r="C13" s="125" t="s">
        <v>476</v>
      </c>
      <c r="D13" s="32"/>
      <c r="E13" s="126" t="s">
        <v>411</v>
      </c>
      <c r="F13" s="28"/>
      <c r="G13" s="28"/>
      <c r="H13" s="174"/>
      <c r="I13" s="187"/>
      <c r="K13" s="177" t="s">
        <v>408</v>
      </c>
      <c r="L13" s="212"/>
    </row>
    <row r="14">
      <c r="A14" s="188"/>
      <c r="B14" s="189"/>
      <c r="C14" s="208" t="s">
        <v>79</v>
      </c>
      <c r="D14" s="208" t="s">
        <v>80</v>
      </c>
      <c r="E14" s="208" t="s">
        <v>81</v>
      </c>
      <c r="F14" s="208" t="s">
        <v>82</v>
      </c>
      <c r="G14" s="208" t="s">
        <v>83</v>
      </c>
      <c r="H14" s="196" t="s">
        <v>9</v>
      </c>
      <c r="I14" s="187"/>
      <c r="K14" s="177" t="s">
        <v>438</v>
      </c>
      <c r="L14" s="212"/>
    </row>
    <row r="15">
      <c r="A15" s="185"/>
      <c r="B15" s="192" t="s">
        <v>10</v>
      </c>
      <c r="C15" s="193"/>
      <c r="D15" s="193"/>
      <c r="E15" s="199"/>
      <c r="F15" s="199"/>
      <c r="G15" s="199"/>
      <c r="H15" s="211" t="s">
        <v>508</v>
      </c>
      <c r="I15" s="187"/>
      <c r="K15" s="177" t="s">
        <v>358</v>
      </c>
      <c r="L15" s="212"/>
    </row>
    <row r="16">
      <c r="A16" s="185"/>
      <c r="B16" s="170"/>
      <c r="C16" s="138" t="s">
        <v>423</v>
      </c>
      <c r="D16" s="193"/>
      <c r="E16" s="199" t="s">
        <v>28</v>
      </c>
      <c r="F16" s="193"/>
      <c r="G16" s="193"/>
      <c r="H16" s="161"/>
      <c r="I16" s="187"/>
      <c r="J16" s="213"/>
      <c r="K16" s="177" t="s">
        <v>337</v>
      </c>
    </row>
    <row r="17" ht="21.75" customHeight="1">
      <c r="A17" s="195"/>
      <c r="B17" s="196"/>
      <c r="C17" s="163" t="s">
        <v>340</v>
      </c>
      <c r="D17" s="146" t="s">
        <v>417</v>
      </c>
      <c r="E17" s="182" t="s">
        <v>447</v>
      </c>
      <c r="F17" s="182" t="s">
        <v>254</v>
      </c>
      <c r="G17" s="182" t="s">
        <v>481</v>
      </c>
      <c r="H17" s="161"/>
      <c r="I17" s="197"/>
      <c r="J17" s="214" t="s">
        <v>509</v>
      </c>
      <c r="K17" s="201" t="s">
        <v>331</v>
      </c>
      <c r="L17" s="214" t="s">
        <v>509</v>
      </c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191">
        <v>1.0</v>
      </c>
      <c r="C18" s="123" t="s">
        <v>123</v>
      </c>
      <c r="D18" s="123" t="s">
        <v>123</v>
      </c>
      <c r="E18" s="123" t="s">
        <v>123</v>
      </c>
      <c r="F18" s="123" t="s">
        <v>123</v>
      </c>
      <c r="G18" s="123" t="s">
        <v>123</v>
      </c>
      <c r="H18" s="161"/>
      <c r="I18" s="187"/>
      <c r="J18" s="213"/>
      <c r="K18" s="177" t="s">
        <v>453</v>
      </c>
    </row>
    <row r="19">
      <c r="A19" s="19"/>
      <c r="B19" s="191">
        <v>2.0</v>
      </c>
      <c r="C19" s="184" t="s">
        <v>266</v>
      </c>
      <c r="D19" s="123" t="s">
        <v>374</v>
      </c>
      <c r="E19" s="123" t="s">
        <v>418</v>
      </c>
      <c r="F19" s="123" t="s">
        <v>507</v>
      </c>
      <c r="G19" s="123" t="s">
        <v>266</v>
      </c>
      <c r="H19" s="161"/>
      <c r="I19" s="187"/>
      <c r="K19" s="177" t="s">
        <v>279</v>
      </c>
      <c r="L19" s="212"/>
    </row>
    <row r="20">
      <c r="A20" s="19"/>
      <c r="B20" s="191">
        <v>4.0</v>
      </c>
      <c r="C20" s="124" t="s">
        <v>418</v>
      </c>
      <c r="D20" s="123" t="s">
        <v>491</v>
      </c>
      <c r="E20" s="152" t="s">
        <v>510</v>
      </c>
      <c r="F20" s="152" t="s">
        <v>431</v>
      </c>
      <c r="G20" s="152" t="s">
        <v>332</v>
      </c>
      <c r="H20" s="161"/>
      <c r="I20" s="187"/>
      <c r="J20" s="213"/>
      <c r="K20" s="177" t="s">
        <v>423</v>
      </c>
    </row>
    <row r="21">
      <c r="A21" s="35"/>
      <c r="B21" s="191">
        <v>5.0</v>
      </c>
      <c r="C21" s="124" t="s">
        <v>294</v>
      </c>
      <c r="D21" s="123" t="s">
        <v>112</v>
      </c>
      <c r="E21" s="152" t="s">
        <v>408</v>
      </c>
      <c r="F21" s="124" t="s">
        <v>418</v>
      </c>
      <c r="G21" s="152" t="s">
        <v>334</v>
      </c>
      <c r="H21" s="161"/>
      <c r="I21" s="187"/>
      <c r="J21" s="213"/>
      <c r="K21" s="177" t="s">
        <v>37</v>
      </c>
    </row>
    <row r="22">
      <c r="A22" s="185"/>
      <c r="B22" s="191" t="s">
        <v>27</v>
      </c>
      <c r="C22" s="203" t="str">
        <f>JULIET ESPEJO</f>
        <v>#ERROR!</v>
      </c>
      <c r="D22" s="170"/>
      <c r="E22" s="204" t="s">
        <v>417</v>
      </c>
      <c r="F22" s="172"/>
      <c r="G22" s="170"/>
      <c r="H22" s="174"/>
      <c r="I22" s="187"/>
      <c r="J22" s="50" t="s">
        <v>509</v>
      </c>
      <c r="K22" s="177" t="s">
        <v>28</v>
      </c>
      <c r="L22" s="50" t="s">
        <v>509</v>
      </c>
    </row>
    <row r="23">
      <c r="A23" s="188"/>
      <c r="B23" s="189"/>
      <c r="C23" s="208" t="s">
        <v>86</v>
      </c>
      <c r="D23" s="208" t="s">
        <v>87</v>
      </c>
      <c r="E23" s="208" t="s">
        <v>88</v>
      </c>
      <c r="F23" s="208" t="s">
        <v>89</v>
      </c>
      <c r="G23" s="208" t="s">
        <v>90</v>
      </c>
      <c r="H23" s="196" t="s">
        <v>9</v>
      </c>
      <c r="I23" s="187"/>
    </row>
    <row r="24">
      <c r="A24" s="185"/>
      <c r="B24" s="192" t="s">
        <v>10</v>
      </c>
      <c r="C24" s="215" t="s">
        <v>511</v>
      </c>
      <c r="D24" s="199"/>
      <c r="E24" s="199"/>
      <c r="F24" s="199"/>
      <c r="G24" s="199"/>
      <c r="H24" s="211" t="s">
        <v>512</v>
      </c>
      <c r="I24" s="187"/>
    </row>
    <row r="25">
      <c r="A25" s="185"/>
      <c r="B25" s="170"/>
      <c r="C25" s="215" t="s">
        <v>513</v>
      </c>
      <c r="D25" s="199"/>
      <c r="E25" s="193"/>
      <c r="F25" s="193"/>
      <c r="G25" s="193"/>
      <c r="H25" s="161"/>
      <c r="I25" s="187"/>
    </row>
    <row r="26" ht="21.75" customHeight="1">
      <c r="A26" s="195"/>
      <c r="B26" s="196"/>
      <c r="C26" s="163" t="s">
        <v>192</v>
      </c>
      <c r="D26" s="146" t="s">
        <v>419</v>
      </c>
      <c r="E26" s="182" t="s">
        <v>441</v>
      </c>
      <c r="F26" s="182" t="s">
        <v>346</v>
      </c>
      <c r="G26" s="182" t="s">
        <v>333</v>
      </c>
      <c r="H26" s="161"/>
      <c r="I26" s="197"/>
      <c r="J26" s="148"/>
      <c r="K26" s="182" t="s">
        <v>514</v>
      </c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191">
        <v>1.0</v>
      </c>
      <c r="C27" s="123" t="s">
        <v>123</v>
      </c>
      <c r="D27" s="123" t="s">
        <v>123</v>
      </c>
      <c r="E27" s="123" t="s">
        <v>123</v>
      </c>
      <c r="F27" s="123" t="s">
        <v>123</v>
      </c>
      <c r="G27" s="123" t="s">
        <v>123</v>
      </c>
      <c r="H27" s="161"/>
      <c r="I27" s="187"/>
      <c r="K27" s="182" t="s">
        <v>515</v>
      </c>
    </row>
    <row r="28">
      <c r="A28" s="19"/>
      <c r="B28" s="191">
        <v>2.0</v>
      </c>
      <c r="C28" s="123" t="s">
        <v>266</v>
      </c>
      <c r="D28" s="152" t="s">
        <v>423</v>
      </c>
      <c r="E28" s="152" t="s">
        <v>423</v>
      </c>
      <c r="F28" s="123" t="s">
        <v>266</v>
      </c>
      <c r="G28" s="123" t="s">
        <v>266</v>
      </c>
      <c r="H28" s="161"/>
      <c r="I28" s="187"/>
      <c r="K28" s="182" t="s">
        <v>211</v>
      </c>
    </row>
    <row r="29">
      <c r="A29" s="19"/>
      <c r="B29" s="191">
        <v>4.0</v>
      </c>
      <c r="C29" s="123" t="s">
        <v>507</v>
      </c>
      <c r="D29" s="123" t="s">
        <v>491</v>
      </c>
      <c r="E29" s="123" t="s">
        <v>266</v>
      </c>
      <c r="F29" s="152" t="s">
        <v>445</v>
      </c>
      <c r="G29" s="152" t="s">
        <v>418</v>
      </c>
      <c r="H29" s="161"/>
      <c r="I29" s="187"/>
      <c r="K29" s="182" t="s">
        <v>407</v>
      </c>
    </row>
    <row r="30">
      <c r="A30" s="35"/>
      <c r="B30" s="191">
        <v>5.0</v>
      </c>
      <c r="C30" s="152" t="s">
        <v>510</v>
      </c>
      <c r="D30" s="123" t="s">
        <v>112</v>
      </c>
      <c r="E30" s="123" t="s">
        <v>112</v>
      </c>
      <c r="F30" s="123" t="s">
        <v>112</v>
      </c>
      <c r="G30" s="123" t="s">
        <v>112</v>
      </c>
      <c r="H30" s="161"/>
      <c r="I30" s="187"/>
      <c r="K30" s="182" t="s">
        <v>516</v>
      </c>
    </row>
    <row r="31">
      <c r="A31" s="185"/>
      <c r="B31" s="191" t="s">
        <v>27</v>
      </c>
      <c r="C31" s="203" t="str">
        <f>E22</f>
        <v>CAROLINA GARZÓN </v>
      </c>
      <c r="D31" s="170"/>
      <c r="E31" s="204" t="s">
        <v>192</v>
      </c>
      <c r="F31" s="172"/>
      <c r="G31" s="170"/>
      <c r="H31" s="174"/>
      <c r="I31" s="187"/>
      <c r="K31" s="182" t="s">
        <v>517</v>
      </c>
    </row>
    <row r="32">
      <c r="A32" s="188"/>
      <c r="B32" s="189"/>
      <c r="C32" s="208" t="s">
        <v>92</v>
      </c>
      <c r="D32" s="208" t="s">
        <v>93</v>
      </c>
      <c r="E32" s="208" t="s">
        <v>94</v>
      </c>
      <c r="F32" s="208" t="s">
        <v>95</v>
      </c>
      <c r="G32" s="208" t="s">
        <v>96</v>
      </c>
      <c r="H32" s="196" t="s">
        <v>9</v>
      </c>
      <c r="I32" s="187"/>
      <c r="K32" s="182" t="s">
        <v>518</v>
      </c>
    </row>
    <row r="33">
      <c r="A33" s="185"/>
      <c r="B33" s="192" t="s">
        <v>10</v>
      </c>
      <c r="C33" s="199"/>
      <c r="D33" s="199"/>
      <c r="E33" s="199"/>
      <c r="F33" s="199"/>
      <c r="G33" s="199"/>
      <c r="H33" s="211" t="s">
        <v>519</v>
      </c>
      <c r="I33" s="187"/>
      <c r="K33" s="182" t="s">
        <v>340</v>
      </c>
    </row>
    <row r="34">
      <c r="A34" s="185"/>
      <c r="B34" s="170"/>
      <c r="C34" s="199" t="s">
        <v>307</v>
      </c>
      <c r="D34" s="193"/>
      <c r="E34" s="193"/>
      <c r="F34" s="193"/>
      <c r="G34" s="193"/>
      <c r="H34" s="161"/>
      <c r="I34" s="187"/>
      <c r="K34" s="182" t="s">
        <v>520</v>
      </c>
    </row>
    <row r="35" ht="21.75" customHeight="1">
      <c r="A35" s="205"/>
      <c r="B35" s="196" t="s">
        <v>452</v>
      </c>
      <c r="C35" s="146" t="s">
        <v>417</v>
      </c>
      <c r="D35" s="200" t="s">
        <v>293</v>
      </c>
      <c r="E35" s="163" t="s">
        <v>340</v>
      </c>
      <c r="F35" s="146" t="s">
        <v>441</v>
      </c>
      <c r="G35" s="182" t="s">
        <v>447</v>
      </c>
      <c r="H35" s="161"/>
      <c r="I35" s="206"/>
      <c r="J35" s="207"/>
      <c r="K35" s="182" t="s">
        <v>476</v>
      </c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>
      <c r="A36" s="198" t="s">
        <v>19</v>
      </c>
      <c r="B36" s="191">
        <v>1.0</v>
      </c>
      <c r="C36" s="123" t="s">
        <v>123</v>
      </c>
      <c r="D36" s="202" t="s">
        <v>293</v>
      </c>
      <c r="E36" s="123" t="s">
        <v>123</v>
      </c>
      <c r="F36" s="123" t="s">
        <v>123</v>
      </c>
      <c r="G36" s="123" t="s">
        <v>123</v>
      </c>
      <c r="H36" s="161"/>
      <c r="I36" s="187"/>
    </row>
    <row r="37">
      <c r="A37" s="19"/>
      <c r="B37" s="191">
        <v>2.0</v>
      </c>
      <c r="C37" s="123" t="s">
        <v>266</v>
      </c>
      <c r="D37" s="202" t="s">
        <v>293</v>
      </c>
      <c r="E37" s="152" t="s">
        <v>521</v>
      </c>
      <c r="F37" s="152" t="s">
        <v>522</v>
      </c>
      <c r="G37" s="152" t="s">
        <v>523</v>
      </c>
      <c r="H37" s="161"/>
      <c r="I37" s="187"/>
    </row>
    <row r="38">
      <c r="A38" s="19"/>
      <c r="B38" s="191">
        <v>4.0</v>
      </c>
      <c r="C38" s="123" t="s">
        <v>491</v>
      </c>
      <c r="D38" s="202" t="s">
        <v>293</v>
      </c>
      <c r="E38" s="152" t="s">
        <v>522</v>
      </c>
      <c r="F38" s="152" t="s">
        <v>521</v>
      </c>
      <c r="G38" s="123" t="s">
        <v>266</v>
      </c>
      <c r="H38" s="161"/>
      <c r="I38" s="187"/>
    </row>
    <row r="39">
      <c r="A39" s="35"/>
      <c r="B39" s="191">
        <v>5.0</v>
      </c>
      <c r="C39" s="124" t="s">
        <v>334</v>
      </c>
      <c r="D39" s="202" t="s">
        <v>293</v>
      </c>
      <c r="E39" s="124" t="s">
        <v>294</v>
      </c>
      <c r="F39" s="123" t="s">
        <v>112</v>
      </c>
      <c r="G39" s="123" t="s">
        <v>112</v>
      </c>
      <c r="H39" s="161"/>
      <c r="I39" s="187"/>
    </row>
    <row r="40">
      <c r="A40" s="185"/>
      <c r="B40" s="191" t="s">
        <v>27</v>
      </c>
      <c r="C40" s="203" t="str">
        <f>E31</f>
        <v>YENNY BUITRAGO </v>
      </c>
      <c r="D40" s="170"/>
      <c r="E40" s="204" t="s">
        <v>407</v>
      </c>
      <c r="F40" s="172"/>
      <c r="G40" s="170"/>
      <c r="H40" s="174"/>
      <c r="I40" s="187"/>
    </row>
    <row r="41">
      <c r="A41" s="188"/>
      <c r="B41" s="189"/>
      <c r="C41" s="208" t="s">
        <v>201</v>
      </c>
      <c r="D41" s="208" t="s">
        <v>202</v>
      </c>
      <c r="E41" s="208" t="s">
        <v>203</v>
      </c>
      <c r="F41" s="208" t="s">
        <v>204</v>
      </c>
      <c r="G41" s="208" t="s">
        <v>205</v>
      </c>
      <c r="H41" s="196" t="s">
        <v>9</v>
      </c>
      <c r="I41" s="187"/>
    </row>
    <row r="42">
      <c r="A42" s="185"/>
      <c r="B42" s="192" t="s">
        <v>10</v>
      </c>
      <c r="C42" s="193"/>
      <c r="D42" s="193"/>
      <c r="E42" s="193"/>
      <c r="F42" s="193"/>
      <c r="G42" s="193"/>
      <c r="H42" s="211" t="s">
        <v>524</v>
      </c>
      <c r="I42" s="187"/>
    </row>
    <row r="43">
      <c r="A43" s="185"/>
      <c r="B43" s="170"/>
      <c r="C43" s="193"/>
      <c r="D43" s="193"/>
      <c r="E43" s="193"/>
      <c r="F43" s="193"/>
      <c r="G43" s="193"/>
      <c r="H43" s="161"/>
      <c r="I43" s="187"/>
    </row>
    <row r="44" ht="22.5" customHeight="1">
      <c r="A44" s="205"/>
      <c r="B44" s="196" t="s">
        <v>452</v>
      </c>
      <c r="C44" s="163" t="s">
        <v>192</v>
      </c>
      <c r="D44" s="200" t="s">
        <v>293</v>
      </c>
      <c r="E44" s="146" t="s">
        <v>419</v>
      </c>
      <c r="F44" s="182" t="s">
        <v>469</v>
      </c>
      <c r="G44" s="163" t="s">
        <v>340</v>
      </c>
      <c r="H44" s="161"/>
      <c r="I44" s="206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>
      <c r="A45" s="198" t="s">
        <v>19</v>
      </c>
      <c r="B45" s="191">
        <v>1.0</v>
      </c>
      <c r="C45" s="123" t="s">
        <v>359</v>
      </c>
      <c r="D45" s="202" t="s">
        <v>293</v>
      </c>
      <c r="E45" s="123" t="s">
        <v>359</v>
      </c>
      <c r="F45" s="152" t="s">
        <v>294</v>
      </c>
      <c r="G45" s="123" t="s">
        <v>359</v>
      </c>
      <c r="H45" s="161"/>
      <c r="I45" s="187"/>
    </row>
    <row r="46">
      <c r="A46" s="19"/>
      <c r="B46" s="191">
        <v>2.0</v>
      </c>
      <c r="C46" s="152" t="s">
        <v>266</v>
      </c>
      <c r="D46" s="202" t="s">
        <v>293</v>
      </c>
      <c r="E46" s="152" t="s">
        <v>294</v>
      </c>
      <c r="F46" s="152" t="s">
        <v>445</v>
      </c>
      <c r="G46" s="152" t="s">
        <v>438</v>
      </c>
      <c r="H46" s="161"/>
      <c r="I46" s="187"/>
    </row>
    <row r="47">
      <c r="A47" s="19"/>
      <c r="B47" s="191">
        <v>4.0</v>
      </c>
      <c r="C47" s="152" t="s">
        <v>445</v>
      </c>
      <c r="D47" s="202" t="s">
        <v>293</v>
      </c>
      <c r="E47" s="152" t="s">
        <v>445</v>
      </c>
      <c r="F47" s="152" t="s">
        <v>266</v>
      </c>
      <c r="G47" s="152" t="s">
        <v>266</v>
      </c>
      <c r="H47" s="161"/>
      <c r="I47" s="187"/>
    </row>
    <row r="48">
      <c r="A48" s="35"/>
      <c r="B48" s="191">
        <v>5.0</v>
      </c>
      <c r="C48" s="123"/>
      <c r="D48" s="202" t="s">
        <v>293</v>
      </c>
      <c r="E48" s="123" t="s">
        <v>438</v>
      </c>
      <c r="F48" s="123" t="s">
        <v>359</v>
      </c>
      <c r="G48" s="123" t="s">
        <v>294</v>
      </c>
      <c r="H48" s="161"/>
      <c r="I48" s="187"/>
    </row>
    <row r="49">
      <c r="A49" s="185"/>
      <c r="B49" s="191" t="s">
        <v>27</v>
      </c>
      <c r="C49" s="203" t="str">
        <f>E40</f>
        <v>ANA CAÑON </v>
      </c>
      <c r="D49" s="170"/>
      <c r="E49" s="204" t="s">
        <v>469</v>
      </c>
      <c r="F49" s="172"/>
      <c r="G49" s="173"/>
      <c r="H49" s="174"/>
      <c r="I49" s="187"/>
    </row>
    <row r="50">
      <c r="A50" s="210"/>
      <c r="B50" s="210"/>
      <c r="C50" s="210"/>
      <c r="D50" s="210"/>
      <c r="E50" s="210"/>
      <c r="F50" s="210"/>
      <c r="G50" s="210"/>
      <c r="H50" s="188"/>
      <c r="I50" s="187"/>
    </row>
    <row r="53">
      <c r="B53" s="216"/>
      <c r="C53" s="217" t="s">
        <v>525</v>
      </c>
      <c r="D53" s="32"/>
      <c r="E53" s="218" t="s">
        <v>526</v>
      </c>
      <c r="F53" s="32"/>
      <c r="G53" s="218" t="s">
        <v>527</v>
      </c>
      <c r="H53" s="32"/>
    </row>
    <row r="54">
      <c r="B54" s="219" t="s">
        <v>528</v>
      </c>
      <c r="C54" s="220" t="s">
        <v>507</v>
      </c>
      <c r="D54" s="170"/>
      <c r="E54" s="220" t="s">
        <v>123</v>
      </c>
      <c r="F54" s="170"/>
      <c r="G54" s="220" t="s">
        <v>375</v>
      </c>
      <c r="H54" s="170"/>
    </row>
    <row r="55">
      <c r="B55" s="219" t="s">
        <v>528</v>
      </c>
      <c r="C55" s="221"/>
      <c r="D55" s="170"/>
      <c r="E55" s="220" t="s">
        <v>337</v>
      </c>
      <c r="F55" s="170"/>
      <c r="G55" s="220" t="s">
        <v>191</v>
      </c>
      <c r="H55" s="170"/>
    </row>
    <row r="56">
      <c r="B56" s="219" t="s">
        <v>528</v>
      </c>
      <c r="C56" s="221"/>
      <c r="D56" s="170"/>
      <c r="E56" s="220" t="s">
        <v>510</v>
      </c>
      <c r="F56" s="170"/>
      <c r="G56" s="220" t="s">
        <v>529</v>
      </c>
      <c r="H56" s="170"/>
    </row>
    <row r="57">
      <c r="B57" s="219" t="s">
        <v>528</v>
      </c>
      <c r="C57" s="221"/>
      <c r="D57" s="170"/>
      <c r="E57" s="220" t="s">
        <v>530</v>
      </c>
      <c r="F57" s="170"/>
      <c r="G57" s="220" t="s">
        <v>37</v>
      </c>
      <c r="H57" s="170"/>
    </row>
    <row r="58">
      <c r="B58" s="219" t="s">
        <v>528</v>
      </c>
      <c r="C58" s="221"/>
      <c r="D58" s="170"/>
      <c r="E58" s="220" t="s">
        <v>334</v>
      </c>
      <c r="F58" s="170"/>
      <c r="G58" s="220" t="s">
        <v>187</v>
      </c>
      <c r="H58" s="170"/>
    </row>
  </sheetData>
  <mergeCells count="44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22:D22"/>
    <mergeCell ref="E22:G22"/>
    <mergeCell ref="B24:B25"/>
    <mergeCell ref="H24:H31"/>
    <mergeCell ref="E31:G31"/>
    <mergeCell ref="B33:B34"/>
    <mergeCell ref="E40:G40"/>
    <mergeCell ref="E55:F55"/>
    <mergeCell ref="G55:H55"/>
    <mergeCell ref="E56:F56"/>
    <mergeCell ref="G56:H56"/>
    <mergeCell ref="H33:H40"/>
    <mergeCell ref="H42:H49"/>
    <mergeCell ref="E49:G49"/>
    <mergeCell ref="E53:F53"/>
    <mergeCell ref="G53:H53"/>
    <mergeCell ref="E54:F54"/>
    <mergeCell ref="G54:H54"/>
    <mergeCell ref="C56:D56"/>
    <mergeCell ref="C57:D57"/>
    <mergeCell ref="E57:F57"/>
    <mergeCell ref="G57:H57"/>
    <mergeCell ref="C58:D58"/>
    <mergeCell ref="E58:F58"/>
    <mergeCell ref="G58:H58"/>
    <mergeCell ref="C31:D31"/>
    <mergeCell ref="C40:D40"/>
    <mergeCell ref="B42:B43"/>
    <mergeCell ref="C49:D49"/>
    <mergeCell ref="C53:D53"/>
    <mergeCell ref="C54:D54"/>
    <mergeCell ref="C55:D5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</cols>
  <sheetData>
    <row r="1">
      <c r="A1" s="185"/>
      <c r="B1" s="103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189"/>
      <c r="C5" s="208" t="s">
        <v>201</v>
      </c>
      <c r="D5" s="208" t="s">
        <v>202</v>
      </c>
      <c r="E5" s="208" t="s">
        <v>203</v>
      </c>
      <c r="F5" s="208" t="s">
        <v>204</v>
      </c>
      <c r="G5" s="208" t="s">
        <v>205</v>
      </c>
      <c r="H5" s="191" t="s">
        <v>9</v>
      </c>
      <c r="I5" s="187"/>
    </row>
    <row r="6">
      <c r="A6" s="185"/>
      <c r="B6" s="222" t="s">
        <v>10</v>
      </c>
      <c r="C6" s="193"/>
      <c r="D6" s="193"/>
      <c r="E6" s="193"/>
      <c r="F6" s="193"/>
      <c r="G6" s="193"/>
      <c r="H6" s="211" t="s">
        <v>524</v>
      </c>
      <c r="I6" s="187"/>
    </row>
    <row r="7">
      <c r="A7" s="185"/>
      <c r="B7" s="170"/>
      <c r="C7" s="193"/>
      <c r="D7" s="193"/>
      <c r="E7" s="193"/>
      <c r="F7" s="193"/>
      <c r="G7" s="193"/>
      <c r="H7" s="161"/>
      <c r="I7" s="187"/>
    </row>
    <row r="8" ht="22.5" customHeight="1">
      <c r="A8" s="195"/>
      <c r="B8" s="196" t="s">
        <v>452</v>
      </c>
      <c r="C8" s="163" t="s">
        <v>192</v>
      </c>
      <c r="D8" s="200" t="s">
        <v>293</v>
      </c>
      <c r="E8" s="146" t="s">
        <v>419</v>
      </c>
      <c r="F8" s="182" t="s">
        <v>469</v>
      </c>
      <c r="G8" s="163" t="s">
        <v>340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191">
        <v>1.0</v>
      </c>
      <c r="C9" s="123" t="s">
        <v>359</v>
      </c>
      <c r="D9" s="202" t="s">
        <v>293</v>
      </c>
      <c r="E9" s="123" t="s">
        <v>359</v>
      </c>
      <c r="F9" s="152" t="s">
        <v>294</v>
      </c>
      <c r="G9" s="123" t="s">
        <v>359</v>
      </c>
      <c r="H9" s="161"/>
      <c r="I9" s="187"/>
    </row>
    <row r="10">
      <c r="A10" s="19"/>
      <c r="B10" s="191">
        <v>2.0</v>
      </c>
      <c r="C10" s="152" t="s">
        <v>266</v>
      </c>
      <c r="D10" s="202" t="s">
        <v>293</v>
      </c>
      <c r="E10" s="152" t="s">
        <v>294</v>
      </c>
      <c r="F10" s="152" t="s">
        <v>445</v>
      </c>
      <c r="G10" s="152" t="s">
        <v>438</v>
      </c>
      <c r="H10" s="161"/>
      <c r="I10" s="187"/>
    </row>
    <row r="11">
      <c r="A11" s="19"/>
      <c r="B11" s="191">
        <v>4.0</v>
      </c>
      <c r="C11" s="152" t="s">
        <v>445</v>
      </c>
      <c r="D11" s="202" t="s">
        <v>293</v>
      </c>
      <c r="E11" s="152" t="s">
        <v>445</v>
      </c>
      <c r="F11" s="152" t="s">
        <v>266</v>
      </c>
      <c r="G11" s="152" t="s">
        <v>266</v>
      </c>
      <c r="H11" s="161"/>
      <c r="I11" s="187"/>
      <c r="K11" s="175" t="s">
        <v>431</v>
      </c>
      <c r="L11" s="212"/>
    </row>
    <row r="12">
      <c r="A12" s="35"/>
      <c r="B12" s="191">
        <v>5.0</v>
      </c>
      <c r="C12" s="123"/>
      <c r="D12" s="202" t="s">
        <v>293</v>
      </c>
      <c r="E12" s="123" t="s">
        <v>438</v>
      </c>
      <c r="F12" s="123" t="s">
        <v>359</v>
      </c>
      <c r="G12" s="123" t="s">
        <v>294</v>
      </c>
      <c r="H12" s="161"/>
      <c r="I12" s="187"/>
      <c r="K12" s="177" t="s">
        <v>307</v>
      </c>
      <c r="L12" s="212"/>
    </row>
    <row r="13">
      <c r="A13" s="185"/>
      <c r="B13" s="191" t="s">
        <v>27</v>
      </c>
      <c r="C13" s="203" t="str">
        <f>'DICIEMBRE 2018'!C49</f>
        <v>ANA CAÑON </v>
      </c>
      <c r="D13" s="170"/>
      <c r="E13" s="204" t="s">
        <v>469</v>
      </c>
      <c r="F13" s="172"/>
      <c r="G13" s="173"/>
      <c r="H13" s="174"/>
      <c r="I13" s="187"/>
      <c r="K13" s="177" t="s">
        <v>408</v>
      </c>
      <c r="L13" s="212"/>
    </row>
    <row r="14">
      <c r="A14" s="188"/>
      <c r="B14" s="189"/>
      <c r="C14" s="208" t="s">
        <v>213</v>
      </c>
      <c r="D14" s="208" t="s">
        <v>214</v>
      </c>
      <c r="E14" s="208" t="s">
        <v>215</v>
      </c>
      <c r="F14" s="208" t="s">
        <v>216</v>
      </c>
      <c r="G14" s="208" t="s">
        <v>217</v>
      </c>
      <c r="H14" s="196" t="s">
        <v>9</v>
      </c>
      <c r="I14" s="187"/>
      <c r="K14" s="177" t="s">
        <v>438</v>
      </c>
      <c r="L14" s="212"/>
    </row>
    <row r="15">
      <c r="A15" s="185"/>
      <c r="B15" s="222" t="s">
        <v>10</v>
      </c>
      <c r="C15" s="193"/>
      <c r="D15" s="193"/>
      <c r="E15" s="199"/>
      <c r="F15" s="199"/>
      <c r="G15" s="199"/>
      <c r="H15" s="211" t="s">
        <v>531</v>
      </c>
      <c r="I15" s="187"/>
      <c r="K15" s="166" t="s">
        <v>532</v>
      </c>
      <c r="L15" s="212"/>
    </row>
    <row r="16">
      <c r="A16" s="185"/>
      <c r="B16" s="170"/>
      <c r="C16" s="138"/>
      <c r="D16" s="193"/>
      <c r="E16" s="199"/>
      <c r="F16" s="193"/>
      <c r="G16" s="193"/>
      <c r="H16" s="161"/>
      <c r="I16" s="187"/>
      <c r="J16" s="213"/>
      <c r="K16" s="177" t="s">
        <v>337</v>
      </c>
    </row>
    <row r="17" ht="21.75" customHeight="1">
      <c r="A17" s="195"/>
      <c r="B17" s="196"/>
      <c r="C17" s="200" t="s">
        <v>293</v>
      </c>
      <c r="D17" s="182" t="s">
        <v>254</v>
      </c>
      <c r="E17" s="182" t="s">
        <v>441</v>
      </c>
      <c r="F17" s="146" t="s">
        <v>469</v>
      </c>
      <c r="G17" s="182" t="s">
        <v>254</v>
      </c>
      <c r="H17" s="161"/>
      <c r="I17" s="197"/>
      <c r="J17" s="214" t="s">
        <v>509</v>
      </c>
      <c r="K17" s="201" t="s">
        <v>331</v>
      </c>
      <c r="L17" s="214" t="s">
        <v>509</v>
      </c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191">
        <v>1.0</v>
      </c>
      <c r="C18" s="202" t="s">
        <v>293</v>
      </c>
      <c r="D18" s="123" t="s">
        <v>123</v>
      </c>
      <c r="E18" s="123" t="s">
        <v>123</v>
      </c>
      <c r="F18" s="123" t="s">
        <v>123</v>
      </c>
      <c r="G18" s="123" t="s">
        <v>123</v>
      </c>
      <c r="H18" s="161"/>
      <c r="I18" s="187"/>
      <c r="J18" s="213"/>
      <c r="K18" s="177" t="s">
        <v>453</v>
      </c>
    </row>
    <row r="19">
      <c r="A19" s="19"/>
      <c r="B19" s="191">
        <v>2.0</v>
      </c>
      <c r="C19" s="202" t="s">
        <v>293</v>
      </c>
      <c r="D19" s="152" t="s">
        <v>461</v>
      </c>
      <c r="E19" s="152" t="s">
        <v>461</v>
      </c>
      <c r="F19" s="152" t="s">
        <v>461</v>
      </c>
      <c r="G19" s="152" t="s">
        <v>461</v>
      </c>
      <c r="H19" s="161"/>
      <c r="I19" s="187"/>
      <c r="K19" s="177" t="s">
        <v>279</v>
      </c>
      <c r="L19" s="212"/>
    </row>
    <row r="20">
      <c r="A20" s="19"/>
      <c r="B20" s="191">
        <v>4.0</v>
      </c>
      <c r="C20" s="202" t="s">
        <v>293</v>
      </c>
      <c r="D20" s="152" t="s">
        <v>533</v>
      </c>
      <c r="E20" s="152" t="s">
        <v>534</v>
      </c>
      <c r="F20" s="152" t="s">
        <v>533</v>
      </c>
      <c r="G20" s="152" t="s">
        <v>534</v>
      </c>
      <c r="H20" s="161"/>
      <c r="I20" s="187"/>
      <c r="J20" s="213"/>
      <c r="K20" s="177" t="s">
        <v>423</v>
      </c>
    </row>
    <row r="21">
      <c r="A21" s="35"/>
      <c r="B21" s="191">
        <v>5.0</v>
      </c>
      <c r="C21" s="202" t="s">
        <v>293</v>
      </c>
      <c r="D21" s="123" t="s">
        <v>438</v>
      </c>
      <c r="E21" s="152" t="s">
        <v>162</v>
      </c>
      <c r="F21" s="124" t="s">
        <v>431</v>
      </c>
      <c r="G21" s="123" t="s">
        <v>431</v>
      </c>
      <c r="H21" s="161"/>
      <c r="I21" s="187"/>
      <c r="J21" s="213"/>
      <c r="K21" s="177" t="s">
        <v>37</v>
      </c>
    </row>
    <row r="22">
      <c r="A22" s="185"/>
      <c r="B22" s="191" t="s">
        <v>27</v>
      </c>
      <c r="C22" s="203" t="str">
        <f>E13</f>
        <v>DIEGO RINCON </v>
      </c>
      <c r="D22" s="170"/>
      <c r="E22" s="204" t="s">
        <v>441</v>
      </c>
      <c r="F22" s="172"/>
      <c r="G22" s="170"/>
      <c r="H22" s="174"/>
      <c r="I22" s="187"/>
      <c r="J22" s="50" t="s">
        <v>509</v>
      </c>
      <c r="K22" s="177" t="s">
        <v>28</v>
      </c>
      <c r="L22" s="50" t="s">
        <v>509</v>
      </c>
    </row>
    <row r="23">
      <c r="A23" s="188"/>
      <c r="B23" s="189"/>
      <c r="C23" s="208" t="s">
        <v>222</v>
      </c>
      <c r="D23" s="208" t="s">
        <v>223</v>
      </c>
      <c r="E23" s="208" t="s">
        <v>224</v>
      </c>
      <c r="F23" s="208" t="s">
        <v>225</v>
      </c>
      <c r="G23" s="208" t="s">
        <v>226</v>
      </c>
      <c r="H23" s="196" t="s">
        <v>9</v>
      </c>
      <c r="I23" s="187"/>
      <c r="K23" s="177" t="s">
        <v>535</v>
      </c>
    </row>
    <row r="24">
      <c r="A24" s="185"/>
      <c r="B24" s="222" t="s">
        <v>10</v>
      </c>
      <c r="C24" s="215"/>
      <c r="D24" s="199"/>
      <c r="E24" s="199"/>
      <c r="F24" s="199"/>
      <c r="G24" s="199"/>
      <c r="H24" s="211" t="s">
        <v>536</v>
      </c>
      <c r="I24" s="187"/>
      <c r="K24" s="177" t="s">
        <v>534</v>
      </c>
    </row>
    <row r="25">
      <c r="A25" s="185"/>
      <c r="B25" s="170"/>
      <c r="C25" s="215"/>
      <c r="D25" s="199" t="s">
        <v>266</v>
      </c>
      <c r="E25" s="199" t="s">
        <v>431</v>
      </c>
      <c r="F25" s="199" t="s">
        <v>359</v>
      </c>
      <c r="G25" s="199" t="s">
        <v>294</v>
      </c>
      <c r="H25" s="161"/>
      <c r="I25" s="187"/>
    </row>
    <row r="26" ht="21.75" customHeight="1">
      <c r="A26" s="195"/>
      <c r="B26" s="196"/>
      <c r="C26" s="163" t="s">
        <v>340</v>
      </c>
      <c r="D26" s="182" t="s">
        <v>447</v>
      </c>
      <c r="E26" s="182" t="s">
        <v>254</v>
      </c>
      <c r="F26" s="163" t="s">
        <v>192</v>
      </c>
      <c r="G26" s="146" t="s">
        <v>419</v>
      </c>
      <c r="H26" s="161"/>
      <c r="I26" s="197"/>
      <c r="J26" s="148"/>
      <c r="K26" s="182" t="s">
        <v>514</v>
      </c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191">
        <v>1.0</v>
      </c>
      <c r="C27" s="123" t="s">
        <v>123</v>
      </c>
      <c r="D27" s="123" t="s">
        <v>123</v>
      </c>
      <c r="E27" s="123" t="s">
        <v>123</v>
      </c>
      <c r="F27" s="123" t="s">
        <v>123</v>
      </c>
      <c r="G27" s="123" t="s">
        <v>123</v>
      </c>
      <c r="H27" s="161"/>
      <c r="I27" s="187"/>
      <c r="K27" s="182" t="s">
        <v>515</v>
      </c>
    </row>
    <row r="28">
      <c r="A28" s="19"/>
      <c r="B28" s="191">
        <v>2.0</v>
      </c>
      <c r="C28" s="152" t="s">
        <v>461</v>
      </c>
      <c r="D28" s="152" t="s">
        <v>461</v>
      </c>
      <c r="E28" s="152" t="s">
        <v>461</v>
      </c>
      <c r="F28" s="152" t="s">
        <v>461</v>
      </c>
      <c r="G28" s="152" t="s">
        <v>461</v>
      </c>
      <c r="H28" s="161"/>
      <c r="I28" s="187"/>
      <c r="K28" s="182" t="s">
        <v>211</v>
      </c>
    </row>
    <row r="29">
      <c r="A29" s="19"/>
      <c r="B29" s="191">
        <v>4.0</v>
      </c>
      <c r="C29" s="123" t="s">
        <v>266</v>
      </c>
      <c r="D29" s="152" t="s">
        <v>294</v>
      </c>
      <c r="E29" s="123" t="s">
        <v>445</v>
      </c>
      <c r="F29" s="152" t="s">
        <v>431</v>
      </c>
      <c r="G29" s="152" t="s">
        <v>359</v>
      </c>
      <c r="H29" s="161"/>
      <c r="I29" s="187"/>
      <c r="K29" s="182" t="s">
        <v>407</v>
      </c>
    </row>
    <row r="30">
      <c r="A30" s="35"/>
      <c r="B30" s="191">
        <v>5.0</v>
      </c>
      <c r="C30" s="123" t="s">
        <v>535</v>
      </c>
      <c r="D30" s="152" t="s">
        <v>534</v>
      </c>
      <c r="E30" s="123" t="s">
        <v>535</v>
      </c>
      <c r="F30" s="152" t="s">
        <v>534</v>
      </c>
      <c r="G30" s="123" t="s">
        <v>535</v>
      </c>
      <c r="H30" s="161"/>
      <c r="I30" s="187"/>
      <c r="K30" s="182" t="s">
        <v>516</v>
      </c>
    </row>
    <row r="31">
      <c r="A31" s="185"/>
      <c r="B31" s="191" t="s">
        <v>27</v>
      </c>
      <c r="C31" s="203" t="str">
        <f>E22</f>
        <v>MARCELA PEÑA</v>
      </c>
      <c r="D31" s="170"/>
      <c r="E31" s="204" t="s">
        <v>537</v>
      </c>
      <c r="F31" s="172"/>
      <c r="G31" s="170"/>
      <c r="H31" s="174"/>
      <c r="I31" s="187"/>
      <c r="K31" s="182" t="s">
        <v>517</v>
      </c>
    </row>
    <row r="32">
      <c r="A32" s="188"/>
      <c r="B32" s="189"/>
      <c r="C32" s="208" t="s">
        <v>228</v>
      </c>
      <c r="D32" s="208" t="s">
        <v>229</v>
      </c>
      <c r="E32" s="208" t="s">
        <v>230</v>
      </c>
      <c r="F32" s="208" t="s">
        <v>231</v>
      </c>
      <c r="G32" s="208" t="s">
        <v>232</v>
      </c>
      <c r="H32" s="196" t="s">
        <v>9</v>
      </c>
      <c r="I32" s="187"/>
      <c r="K32" s="182" t="s">
        <v>518</v>
      </c>
    </row>
    <row r="33">
      <c r="A33" s="185"/>
      <c r="B33" s="222" t="s">
        <v>10</v>
      </c>
      <c r="C33" s="199"/>
      <c r="D33" s="199"/>
      <c r="E33" s="199"/>
      <c r="F33" s="199"/>
      <c r="G33" s="199"/>
      <c r="H33" s="211" t="s">
        <v>538</v>
      </c>
      <c r="I33" s="187"/>
      <c r="K33" s="182" t="s">
        <v>340</v>
      </c>
    </row>
    <row r="34">
      <c r="A34" s="185"/>
      <c r="B34" s="170"/>
      <c r="C34" s="199" t="s">
        <v>439</v>
      </c>
      <c r="D34" s="199" t="s">
        <v>431</v>
      </c>
      <c r="E34" s="199" t="s">
        <v>534</v>
      </c>
      <c r="F34" s="193"/>
      <c r="G34" s="199" t="s">
        <v>112</v>
      </c>
      <c r="H34" s="161"/>
      <c r="I34" s="187"/>
      <c r="K34" s="182" t="s">
        <v>520</v>
      </c>
    </row>
    <row r="35" ht="21.75" customHeight="1">
      <c r="A35" s="205"/>
      <c r="B35" s="196" t="s">
        <v>452</v>
      </c>
      <c r="C35" s="146" t="s">
        <v>539</v>
      </c>
      <c r="D35" s="182" t="s">
        <v>540</v>
      </c>
      <c r="E35" s="182" t="s">
        <v>441</v>
      </c>
      <c r="F35" s="146" t="s">
        <v>469</v>
      </c>
      <c r="G35" s="182" t="s">
        <v>324</v>
      </c>
      <c r="H35" s="161"/>
      <c r="I35" s="206"/>
      <c r="J35" s="207"/>
      <c r="K35" s="182" t="s">
        <v>476</v>
      </c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>
      <c r="A36" s="198" t="s">
        <v>19</v>
      </c>
      <c r="B36" s="191">
        <v>1.0</v>
      </c>
      <c r="C36" s="123" t="s">
        <v>123</v>
      </c>
      <c r="D36" s="123" t="s">
        <v>123</v>
      </c>
      <c r="E36" s="123" t="s">
        <v>123</v>
      </c>
      <c r="F36" s="123" t="s">
        <v>123</v>
      </c>
      <c r="G36" s="123" t="s">
        <v>123</v>
      </c>
      <c r="H36" s="161"/>
      <c r="I36" s="187"/>
      <c r="K36" s="182" t="s">
        <v>539</v>
      </c>
    </row>
    <row r="37">
      <c r="A37" s="19"/>
      <c r="B37" s="191">
        <v>2.0</v>
      </c>
      <c r="C37" s="152" t="s">
        <v>461</v>
      </c>
      <c r="D37" s="152" t="s">
        <v>461</v>
      </c>
      <c r="E37" s="152" t="s">
        <v>461</v>
      </c>
      <c r="F37" s="152" t="s">
        <v>461</v>
      </c>
      <c r="G37" s="152" t="s">
        <v>461</v>
      </c>
      <c r="H37" s="161"/>
      <c r="I37" s="187"/>
      <c r="K37" s="223" t="s">
        <v>540</v>
      </c>
    </row>
    <row r="38">
      <c r="A38" s="19"/>
      <c r="B38" s="191">
        <v>4.0</v>
      </c>
      <c r="C38" s="123" t="s">
        <v>266</v>
      </c>
      <c r="D38" s="152" t="s">
        <v>535</v>
      </c>
      <c r="E38" s="123" t="s">
        <v>266</v>
      </c>
      <c r="F38" s="152" t="s">
        <v>541</v>
      </c>
      <c r="G38" s="123" t="s">
        <v>266</v>
      </c>
      <c r="H38" s="161"/>
      <c r="I38" s="187"/>
    </row>
    <row r="39">
      <c r="A39" s="35"/>
      <c r="B39" s="191">
        <v>5.0</v>
      </c>
      <c r="C39" s="124" t="s">
        <v>438</v>
      </c>
      <c r="D39" s="152" t="s">
        <v>37</v>
      </c>
      <c r="E39" s="123" t="s">
        <v>445</v>
      </c>
      <c r="F39" s="152" t="s">
        <v>535</v>
      </c>
      <c r="G39" s="123" t="s">
        <v>431</v>
      </c>
      <c r="H39" s="161"/>
      <c r="I39" s="187"/>
    </row>
    <row r="40">
      <c r="A40" s="185"/>
      <c r="B40" s="191" t="s">
        <v>27</v>
      </c>
      <c r="C40" s="203" t="str">
        <f>E31</f>
        <v>DIANA PINZON - 3134935695</v>
      </c>
      <c r="D40" s="170"/>
      <c r="E40" s="204" t="s">
        <v>542</v>
      </c>
      <c r="F40" s="172"/>
      <c r="G40" s="170"/>
      <c r="H40" s="174"/>
      <c r="I40" s="187"/>
    </row>
    <row r="41">
      <c r="A41" s="188"/>
      <c r="B41" s="189"/>
      <c r="C41" s="208" t="s">
        <v>235</v>
      </c>
      <c r="D41" s="208" t="s">
        <v>236</v>
      </c>
      <c r="E41" s="208" t="s">
        <v>237</v>
      </c>
      <c r="F41" s="208" t="s">
        <v>238</v>
      </c>
      <c r="G41" s="208" t="s">
        <v>239</v>
      </c>
      <c r="H41" s="196" t="s">
        <v>9</v>
      </c>
      <c r="I41" s="187"/>
    </row>
    <row r="42">
      <c r="A42" s="185"/>
      <c r="B42" s="222" t="s">
        <v>10</v>
      </c>
      <c r="C42" s="193"/>
      <c r="D42" s="193"/>
      <c r="E42" s="193"/>
      <c r="F42" s="193"/>
      <c r="G42" s="193"/>
      <c r="H42" s="211" t="s">
        <v>543</v>
      </c>
      <c r="I42" s="187"/>
    </row>
    <row r="43">
      <c r="A43" s="185"/>
      <c r="B43" s="170"/>
      <c r="C43" s="215" t="s">
        <v>431</v>
      </c>
      <c r="D43" s="215" t="s">
        <v>431</v>
      </c>
      <c r="E43" s="215" t="s">
        <v>438</v>
      </c>
      <c r="F43" s="193"/>
      <c r="G43" s="193"/>
      <c r="H43" s="161"/>
      <c r="I43" s="187"/>
    </row>
    <row r="44" ht="22.5" customHeight="1">
      <c r="A44" s="205"/>
      <c r="B44" s="196" t="s">
        <v>452</v>
      </c>
      <c r="C44" s="163" t="s">
        <v>407</v>
      </c>
      <c r="D44" s="146" t="s">
        <v>476</v>
      </c>
      <c r="E44" s="146" t="s">
        <v>544</v>
      </c>
      <c r="F44" s="163" t="s">
        <v>192</v>
      </c>
      <c r="G44" s="146" t="s">
        <v>419</v>
      </c>
      <c r="H44" s="161"/>
      <c r="I44" s="206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>
      <c r="A45" s="198" t="s">
        <v>19</v>
      </c>
      <c r="B45" s="191">
        <v>1.0</v>
      </c>
      <c r="C45" s="123" t="s">
        <v>123</v>
      </c>
      <c r="D45" s="123" t="s">
        <v>123</v>
      </c>
      <c r="E45" s="123" t="s">
        <v>123</v>
      </c>
      <c r="F45" s="123" t="s">
        <v>123</v>
      </c>
      <c r="G45" s="123" t="s">
        <v>123</v>
      </c>
      <c r="H45" s="161"/>
      <c r="I45" s="187"/>
    </row>
    <row r="46">
      <c r="A46" s="19"/>
      <c r="B46" s="191">
        <v>2.0</v>
      </c>
      <c r="C46" s="152" t="s">
        <v>461</v>
      </c>
      <c r="D46" s="152" t="s">
        <v>461</v>
      </c>
      <c r="E46" s="152" t="s">
        <v>461</v>
      </c>
      <c r="F46" s="152" t="s">
        <v>461</v>
      </c>
      <c r="G46" s="152" t="s">
        <v>461</v>
      </c>
      <c r="H46" s="161"/>
      <c r="I46" s="187"/>
    </row>
    <row r="47">
      <c r="A47" s="19"/>
      <c r="B47" s="191">
        <v>4.0</v>
      </c>
      <c r="C47" s="152" t="s">
        <v>535</v>
      </c>
      <c r="D47" s="152" t="s">
        <v>545</v>
      </c>
      <c r="E47" s="152" t="s">
        <v>461</v>
      </c>
      <c r="F47" s="152" t="s">
        <v>461</v>
      </c>
      <c r="G47" s="152" t="s">
        <v>541</v>
      </c>
      <c r="H47" s="161"/>
      <c r="I47" s="187"/>
    </row>
    <row r="48">
      <c r="A48" s="35"/>
      <c r="B48" s="191">
        <v>5.0</v>
      </c>
      <c r="C48" s="152" t="s">
        <v>541</v>
      </c>
      <c r="D48" s="123" t="s">
        <v>445</v>
      </c>
      <c r="E48" s="123" t="s">
        <v>266</v>
      </c>
      <c r="F48" s="124" t="s">
        <v>438</v>
      </c>
      <c r="G48" s="123" t="s">
        <v>431</v>
      </c>
      <c r="H48" s="161"/>
      <c r="I48" s="187"/>
    </row>
    <row r="49">
      <c r="A49" s="185"/>
      <c r="B49" s="191" t="s">
        <v>27</v>
      </c>
      <c r="C49" s="203" t="str">
        <f>E40</f>
        <v>DIANA LEON - 3123474208</v>
      </c>
      <c r="D49" s="170"/>
      <c r="E49" s="204" t="s">
        <v>546</v>
      </c>
      <c r="F49" s="172"/>
      <c r="G49" s="173"/>
      <c r="H49" s="174"/>
      <c r="I49" s="187"/>
    </row>
    <row r="50">
      <c r="A50" s="224"/>
      <c r="B50" s="224"/>
      <c r="C50" s="224"/>
      <c r="D50" s="224"/>
      <c r="E50" s="224"/>
      <c r="F50" s="224"/>
      <c r="G50" s="224"/>
      <c r="H50" s="225"/>
      <c r="I50" s="187"/>
    </row>
    <row r="53">
      <c r="B53" s="216"/>
      <c r="C53" s="217" t="s">
        <v>547</v>
      </c>
      <c r="D53" s="32"/>
      <c r="E53" s="218" t="s">
        <v>548</v>
      </c>
      <c r="F53" s="32"/>
      <c r="G53" s="218" t="s">
        <v>549</v>
      </c>
      <c r="H53" s="32"/>
    </row>
    <row r="54">
      <c r="B54" s="219" t="s">
        <v>528</v>
      </c>
      <c r="C54" s="220" t="s">
        <v>507</v>
      </c>
      <c r="D54" s="170"/>
      <c r="E54" s="220" t="s">
        <v>123</v>
      </c>
      <c r="F54" s="170"/>
      <c r="G54" s="220" t="s">
        <v>375</v>
      </c>
      <c r="H54" s="170"/>
    </row>
    <row r="55">
      <c r="B55" s="219" t="s">
        <v>528</v>
      </c>
      <c r="C55" s="221"/>
      <c r="D55" s="170"/>
      <c r="E55" s="220" t="s">
        <v>337</v>
      </c>
      <c r="F55" s="170"/>
      <c r="G55" s="220" t="s">
        <v>191</v>
      </c>
      <c r="H55" s="170"/>
    </row>
    <row r="56">
      <c r="B56" s="219" t="s">
        <v>528</v>
      </c>
      <c r="C56" s="221"/>
      <c r="D56" s="170"/>
      <c r="E56" s="220" t="s">
        <v>510</v>
      </c>
      <c r="F56" s="170"/>
      <c r="G56" s="220" t="s">
        <v>529</v>
      </c>
      <c r="H56" s="170"/>
    </row>
    <row r="57">
      <c r="B57" s="219" t="s">
        <v>528</v>
      </c>
      <c r="C57" s="221"/>
      <c r="D57" s="170"/>
      <c r="E57" s="220" t="s">
        <v>530</v>
      </c>
      <c r="F57" s="170"/>
      <c r="G57" s="220" t="s">
        <v>37</v>
      </c>
      <c r="H57" s="170"/>
    </row>
    <row r="58">
      <c r="B58" s="219" t="s">
        <v>528</v>
      </c>
      <c r="C58" s="221"/>
      <c r="D58" s="170"/>
      <c r="E58" s="220" t="s">
        <v>334</v>
      </c>
      <c r="F58" s="170"/>
      <c r="G58" s="220" t="s">
        <v>187</v>
      </c>
      <c r="H58" s="170"/>
    </row>
  </sheetData>
  <mergeCells count="44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C22:D22"/>
    <mergeCell ref="E22:G22"/>
    <mergeCell ref="B24:B25"/>
    <mergeCell ref="H24:H31"/>
    <mergeCell ref="E31:G31"/>
    <mergeCell ref="B33:B34"/>
    <mergeCell ref="E40:G40"/>
    <mergeCell ref="E55:F55"/>
    <mergeCell ref="G55:H55"/>
    <mergeCell ref="E56:F56"/>
    <mergeCell ref="G56:H56"/>
    <mergeCell ref="H33:H40"/>
    <mergeCell ref="H42:H49"/>
    <mergeCell ref="E49:G49"/>
    <mergeCell ref="E53:F53"/>
    <mergeCell ref="G53:H53"/>
    <mergeCell ref="E54:F54"/>
    <mergeCell ref="G54:H54"/>
    <mergeCell ref="C56:D56"/>
    <mergeCell ref="C57:D57"/>
    <mergeCell ref="E57:F57"/>
    <mergeCell ref="G57:H57"/>
    <mergeCell ref="C58:D58"/>
    <mergeCell ref="E58:F58"/>
    <mergeCell ref="G58:H58"/>
    <mergeCell ref="C31:D31"/>
    <mergeCell ref="C40:D40"/>
    <mergeCell ref="B42:B43"/>
    <mergeCell ref="C49:D49"/>
    <mergeCell ref="C53:D53"/>
    <mergeCell ref="C54:D54"/>
    <mergeCell ref="C55:D5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5" max="15" width="26.25"/>
  </cols>
  <sheetData>
    <row r="1">
      <c r="A1" s="185"/>
      <c r="B1" s="103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189"/>
      <c r="C5" s="208" t="s">
        <v>241</v>
      </c>
      <c r="D5" s="208" t="s">
        <v>242</v>
      </c>
      <c r="E5" s="208" t="s">
        <v>243</v>
      </c>
      <c r="F5" s="208" t="s">
        <v>244</v>
      </c>
      <c r="G5" s="208" t="s">
        <v>245</v>
      </c>
      <c r="H5" s="191" t="s">
        <v>9</v>
      </c>
      <c r="I5" s="187"/>
    </row>
    <row r="6">
      <c r="A6" s="185"/>
      <c r="B6" s="222" t="s">
        <v>10</v>
      </c>
      <c r="C6" s="193"/>
      <c r="D6" s="193"/>
      <c r="E6" s="193"/>
      <c r="F6" s="193"/>
      <c r="G6" s="193"/>
      <c r="H6" s="211" t="s">
        <v>550</v>
      </c>
      <c r="I6" s="187"/>
    </row>
    <row r="7">
      <c r="A7" s="185"/>
      <c r="B7" s="170"/>
      <c r="C7" s="199" t="s">
        <v>534</v>
      </c>
      <c r="D7" s="199" t="s">
        <v>431</v>
      </c>
      <c r="E7" s="199" t="s">
        <v>332</v>
      </c>
      <c r="F7" s="199" t="s">
        <v>551</v>
      </c>
      <c r="G7" s="199" t="s">
        <v>491</v>
      </c>
      <c r="H7" s="161"/>
      <c r="I7" s="187"/>
    </row>
    <row r="8" ht="22.5" customHeight="1">
      <c r="A8" s="195"/>
      <c r="B8" s="196" t="s">
        <v>452</v>
      </c>
      <c r="C8" s="146" t="s">
        <v>539</v>
      </c>
      <c r="D8" s="182" t="s">
        <v>540</v>
      </c>
      <c r="E8" s="182" t="s">
        <v>441</v>
      </c>
      <c r="F8" s="146" t="s">
        <v>469</v>
      </c>
      <c r="G8" s="163" t="s">
        <v>340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191">
        <v>1.0</v>
      </c>
      <c r="C9" s="123" t="s">
        <v>123</v>
      </c>
      <c r="D9" s="123" t="s">
        <v>123</v>
      </c>
      <c r="E9" s="123" t="s">
        <v>123</v>
      </c>
      <c r="F9" s="123" t="s">
        <v>123</v>
      </c>
      <c r="G9" s="123" t="s">
        <v>545</v>
      </c>
      <c r="H9" s="161"/>
      <c r="I9" s="187"/>
    </row>
    <row r="10">
      <c r="A10" s="19"/>
      <c r="B10" s="191">
        <v>2.0</v>
      </c>
      <c r="C10" s="152" t="s">
        <v>461</v>
      </c>
      <c r="D10" s="152" t="s">
        <v>461</v>
      </c>
      <c r="E10" s="152" t="s">
        <v>461</v>
      </c>
      <c r="F10" s="152" t="s">
        <v>461</v>
      </c>
      <c r="G10" s="123" t="s">
        <v>266</v>
      </c>
      <c r="H10" s="161"/>
      <c r="I10" s="187"/>
    </row>
    <row r="11">
      <c r="A11" s="19"/>
      <c r="B11" s="191">
        <v>4.0</v>
      </c>
      <c r="C11" s="152" t="s">
        <v>491</v>
      </c>
      <c r="D11" s="152" t="s">
        <v>461</v>
      </c>
      <c r="E11" s="152" t="s">
        <v>461</v>
      </c>
      <c r="F11" s="152" t="s">
        <v>461</v>
      </c>
      <c r="G11" s="152" t="s">
        <v>510</v>
      </c>
      <c r="H11" s="161"/>
      <c r="I11" s="187"/>
      <c r="K11" s="175" t="s">
        <v>431</v>
      </c>
      <c r="L11" s="212"/>
    </row>
    <row r="12">
      <c r="A12" s="35"/>
      <c r="B12" s="191">
        <v>5.0</v>
      </c>
      <c r="C12" s="123" t="s">
        <v>439</v>
      </c>
      <c r="D12" s="123" t="s">
        <v>266</v>
      </c>
      <c r="E12" s="123" t="s">
        <v>507</v>
      </c>
      <c r="F12" s="123" t="s">
        <v>541</v>
      </c>
      <c r="G12" s="123" t="s">
        <v>162</v>
      </c>
      <c r="H12" s="161"/>
      <c r="I12" s="187"/>
      <c r="K12" s="177" t="s">
        <v>307</v>
      </c>
      <c r="L12" s="212"/>
    </row>
    <row r="13">
      <c r="A13" s="185"/>
      <c r="B13" s="191" t="s">
        <v>27</v>
      </c>
      <c r="C13" s="203" t="str">
        <f>'ENERO  2019'!E49</f>
        <v>JOSE ORTIZ -  3134505544</v>
      </c>
      <c r="D13" s="170"/>
      <c r="E13" s="204" t="s">
        <v>552</v>
      </c>
      <c r="F13" s="172"/>
      <c r="G13" s="173"/>
      <c r="H13" s="174"/>
      <c r="I13" s="187"/>
      <c r="K13" s="177" t="s">
        <v>408</v>
      </c>
      <c r="L13" s="212"/>
    </row>
    <row r="14">
      <c r="A14" s="188"/>
      <c r="B14" s="189"/>
      <c r="C14" s="208" t="s">
        <v>249</v>
      </c>
      <c r="D14" s="208" t="s">
        <v>250</v>
      </c>
      <c r="E14" s="208" t="s">
        <v>251</v>
      </c>
      <c r="F14" s="208" t="s">
        <v>252</v>
      </c>
      <c r="G14" s="208" t="s">
        <v>253</v>
      </c>
      <c r="H14" s="196" t="s">
        <v>9</v>
      </c>
      <c r="I14" s="187"/>
      <c r="K14" s="177" t="s">
        <v>438</v>
      </c>
      <c r="L14" s="212"/>
    </row>
    <row r="15">
      <c r="A15" s="185"/>
      <c r="B15" s="222" t="s">
        <v>10</v>
      </c>
      <c r="C15" s="193"/>
      <c r="D15" s="193"/>
      <c r="E15" s="199"/>
      <c r="F15" s="199"/>
      <c r="G15" s="199"/>
      <c r="H15" s="211" t="s">
        <v>553</v>
      </c>
      <c r="I15" s="187"/>
      <c r="K15" s="166" t="s">
        <v>532</v>
      </c>
      <c r="L15" s="212"/>
    </row>
    <row r="16">
      <c r="A16" s="185"/>
      <c r="B16" s="170"/>
      <c r="C16" s="199" t="s">
        <v>332</v>
      </c>
      <c r="D16" s="199" t="s">
        <v>534</v>
      </c>
      <c r="E16" s="199" t="s">
        <v>162</v>
      </c>
      <c r="F16" s="199" t="s">
        <v>438</v>
      </c>
      <c r="G16" s="199" t="s">
        <v>431</v>
      </c>
      <c r="H16" s="161"/>
      <c r="I16" s="187"/>
      <c r="J16" s="213"/>
      <c r="K16" s="177" t="s">
        <v>337</v>
      </c>
    </row>
    <row r="17" ht="21.75" customHeight="1">
      <c r="A17" s="195"/>
      <c r="B17" s="196"/>
      <c r="C17" s="182" t="s">
        <v>447</v>
      </c>
      <c r="D17" s="182" t="s">
        <v>254</v>
      </c>
      <c r="E17" s="163" t="s">
        <v>192</v>
      </c>
      <c r="F17" s="146" t="s">
        <v>419</v>
      </c>
      <c r="G17" s="146" t="s">
        <v>539</v>
      </c>
      <c r="H17" s="161"/>
      <c r="I17" s="197"/>
      <c r="J17" s="214" t="s">
        <v>509</v>
      </c>
      <c r="K17" s="201" t="s">
        <v>331</v>
      </c>
      <c r="L17" s="214" t="s">
        <v>509</v>
      </c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191">
        <v>1.0</v>
      </c>
      <c r="C18" s="123" t="s">
        <v>123</v>
      </c>
      <c r="D18" s="123" t="s">
        <v>123</v>
      </c>
      <c r="E18" s="123" t="s">
        <v>123</v>
      </c>
      <c r="F18" s="123" t="s">
        <v>123</v>
      </c>
      <c r="G18" s="123" t="s">
        <v>123</v>
      </c>
      <c r="H18" s="161"/>
      <c r="I18" s="187"/>
      <c r="J18" s="213"/>
      <c r="K18" s="177" t="s">
        <v>453</v>
      </c>
    </row>
    <row r="19">
      <c r="A19" s="19"/>
      <c r="B19" s="191">
        <v>2.0</v>
      </c>
      <c r="C19" s="152" t="s">
        <v>461</v>
      </c>
      <c r="D19" s="152" t="s">
        <v>461</v>
      </c>
      <c r="E19" s="152" t="s">
        <v>461</v>
      </c>
      <c r="F19" s="152" t="s">
        <v>461</v>
      </c>
      <c r="G19" s="123" t="s">
        <v>266</v>
      </c>
      <c r="H19" s="161"/>
      <c r="I19" s="187"/>
      <c r="K19" s="177" t="s">
        <v>279</v>
      </c>
      <c r="L19" s="212"/>
    </row>
    <row r="20">
      <c r="A20" s="19"/>
      <c r="B20" s="191">
        <v>4.0</v>
      </c>
      <c r="C20" s="152" t="s">
        <v>461</v>
      </c>
      <c r="D20" s="152" t="s">
        <v>545</v>
      </c>
      <c r="E20" s="152" t="s">
        <v>461</v>
      </c>
      <c r="F20" s="152" t="s">
        <v>461</v>
      </c>
      <c r="G20" s="152" t="s">
        <v>534</v>
      </c>
      <c r="H20" s="161"/>
      <c r="I20" s="187"/>
      <c r="J20" s="213"/>
      <c r="K20" s="177" t="s">
        <v>423</v>
      </c>
    </row>
    <row r="21">
      <c r="A21" s="35"/>
      <c r="B21" s="191">
        <v>5.0</v>
      </c>
      <c r="C21" s="226" t="s">
        <v>37</v>
      </c>
      <c r="D21" s="123" t="s">
        <v>359</v>
      </c>
      <c r="E21" s="152" t="s">
        <v>431</v>
      </c>
      <c r="F21" s="152" t="s">
        <v>534</v>
      </c>
      <c r="G21" s="123" t="s">
        <v>438</v>
      </c>
      <c r="H21" s="161"/>
      <c r="I21" s="187"/>
      <c r="J21" s="213"/>
      <c r="K21" s="177" t="s">
        <v>37</v>
      </c>
    </row>
    <row r="22">
      <c r="A22" s="185"/>
      <c r="B22" s="191" t="s">
        <v>27</v>
      </c>
      <c r="C22" s="203" t="str">
        <f>E13</f>
        <v>MAYRA SERRANO - 3204266881</v>
      </c>
      <c r="D22" s="170"/>
      <c r="E22" s="204" t="s">
        <v>554</v>
      </c>
      <c r="F22" s="172"/>
      <c r="G22" s="170"/>
      <c r="H22" s="174"/>
      <c r="I22" s="187"/>
      <c r="J22" s="50" t="s">
        <v>509</v>
      </c>
      <c r="K22" s="177" t="s">
        <v>28</v>
      </c>
      <c r="L22" s="50" t="s">
        <v>509</v>
      </c>
    </row>
    <row r="23">
      <c r="A23" s="188"/>
      <c r="B23" s="189"/>
      <c r="C23" s="208" t="s">
        <v>255</v>
      </c>
      <c r="D23" s="208" t="s">
        <v>256</v>
      </c>
      <c r="E23" s="208" t="s">
        <v>257</v>
      </c>
      <c r="F23" s="208" t="s">
        <v>258</v>
      </c>
      <c r="G23" s="208" t="s">
        <v>259</v>
      </c>
      <c r="H23" s="196" t="s">
        <v>9</v>
      </c>
      <c r="I23" s="187"/>
      <c r="K23" s="177" t="s">
        <v>535</v>
      </c>
    </row>
    <row r="24">
      <c r="A24" s="185"/>
      <c r="B24" s="222" t="s">
        <v>10</v>
      </c>
      <c r="C24" s="215"/>
      <c r="D24" s="199"/>
      <c r="E24" s="199" t="s">
        <v>28</v>
      </c>
      <c r="F24" s="199"/>
      <c r="G24" s="199"/>
      <c r="H24" s="211" t="s">
        <v>555</v>
      </c>
      <c r="I24" s="187"/>
      <c r="K24" s="177" t="s">
        <v>534</v>
      </c>
    </row>
    <row r="25">
      <c r="A25" s="185"/>
      <c r="B25" s="170"/>
      <c r="C25" s="199" t="s">
        <v>491</v>
      </c>
      <c r="D25" s="199" t="s">
        <v>534</v>
      </c>
      <c r="E25" s="199" t="s">
        <v>162</v>
      </c>
      <c r="F25" s="199" t="s">
        <v>431</v>
      </c>
      <c r="G25" s="199" t="s">
        <v>428</v>
      </c>
      <c r="H25" s="161"/>
      <c r="I25" s="187"/>
    </row>
    <row r="26" ht="21.75" customHeight="1">
      <c r="A26" s="195"/>
      <c r="B26" s="196"/>
      <c r="C26" s="182" t="s">
        <v>540</v>
      </c>
      <c r="D26" s="182" t="s">
        <v>441</v>
      </c>
      <c r="E26" s="146" t="s">
        <v>469</v>
      </c>
      <c r="F26" s="163" t="s">
        <v>340</v>
      </c>
      <c r="G26" s="182" t="s">
        <v>326</v>
      </c>
      <c r="H26" s="161"/>
      <c r="I26" s="197"/>
      <c r="J26" s="148"/>
      <c r="K26" s="182" t="s">
        <v>514</v>
      </c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191">
        <v>1.0</v>
      </c>
      <c r="C27" s="123" t="s">
        <v>123</v>
      </c>
      <c r="D27" s="123" t="s">
        <v>123</v>
      </c>
      <c r="E27" s="123" t="s">
        <v>123</v>
      </c>
      <c r="F27" s="123" t="s">
        <v>123</v>
      </c>
      <c r="G27" s="123" t="s">
        <v>123</v>
      </c>
      <c r="H27" s="161"/>
      <c r="I27" s="187"/>
      <c r="K27" s="182" t="s">
        <v>515</v>
      </c>
    </row>
    <row r="28">
      <c r="A28" s="19"/>
      <c r="B28" s="191">
        <v>2.0</v>
      </c>
      <c r="C28" s="152" t="s">
        <v>461</v>
      </c>
      <c r="D28" s="152" t="s">
        <v>461</v>
      </c>
      <c r="E28" s="152" t="s">
        <v>461</v>
      </c>
      <c r="F28" s="152" t="s">
        <v>461</v>
      </c>
      <c r="G28" s="152" t="s">
        <v>461</v>
      </c>
      <c r="H28" s="161"/>
      <c r="I28" s="187"/>
      <c r="K28" s="182" t="s">
        <v>211</v>
      </c>
    </row>
    <row r="29">
      <c r="A29" s="19"/>
      <c r="B29" s="191">
        <v>4.0</v>
      </c>
      <c r="C29" s="152" t="s">
        <v>545</v>
      </c>
      <c r="D29" s="123" t="s">
        <v>359</v>
      </c>
      <c r="E29" s="152" t="s">
        <v>545</v>
      </c>
      <c r="F29" s="152" t="s">
        <v>545</v>
      </c>
      <c r="G29" s="152" t="s">
        <v>28</v>
      </c>
      <c r="H29" s="161"/>
      <c r="I29" s="187"/>
      <c r="K29" s="182" t="s">
        <v>407</v>
      </c>
    </row>
    <row r="30">
      <c r="A30" s="35"/>
      <c r="B30" s="191">
        <v>5.0</v>
      </c>
      <c r="C30" s="123" t="s">
        <v>438</v>
      </c>
      <c r="D30" s="123" t="s">
        <v>112</v>
      </c>
      <c r="E30" s="152" t="s">
        <v>534</v>
      </c>
      <c r="F30" s="123" t="s">
        <v>112</v>
      </c>
      <c r="G30" s="152" t="s">
        <v>431</v>
      </c>
      <c r="H30" s="161"/>
      <c r="I30" s="187"/>
      <c r="K30" s="182" t="s">
        <v>516</v>
      </c>
    </row>
    <row r="31">
      <c r="A31" s="185"/>
      <c r="B31" s="191" t="s">
        <v>27</v>
      </c>
      <c r="C31" s="203" t="str">
        <f>E22</f>
        <v>YENNY BUITRAGO - 3204272202</v>
      </c>
      <c r="D31" s="170"/>
      <c r="E31" s="204" t="s">
        <v>556</v>
      </c>
      <c r="F31" s="172"/>
      <c r="G31" s="170"/>
      <c r="H31" s="174"/>
      <c r="I31" s="187"/>
      <c r="K31" s="182" t="s">
        <v>517</v>
      </c>
    </row>
    <row r="32">
      <c r="A32" s="188"/>
      <c r="B32" s="189"/>
      <c r="C32" s="208" t="s">
        <v>260</v>
      </c>
      <c r="D32" s="208" t="s">
        <v>261</v>
      </c>
      <c r="E32" s="208" t="s">
        <v>262</v>
      </c>
      <c r="F32" s="208" t="s">
        <v>263</v>
      </c>
      <c r="G32" s="208" t="s">
        <v>239</v>
      </c>
      <c r="H32" s="196" t="s">
        <v>9</v>
      </c>
      <c r="I32" s="187"/>
      <c r="K32" s="182" t="s">
        <v>518</v>
      </c>
    </row>
    <row r="33">
      <c r="A33" s="185"/>
      <c r="B33" s="222" t="s">
        <v>10</v>
      </c>
      <c r="C33" s="199"/>
      <c r="D33" s="199"/>
      <c r="E33" s="199"/>
      <c r="F33" s="199"/>
      <c r="G33" s="199"/>
      <c r="H33" s="211" t="s">
        <v>557</v>
      </c>
      <c r="I33" s="187"/>
      <c r="K33" s="182" t="s">
        <v>340</v>
      </c>
    </row>
    <row r="34">
      <c r="A34" s="185"/>
      <c r="B34" s="170"/>
      <c r="C34" s="199" t="s">
        <v>307</v>
      </c>
      <c r="D34" s="199"/>
      <c r="E34" s="199"/>
      <c r="F34" s="193"/>
      <c r="G34" s="199"/>
      <c r="H34" s="161"/>
      <c r="I34" s="187"/>
      <c r="K34" s="182" t="s">
        <v>520</v>
      </c>
    </row>
    <row r="35" ht="21.75" customHeight="1">
      <c r="A35" s="205"/>
      <c r="B35" s="196" t="s">
        <v>452</v>
      </c>
      <c r="C35" s="182" t="s">
        <v>447</v>
      </c>
      <c r="D35" s="182" t="s">
        <v>254</v>
      </c>
      <c r="E35" s="146" t="s">
        <v>419</v>
      </c>
      <c r="F35" s="146" t="s">
        <v>539</v>
      </c>
      <c r="G35" s="182" t="s">
        <v>540</v>
      </c>
      <c r="H35" s="161"/>
      <c r="I35" s="206"/>
      <c r="J35" s="207"/>
      <c r="K35" s="182" t="s">
        <v>476</v>
      </c>
      <c r="L35" s="207"/>
      <c r="M35" s="227" t="s">
        <v>558</v>
      </c>
      <c r="N35" s="28"/>
      <c r="O35" s="32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>
      <c r="A36" s="198" t="s">
        <v>19</v>
      </c>
      <c r="B36" s="191">
        <v>1.0</v>
      </c>
      <c r="C36" s="123" t="s">
        <v>123</v>
      </c>
      <c r="D36" s="123" t="s">
        <v>123</v>
      </c>
      <c r="E36" s="123" t="s">
        <v>123</v>
      </c>
      <c r="F36" s="123" t="s">
        <v>123</v>
      </c>
      <c r="G36" s="123" t="s">
        <v>123</v>
      </c>
      <c r="H36" s="161"/>
      <c r="I36" s="187"/>
      <c r="K36" s="182" t="s">
        <v>539</v>
      </c>
      <c r="M36" s="228" t="s">
        <v>559</v>
      </c>
      <c r="N36" s="228" t="s">
        <v>560</v>
      </c>
      <c r="O36" s="228" t="s">
        <v>561</v>
      </c>
    </row>
    <row r="37">
      <c r="A37" s="19"/>
      <c r="B37" s="191">
        <v>2.0</v>
      </c>
      <c r="C37" s="152" t="s">
        <v>461</v>
      </c>
      <c r="D37" s="152" t="s">
        <v>461</v>
      </c>
      <c r="E37" s="152" t="s">
        <v>461</v>
      </c>
      <c r="F37" s="152" t="s">
        <v>461</v>
      </c>
      <c r="G37" s="152" t="s">
        <v>461</v>
      </c>
      <c r="H37" s="161"/>
      <c r="I37" s="187"/>
      <c r="K37" s="223" t="s">
        <v>540</v>
      </c>
      <c r="M37" s="229" t="s">
        <v>562</v>
      </c>
      <c r="N37" s="230">
        <v>43501.0</v>
      </c>
      <c r="O37" s="231" t="s">
        <v>563</v>
      </c>
    </row>
    <row r="38">
      <c r="A38" s="19"/>
      <c r="B38" s="191">
        <v>4.0</v>
      </c>
      <c r="C38" s="123" t="s">
        <v>545</v>
      </c>
      <c r="D38" s="152" t="s">
        <v>445</v>
      </c>
      <c r="E38" s="123" t="s">
        <v>418</v>
      </c>
      <c r="F38" s="152" t="s">
        <v>534</v>
      </c>
      <c r="G38" s="123" t="s">
        <v>545</v>
      </c>
      <c r="H38" s="161"/>
      <c r="I38" s="187"/>
      <c r="M38" s="230">
        <v>43502.0</v>
      </c>
      <c r="N38" s="230">
        <v>43508.0</v>
      </c>
      <c r="O38" s="232" t="s">
        <v>564</v>
      </c>
    </row>
    <row r="39">
      <c r="A39" s="35"/>
      <c r="B39" s="191">
        <v>5.0</v>
      </c>
      <c r="C39" s="124" t="s">
        <v>438</v>
      </c>
      <c r="D39" s="152" t="s">
        <v>418</v>
      </c>
      <c r="E39" s="123" t="s">
        <v>359</v>
      </c>
      <c r="F39" s="152" t="s">
        <v>431</v>
      </c>
      <c r="G39" s="124" t="s">
        <v>438</v>
      </c>
      <c r="H39" s="161"/>
      <c r="I39" s="187"/>
      <c r="M39" s="230">
        <v>43509.0</v>
      </c>
      <c r="N39" s="230">
        <v>43515.0</v>
      </c>
      <c r="O39" s="231" t="s">
        <v>565</v>
      </c>
    </row>
    <row r="40">
      <c r="A40" s="185"/>
      <c r="B40" s="191" t="s">
        <v>27</v>
      </c>
      <c r="C40" s="203" t="str">
        <f>D39</f>
        <v>Karol Bobadilla </v>
      </c>
      <c r="D40" s="170"/>
      <c r="E40" s="204" t="s">
        <v>441</v>
      </c>
      <c r="F40" s="172"/>
      <c r="G40" s="170"/>
      <c r="H40" s="174"/>
      <c r="I40" s="187"/>
      <c r="M40" s="230">
        <v>43516.0</v>
      </c>
      <c r="N40" s="230">
        <v>43522.0</v>
      </c>
      <c r="O40" s="231" t="s">
        <v>566</v>
      </c>
    </row>
    <row r="41">
      <c r="A41" s="188"/>
      <c r="B41" s="189"/>
      <c r="C41" s="208" t="s">
        <v>241</v>
      </c>
      <c r="D41" s="208" t="s">
        <v>242</v>
      </c>
      <c r="E41" s="208" t="s">
        <v>243</v>
      </c>
      <c r="F41" s="208" t="s">
        <v>244</v>
      </c>
      <c r="G41" s="208" t="s">
        <v>245</v>
      </c>
      <c r="H41" s="196" t="s">
        <v>9</v>
      </c>
      <c r="I41" s="187"/>
      <c r="M41" s="230">
        <v>43523.0</v>
      </c>
      <c r="N41" s="230">
        <v>43529.0</v>
      </c>
      <c r="O41" s="231" t="s">
        <v>567</v>
      </c>
    </row>
    <row r="42">
      <c r="A42" s="185"/>
      <c r="B42" s="222" t="s">
        <v>10</v>
      </c>
      <c r="C42" s="193"/>
      <c r="D42" s="193"/>
      <c r="E42" s="193"/>
      <c r="F42" s="193"/>
      <c r="G42" s="193"/>
      <c r="H42" s="211"/>
      <c r="I42" s="187"/>
      <c r="M42" s="230">
        <v>43530.0</v>
      </c>
      <c r="N42" s="230">
        <v>43536.0</v>
      </c>
      <c r="O42" s="231" t="s">
        <v>568</v>
      </c>
    </row>
    <row r="43">
      <c r="A43" s="185"/>
      <c r="B43" s="170"/>
      <c r="C43" s="215"/>
      <c r="D43" s="215"/>
      <c r="E43" s="215"/>
      <c r="F43" s="193"/>
      <c r="G43" s="193"/>
      <c r="H43" s="161"/>
      <c r="I43" s="187"/>
      <c r="M43" s="230">
        <v>43537.0</v>
      </c>
      <c r="N43" s="230">
        <v>43543.0</v>
      </c>
      <c r="O43" s="231" t="s">
        <v>569</v>
      </c>
    </row>
    <row r="44" ht="22.5" customHeight="1">
      <c r="A44" s="205"/>
      <c r="B44" s="196" t="s">
        <v>452</v>
      </c>
      <c r="C44" s="163"/>
      <c r="D44" s="146"/>
      <c r="E44" s="146"/>
      <c r="F44" s="163"/>
      <c r="G44" s="146"/>
      <c r="H44" s="161"/>
      <c r="I44" s="206"/>
      <c r="J44" s="207"/>
      <c r="K44" s="207"/>
      <c r="L44" s="207"/>
      <c r="M44" s="230">
        <v>43544.0</v>
      </c>
      <c r="N44" s="230">
        <v>43550.0</v>
      </c>
      <c r="O44" s="231" t="s">
        <v>563</v>
      </c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>
      <c r="A45" s="198" t="s">
        <v>19</v>
      </c>
      <c r="B45" s="191">
        <v>1.0</v>
      </c>
      <c r="C45" s="123"/>
      <c r="D45" s="123"/>
      <c r="E45" s="123"/>
      <c r="F45" s="123"/>
      <c r="G45" s="123"/>
      <c r="H45" s="161"/>
      <c r="I45" s="187"/>
      <c r="M45" s="230">
        <v>43551.0</v>
      </c>
      <c r="N45" s="229" t="s">
        <v>570</v>
      </c>
      <c r="O45" s="231" t="s">
        <v>567</v>
      </c>
    </row>
    <row r="46">
      <c r="A46" s="19"/>
      <c r="B46" s="191">
        <v>2.0</v>
      </c>
      <c r="C46" s="152"/>
      <c r="D46" s="152"/>
      <c r="E46" s="152"/>
      <c r="F46" s="152"/>
      <c r="G46" s="152"/>
      <c r="H46" s="161"/>
      <c r="I46" s="187"/>
      <c r="M46" s="229" t="s">
        <v>571</v>
      </c>
      <c r="N46" s="229" t="s">
        <v>572</v>
      </c>
      <c r="O46" s="232" t="s">
        <v>564</v>
      </c>
    </row>
    <row r="47">
      <c r="A47" s="19"/>
      <c r="B47" s="191">
        <v>4.0</v>
      </c>
      <c r="C47" s="152"/>
      <c r="D47" s="152"/>
      <c r="E47" s="152"/>
      <c r="F47" s="152"/>
      <c r="G47" s="152"/>
      <c r="H47" s="161"/>
      <c r="I47" s="187"/>
      <c r="M47" s="229" t="s">
        <v>573</v>
      </c>
      <c r="N47" s="229" t="s">
        <v>574</v>
      </c>
      <c r="O47" s="231" t="s">
        <v>563</v>
      </c>
    </row>
    <row r="48">
      <c r="A48" s="35"/>
      <c r="B48" s="191">
        <v>5.0</v>
      </c>
      <c r="C48" s="152"/>
      <c r="D48" s="123"/>
      <c r="E48" s="123"/>
      <c r="F48" s="124"/>
      <c r="G48" s="123"/>
      <c r="H48" s="161"/>
      <c r="I48" s="187"/>
      <c r="M48" s="229" t="s">
        <v>575</v>
      </c>
      <c r="N48" s="229" t="s">
        <v>576</v>
      </c>
      <c r="O48" s="232" t="s">
        <v>564</v>
      </c>
    </row>
    <row r="49">
      <c r="A49" s="185"/>
      <c r="B49" s="191" t="s">
        <v>27</v>
      </c>
      <c r="C49" s="203" t="str">
        <f>E40</f>
        <v>MARCELA PEÑA</v>
      </c>
      <c r="D49" s="170"/>
      <c r="E49" s="204" t="s">
        <v>537</v>
      </c>
      <c r="F49" s="172"/>
      <c r="G49" s="170"/>
      <c r="H49" s="174"/>
      <c r="I49" s="187"/>
      <c r="M49" s="229" t="s">
        <v>577</v>
      </c>
      <c r="N49" s="229" t="s">
        <v>578</v>
      </c>
      <c r="O49" s="231" t="s">
        <v>563</v>
      </c>
    </row>
    <row r="50">
      <c r="A50" s="224"/>
      <c r="B50" s="224"/>
      <c r="C50" s="224"/>
      <c r="D50" s="224"/>
      <c r="E50" s="224"/>
      <c r="F50" s="224"/>
      <c r="G50" s="224"/>
      <c r="H50" s="225"/>
      <c r="I50" s="187"/>
      <c r="M50" s="233"/>
      <c r="N50" s="233"/>
      <c r="O50" s="234"/>
    </row>
    <row r="51">
      <c r="M51" s="233"/>
      <c r="N51" s="233"/>
      <c r="O51" s="235"/>
    </row>
  </sheetData>
  <mergeCells count="27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B33:B34"/>
    <mergeCell ref="M35:O35"/>
    <mergeCell ref="C40:D40"/>
    <mergeCell ref="E40:G40"/>
    <mergeCell ref="B42:B43"/>
    <mergeCell ref="H42:H49"/>
    <mergeCell ref="C49:D49"/>
    <mergeCell ref="E49:G49"/>
    <mergeCell ref="C22:D22"/>
    <mergeCell ref="E22:G22"/>
    <mergeCell ref="B24:B25"/>
    <mergeCell ref="H24:H31"/>
    <mergeCell ref="C31:D31"/>
    <mergeCell ref="E31:G31"/>
    <mergeCell ref="H33:H40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5" max="15" width="26.25"/>
  </cols>
  <sheetData>
    <row r="1">
      <c r="A1" s="185"/>
      <c r="B1" s="103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189"/>
      <c r="C5" s="208" t="s">
        <v>241</v>
      </c>
      <c r="D5" s="208" t="s">
        <v>242</v>
      </c>
      <c r="E5" s="208" t="s">
        <v>243</v>
      </c>
      <c r="F5" s="208" t="s">
        <v>244</v>
      </c>
      <c r="G5" s="208" t="s">
        <v>245</v>
      </c>
      <c r="H5" s="191" t="s">
        <v>9</v>
      </c>
      <c r="I5" s="187"/>
    </row>
    <row r="6">
      <c r="A6" s="185"/>
      <c r="B6" s="222" t="s">
        <v>10</v>
      </c>
      <c r="C6" s="193"/>
      <c r="D6" s="193"/>
      <c r="E6" s="193"/>
      <c r="F6" s="193"/>
      <c r="G6" s="193"/>
      <c r="H6" s="211" t="s">
        <v>579</v>
      </c>
      <c r="I6" s="187"/>
    </row>
    <row r="7">
      <c r="A7" s="185"/>
      <c r="B7" s="170"/>
      <c r="C7" s="199" t="s">
        <v>375</v>
      </c>
      <c r="D7" s="199"/>
      <c r="E7" s="199" t="s">
        <v>34</v>
      </c>
      <c r="F7" s="199" t="s">
        <v>307</v>
      </c>
      <c r="G7" s="199"/>
      <c r="H7" s="161"/>
      <c r="I7" s="187"/>
    </row>
    <row r="8" ht="22.5" customHeight="1">
      <c r="A8" s="195"/>
      <c r="B8" s="196" t="s">
        <v>452</v>
      </c>
      <c r="C8" s="146" t="s">
        <v>326</v>
      </c>
      <c r="D8" s="182" t="s">
        <v>469</v>
      </c>
      <c r="E8" s="182" t="s">
        <v>422</v>
      </c>
      <c r="F8" s="146" t="s">
        <v>447</v>
      </c>
      <c r="G8" s="163" t="s">
        <v>254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191">
        <v>1.0</v>
      </c>
      <c r="C9" s="123" t="s">
        <v>123</v>
      </c>
      <c r="D9" s="236" t="s">
        <v>580</v>
      </c>
      <c r="E9" s="152" t="s">
        <v>461</v>
      </c>
      <c r="F9" s="152" t="s">
        <v>461</v>
      </c>
      <c r="G9" s="152" t="s">
        <v>580</v>
      </c>
      <c r="H9" s="161"/>
      <c r="I9" s="187"/>
    </row>
    <row r="10">
      <c r="A10" s="19"/>
      <c r="B10" s="191">
        <v>2.0</v>
      </c>
      <c r="C10" s="152" t="s">
        <v>461</v>
      </c>
      <c r="D10" s="152" t="s">
        <v>491</v>
      </c>
      <c r="E10" s="152" t="s">
        <v>461</v>
      </c>
      <c r="F10" s="150" t="s">
        <v>461</v>
      </c>
      <c r="G10" s="123" t="s">
        <v>428</v>
      </c>
      <c r="H10" s="161"/>
      <c r="I10" s="187"/>
    </row>
    <row r="11">
      <c r="A11" s="19"/>
      <c r="B11" s="191">
        <v>4.0</v>
      </c>
      <c r="C11" s="152" t="s">
        <v>580</v>
      </c>
      <c r="D11" s="152" t="s">
        <v>112</v>
      </c>
      <c r="E11" s="152" t="s">
        <v>307</v>
      </c>
      <c r="F11" s="152" t="s">
        <v>534</v>
      </c>
      <c r="G11" s="152" t="s">
        <v>491</v>
      </c>
      <c r="H11" s="161"/>
      <c r="I11" s="187"/>
      <c r="K11" s="175" t="s">
        <v>431</v>
      </c>
      <c r="L11" s="212"/>
    </row>
    <row r="12">
      <c r="A12" s="35"/>
      <c r="B12" s="191">
        <v>5.0</v>
      </c>
      <c r="C12" s="123" t="s">
        <v>534</v>
      </c>
      <c r="D12" s="123" t="s">
        <v>332</v>
      </c>
      <c r="E12" s="123" t="s">
        <v>28</v>
      </c>
      <c r="F12" s="123" t="s">
        <v>332</v>
      </c>
      <c r="G12" s="123" t="s">
        <v>28</v>
      </c>
      <c r="H12" s="161"/>
      <c r="I12" s="187"/>
      <c r="K12" s="177" t="s">
        <v>307</v>
      </c>
      <c r="L12" s="212"/>
    </row>
    <row r="13">
      <c r="A13" s="185"/>
      <c r="B13" s="191" t="s">
        <v>27</v>
      </c>
      <c r="C13" s="237" t="s">
        <v>581</v>
      </c>
      <c r="D13" s="170"/>
      <c r="E13" s="237" t="s">
        <v>581</v>
      </c>
      <c r="F13" s="172"/>
      <c r="G13" s="170"/>
      <c r="H13" s="174"/>
      <c r="I13" s="187"/>
      <c r="K13" s="177" t="s">
        <v>408</v>
      </c>
      <c r="L13" s="212"/>
    </row>
    <row r="14">
      <c r="A14" s="188"/>
      <c r="B14" s="189"/>
      <c r="C14" s="208" t="s">
        <v>249</v>
      </c>
      <c r="D14" s="208" t="s">
        <v>250</v>
      </c>
      <c r="E14" s="208" t="s">
        <v>251</v>
      </c>
      <c r="F14" s="208" t="s">
        <v>252</v>
      </c>
      <c r="G14" s="208" t="s">
        <v>253</v>
      </c>
      <c r="H14" s="196" t="s">
        <v>9</v>
      </c>
      <c r="I14" s="187"/>
      <c r="K14" s="177" t="s">
        <v>438</v>
      </c>
      <c r="L14" s="212"/>
    </row>
    <row r="15">
      <c r="A15" s="185"/>
      <c r="B15" s="222" t="s">
        <v>10</v>
      </c>
      <c r="C15" s="193"/>
      <c r="D15" s="238" t="s">
        <v>582</v>
      </c>
      <c r="E15" s="193"/>
      <c r="F15" s="238" t="s">
        <v>582</v>
      </c>
      <c r="G15" s="238" t="s">
        <v>583</v>
      </c>
      <c r="H15" s="211" t="s">
        <v>584</v>
      </c>
      <c r="I15" s="187"/>
      <c r="K15" s="166" t="s">
        <v>532</v>
      </c>
      <c r="L15" s="212"/>
    </row>
    <row r="16">
      <c r="A16" s="185"/>
      <c r="B16" s="170"/>
      <c r="C16" s="238" t="s">
        <v>585</v>
      </c>
      <c r="D16" s="238" t="s">
        <v>586</v>
      </c>
      <c r="E16" s="238" t="s">
        <v>587</v>
      </c>
      <c r="F16" s="238" t="s">
        <v>588</v>
      </c>
      <c r="G16" s="238" t="s">
        <v>586</v>
      </c>
      <c r="H16" s="161"/>
      <c r="I16" s="187"/>
      <c r="J16" s="213"/>
      <c r="K16" s="177" t="s">
        <v>337</v>
      </c>
    </row>
    <row r="17" ht="21.75" customHeight="1">
      <c r="A17" s="195"/>
      <c r="B17" s="196" t="s">
        <v>452</v>
      </c>
      <c r="C17" s="182" t="s">
        <v>441</v>
      </c>
      <c r="D17" s="182" t="s">
        <v>589</v>
      </c>
      <c r="E17" s="163" t="s">
        <v>191</v>
      </c>
      <c r="F17" s="163" t="s">
        <v>540</v>
      </c>
      <c r="G17" s="163" t="s">
        <v>326</v>
      </c>
      <c r="H17" s="161"/>
      <c r="I17" s="197"/>
      <c r="J17" s="214" t="s">
        <v>509</v>
      </c>
      <c r="K17" s="201" t="s">
        <v>331</v>
      </c>
      <c r="L17" s="214" t="s">
        <v>509</v>
      </c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191">
        <v>1.0</v>
      </c>
      <c r="C18" s="152" t="s">
        <v>461</v>
      </c>
      <c r="D18" s="152" t="s">
        <v>461</v>
      </c>
      <c r="E18" s="152" t="s">
        <v>461</v>
      </c>
      <c r="F18" s="239" t="s">
        <v>359</v>
      </c>
      <c r="G18" s="152" t="s">
        <v>461</v>
      </c>
      <c r="H18" s="161"/>
      <c r="I18" s="187"/>
      <c r="J18" s="213"/>
      <c r="K18" s="177" t="s">
        <v>453</v>
      </c>
    </row>
    <row r="19">
      <c r="A19" s="19"/>
      <c r="B19" s="191">
        <v>2.0</v>
      </c>
      <c r="C19" s="123" t="s">
        <v>28</v>
      </c>
      <c r="D19" s="152" t="s">
        <v>461</v>
      </c>
      <c r="E19" s="152" t="s">
        <v>461</v>
      </c>
      <c r="F19" s="240" t="s">
        <v>445</v>
      </c>
      <c r="G19" s="123" t="s">
        <v>438</v>
      </c>
      <c r="H19" s="161"/>
      <c r="I19" s="187"/>
      <c r="K19" s="177" t="s">
        <v>279</v>
      </c>
      <c r="L19" s="212"/>
    </row>
    <row r="20">
      <c r="A20" s="19"/>
      <c r="B20" s="191">
        <v>4.0</v>
      </c>
      <c r="C20" s="152" t="s">
        <v>418</v>
      </c>
      <c r="D20" s="123" t="s">
        <v>428</v>
      </c>
      <c r="E20" s="152" t="s">
        <v>545</v>
      </c>
      <c r="F20" s="152" t="s">
        <v>162</v>
      </c>
      <c r="G20" s="152" t="s">
        <v>334</v>
      </c>
      <c r="H20" s="161"/>
      <c r="I20" s="187"/>
      <c r="J20" s="213"/>
      <c r="K20" s="177" t="s">
        <v>423</v>
      </c>
    </row>
    <row r="21">
      <c r="A21" s="35"/>
      <c r="B21" s="191">
        <v>5.0</v>
      </c>
      <c r="C21" s="123" t="s">
        <v>428</v>
      </c>
      <c r="D21" s="123" t="s">
        <v>375</v>
      </c>
      <c r="E21" s="152" t="s">
        <v>431</v>
      </c>
      <c r="F21" s="152" t="s">
        <v>334</v>
      </c>
      <c r="G21" s="152" t="s">
        <v>266</v>
      </c>
      <c r="H21" s="161"/>
      <c r="I21" s="187"/>
      <c r="J21" s="213"/>
      <c r="K21" s="177" t="s">
        <v>37</v>
      </c>
    </row>
    <row r="22">
      <c r="A22" s="185"/>
      <c r="B22" s="191" t="s">
        <v>27</v>
      </c>
      <c r="C22" s="237" t="s">
        <v>441</v>
      </c>
      <c r="D22" s="170"/>
      <c r="E22" s="204" t="s">
        <v>254</v>
      </c>
      <c r="F22" s="172"/>
      <c r="G22" s="170"/>
      <c r="H22" s="174"/>
      <c r="I22" s="187"/>
      <c r="J22" s="50" t="s">
        <v>509</v>
      </c>
      <c r="K22" s="177" t="s">
        <v>28</v>
      </c>
      <c r="L22" s="50" t="s">
        <v>509</v>
      </c>
    </row>
    <row r="23">
      <c r="A23" s="188"/>
      <c r="B23" s="189"/>
      <c r="C23" s="208" t="s">
        <v>255</v>
      </c>
      <c r="D23" s="208" t="s">
        <v>256</v>
      </c>
      <c r="E23" s="208" t="s">
        <v>257</v>
      </c>
      <c r="F23" s="208" t="s">
        <v>258</v>
      </c>
      <c r="G23" s="208" t="s">
        <v>259</v>
      </c>
      <c r="H23" s="196" t="s">
        <v>9</v>
      </c>
      <c r="I23" s="187"/>
      <c r="K23" s="177" t="s">
        <v>535</v>
      </c>
    </row>
    <row r="24">
      <c r="A24" s="185"/>
      <c r="B24" s="222" t="s">
        <v>10</v>
      </c>
      <c r="C24" s="215"/>
      <c r="D24" s="199"/>
      <c r="E24" s="199"/>
      <c r="F24" s="199"/>
      <c r="G24" s="199"/>
      <c r="H24" s="211" t="s">
        <v>590</v>
      </c>
      <c r="I24" s="187"/>
      <c r="K24" s="177" t="s">
        <v>534</v>
      </c>
    </row>
    <row r="25">
      <c r="A25" s="185"/>
      <c r="B25" s="170"/>
      <c r="C25" s="238" t="s">
        <v>591</v>
      </c>
      <c r="D25" s="238" t="s">
        <v>585</v>
      </c>
      <c r="E25" s="238" t="s">
        <v>586</v>
      </c>
      <c r="F25" s="238" t="s">
        <v>587</v>
      </c>
      <c r="G25" s="238" t="s">
        <v>591</v>
      </c>
      <c r="H25" s="161"/>
      <c r="I25" s="187"/>
    </row>
    <row r="26" ht="21.75" customHeight="1">
      <c r="A26" s="195"/>
      <c r="B26" s="196" t="s">
        <v>452</v>
      </c>
      <c r="C26" s="182" t="s">
        <v>469</v>
      </c>
      <c r="D26" s="182" t="s">
        <v>422</v>
      </c>
      <c r="E26" s="146" t="s">
        <v>447</v>
      </c>
      <c r="F26" s="163" t="s">
        <v>254</v>
      </c>
      <c r="G26" s="182" t="s">
        <v>441</v>
      </c>
      <c r="H26" s="161"/>
      <c r="I26" s="197"/>
      <c r="J26" s="148"/>
      <c r="K26" s="182" t="s">
        <v>514</v>
      </c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191">
        <v>1.0</v>
      </c>
      <c r="C27" s="152" t="s">
        <v>545</v>
      </c>
      <c r="D27" s="152" t="s">
        <v>334</v>
      </c>
      <c r="E27" s="152" t="s">
        <v>307</v>
      </c>
      <c r="F27" s="123" t="s">
        <v>374</v>
      </c>
      <c r="G27" s="152" t="s">
        <v>545</v>
      </c>
      <c r="H27" s="161"/>
      <c r="I27" s="187"/>
      <c r="K27" s="182" t="s">
        <v>515</v>
      </c>
    </row>
    <row r="28">
      <c r="A28" s="19"/>
      <c r="B28" s="191">
        <v>2.0</v>
      </c>
      <c r="C28" s="152" t="s">
        <v>375</v>
      </c>
      <c r="D28" s="123" t="s">
        <v>374</v>
      </c>
      <c r="E28" s="152" t="s">
        <v>580</v>
      </c>
      <c r="F28" s="152" t="s">
        <v>332</v>
      </c>
      <c r="G28" s="152" t="s">
        <v>428</v>
      </c>
      <c r="H28" s="161"/>
      <c r="I28" s="187"/>
      <c r="K28" s="182" t="s">
        <v>211</v>
      </c>
    </row>
    <row r="29">
      <c r="A29" s="19"/>
      <c r="B29" s="191">
        <v>4.0</v>
      </c>
      <c r="C29" s="152" t="s">
        <v>510</v>
      </c>
      <c r="D29" s="123" t="s">
        <v>34</v>
      </c>
      <c r="E29" s="152" t="s">
        <v>428</v>
      </c>
      <c r="F29" s="152" t="s">
        <v>431</v>
      </c>
      <c r="G29" s="152" t="s">
        <v>375</v>
      </c>
      <c r="H29" s="161"/>
      <c r="I29" s="187"/>
      <c r="K29" s="182" t="s">
        <v>407</v>
      </c>
    </row>
    <row r="30">
      <c r="A30" s="35"/>
      <c r="B30" s="191">
        <v>5.0</v>
      </c>
      <c r="C30" s="123" t="s">
        <v>534</v>
      </c>
      <c r="D30" s="152" t="s">
        <v>510</v>
      </c>
      <c r="E30" s="123" t="s">
        <v>534</v>
      </c>
      <c r="F30" s="123" t="s">
        <v>408</v>
      </c>
      <c r="G30" s="152" t="s">
        <v>374</v>
      </c>
      <c r="H30" s="161"/>
      <c r="I30" s="187"/>
      <c r="K30" s="182" t="s">
        <v>516</v>
      </c>
    </row>
    <row r="31">
      <c r="A31" s="185"/>
      <c r="B31" s="191" t="s">
        <v>27</v>
      </c>
      <c r="C31" s="237" t="s">
        <v>254</v>
      </c>
      <c r="D31" s="170"/>
      <c r="E31" s="204" t="s">
        <v>326</v>
      </c>
      <c r="F31" s="172"/>
      <c r="G31" s="170"/>
      <c r="H31" s="174"/>
      <c r="I31" s="187"/>
      <c r="K31" s="182" t="s">
        <v>517</v>
      </c>
    </row>
    <row r="32">
      <c r="A32" s="188"/>
      <c r="B32" s="189"/>
      <c r="C32" s="208" t="s">
        <v>260</v>
      </c>
      <c r="D32" s="208" t="s">
        <v>261</v>
      </c>
      <c r="E32" s="208" t="s">
        <v>262</v>
      </c>
      <c r="F32" s="208" t="s">
        <v>263</v>
      </c>
      <c r="G32" s="208" t="s">
        <v>264</v>
      </c>
      <c r="H32" s="196" t="s">
        <v>9</v>
      </c>
      <c r="I32" s="187"/>
      <c r="K32" s="182" t="s">
        <v>518</v>
      </c>
    </row>
    <row r="33">
      <c r="A33" s="185"/>
      <c r="B33" s="222" t="s">
        <v>10</v>
      </c>
      <c r="C33" s="199" t="s">
        <v>85</v>
      </c>
      <c r="D33" s="199"/>
      <c r="E33" s="199"/>
      <c r="F33" s="199"/>
      <c r="G33" s="199"/>
      <c r="H33" s="211" t="s">
        <v>592</v>
      </c>
      <c r="I33" s="187"/>
      <c r="K33" s="182" t="s">
        <v>340</v>
      </c>
    </row>
    <row r="34">
      <c r="A34" s="185"/>
      <c r="B34" s="170"/>
      <c r="C34" s="199" t="s">
        <v>85</v>
      </c>
      <c r="D34" s="238" t="s">
        <v>586</v>
      </c>
      <c r="E34" s="238" t="s">
        <v>593</v>
      </c>
      <c r="F34" s="238" t="s">
        <v>587</v>
      </c>
      <c r="G34" s="199"/>
      <c r="H34" s="161"/>
      <c r="I34" s="187"/>
      <c r="K34" s="182" t="s">
        <v>520</v>
      </c>
    </row>
    <row r="35" ht="21.75" customHeight="1">
      <c r="A35" s="205"/>
      <c r="B35" s="196" t="s">
        <v>452</v>
      </c>
      <c r="C35" s="182" t="s">
        <v>85</v>
      </c>
      <c r="D35" s="182" t="s">
        <v>589</v>
      </c>
      <c r="E35" s="163" t="s">
        <v>540</v>
      </c>
      <c r="F35" s="182" t="s">
        <v>321</v>
      </c>
      <c r="G35" s="182" t="s">
        <v>326</v>
      </c>
      <c r="H35" s="161"/>
      <c r="I35" s="206"/>
      <c r="J35" s="207"/>
      <c r="K35" s="182" t="s">
        <v>476</v>
      </c>
      <c r="L35" s="207"/>
      <c r="M35" s="227" t="s">
        <v>558</v>
      </c>
      <c r="N35" s="28"/>
      <c r="O35" s="32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>
      <c r="A36" s="198" t="s">
        <v>19</v>
      </c>
      <c r="B36" s="191">
        <v>1.0</v>
      </c>
      <c r="C36" s="152" t="s">
        <v>85</v>
      </c>
      <c r="D36" s="152" t="s">
        <v>461</v>
      </c>
      <c r="E36" s="152" t="s">
        <v>580</v>
      </c>
      <c r="F36" s="152" t="s">
        <v>461</v>
      </c>
      <c r="G36" s="152" t="s">
        <v>461</v>
      </c>
      <c r="H36" s="161"/>
      <c r="I36" s="187"/>
      <c r="K36" s="182" t="s">
        <v>539</v>
      </c>
      <c r="M36" s="228" t="s">
        <v>559</v>
      </c>
      <c r="N36" s="228" t="s">
        <v>560</v>
      </c>
      <c r="O36" s="228" t="s">
        <v>561</v>
      </c>
    </row>
    <row r="37">
      <c r="A37" s="19"/>
      <c r="B37" s="191">
        <v>2.0</v>
      </c>
      <c r="C37" s="241" t="s">
        <v>85</v>
      </c>
      <c r="D37" s="150" t="s">
        <v>461</v>
      </c>
      <c r="E37" s="150" t="s">
        <v>461</v>
      </c>
      <c r="F37" s="150" t="s">
        <v>461</v>
      </c>
      <c r="G37" s="150" t="s">
        <v>461</v>
      </c>
      <c r="H37" s="161"/>
      <c r="I37" s="187"/>
      <c r="K37" s="223" t="s">
        <v>540</v>
      </c>
      <c r="M37" s="229" t="s">
        <v>562</v>
      </c>
      <c r="N37" s="230">
        <v>43501.0</v>
      </c>
      <c r="O37" s="231" t="s">
        <v>563</v>
      </c>
    </row>
    <row r="38">
      <c r="A38" s="19"/>
      <c r="B38" s="191">
        <v>4.0</v>
      </c>
      <c r="C38" s="123" t="s">
        <v>85</v>
      </c>
      <c r="D38" s="123" t="s">
        <v>374</v>
      </c>
      <c r="E38" s="123" t="s">
        <v>334</v>
      </c>
      <c r="F38" s="152" t="s">
        <v>534</v>
      </c>
      <c r="G38" s="123" t="s">
        <v>374</v>
      </c>
      <c r="H38" s="161"/>
      <c r="I38" s="187"/>
      <c r="M38" s="230">
        <v>43502.0</v>
      </c>
      <c r="N38" s="230">
        <v>43508.0</v>
      </c>
      <c r="O38" s="232" t="s">
        <v>564</v>
      </c>
    </row>
    <row r="39">
      <c r="A39" s="35"/>
      <c r="B39" s="191">
        <v>5.0</v>
      </c>
      <c r="C39" s="124" t="s">
        <v>85</v>
      </c>
      <c r="D39" s="152" t="s">
        <v>534</v>
      </c>
      <c r="E39" s="123" t="s">
        <v>307</v>
      </c>
      <c r="F39" s="152" t="s">
        <v>580</v>
      </c>
      <c r="G39" s="152" t="s">
        <v>510</v>
      </c>
      <c r="H39" s="161"/>
      <c r="I39" s="187"/>
      <c r="M39" s="230">
        <v>43509.0</v>
      </c>
      <c r="N39" s="230">
        <v>43515.0</v>
      </c>
      <c r="O39" s="231" t="s">
        <v>565</v>
      </c>
    </row>
    <row r="40">
      <c r="A40" s="185"/>
      <c r="B40" s="191" t="s">
        <v>27</v>
      </c>
      <c r="C40" s="237" t="s">
        <v>326</v>
      </c>
      <c r="D40" s="170"/>
      <c r="E40" s="204" t="s">
        <v>333</v>
      </c>
      <c r="F40" s="172"/>
      <c r="G40" s="170"/>
      <c r="H40" s="174"/>
      <c r="I40" s="187"/>
      <c r="M40" s="230">
        <v>43516.0</v>
      </c>
      <c r="N40" s="230">
        <v>43522.0</v>
      </c>
      <c r="O40" s="231" t="s">
        <v>566</v>
      </c>
    </row>
    <row r="41">
      <c r="A41" s="188"/>
      <c r="B41" s="189"/>
      <c r="C41" s="208" t="s">
        <v>171</v>
      </c>
      <c r="D41" s="208" t="s">
        <v>172</v>
      </c>
      <c r="E41" s="208" t="s">
        <v>448</v>
      </c>
      <c r="F41" s="208" t="s">
        <v>449</v>
      </c>
      <c r="G41" s="208" t="s">
        <v>450</v>
      </c>
      <c r="H41" s="196" t="s">
        <v>9</v>
      </c>
      <c r="I41" s="187"/>
      <c r="M41" s="230">
        <v>43523.0</v>
      </c>
      <c r="N41" s="230">
        <v>43529.0</v>
      </c>
      <c r="O41" s="231" t="s">
        <v>567</v>
      </c>
    </row>
    <row r="42">
      <c r="A42" s="185"/>
      <c r="B42" s="222" t="s">
        <v>10</v>
      </c>
      <c r="C42" s="193"/>
      <c r="D42" s="193"/>
      <c r="E42" s="193"/>
      <c r="F42" s="193"/>
      <c r="G42" s="193"/>
      <c r="H42" s="211"/>
      <c r="I42" s="187"/>
      <c r="M42" s="230">
        <v>43530.0</v>
      </c>
      <c r="N42" s="230">
        <v>43536.0</v>
      </c>
      <c r="O42" s="231" t="s">
        <v>568</v>
      </c>
    </row>
    <row r="43">
      <c r="A43" s="185"/>
      <c r="B43" s="170"/>
      <c r="C43" s="215"/>
      <c r="D43" s="215"/>
      <c r="E43" s="215"/>
      <c r="F43" s="193"/>
      <c r="G43" s="193"/>
      <c r="H43" s="161"/>
      <c r="I43" s="187"/>
      <c r="M43" s="230">
        <v>43537.0</v>
      </c>
      <c r="N43" s="230">
        <v>43543.0</v>
      </c>
      <c r="O43" s="231" t="s">
        <v>569</v>
      </c>
    </row>
    <row r="44" ht="22.5" customHeight="1">
      <c r="A44" s="205"/>
      <c r="B44" s="196" t="s">
        <v>452</v>
      </c>
      <c r="C44" s="163" t="s">
        <v>411</v>
      </c>
      <c r="D44" s="146"/>
      <c r="E44" s="146"/>
      <c r="F44" s="163"/>
      <c r="G44" s="146"/>
      <c r="H44" s="161"/>
      <c r="I44" s="206"/>
      <c r="J44" s="207"/>
      <c r="K44" s="207"/>
      <c r="L44" s="207"/>
      <c r="M44" s="230">
        <v>43544.0</v>
      </c>
      <c r="N44" s="230">
        <v>43550.0</v>
      </c>
      <c r="O44" s="231" t="s">
        <v>563</v>
      </c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>
      <c r="A45" s="198" t="s">
        <v>19</v>
      </c>
      <c r="B45" s="191">
        <v>1.0</v>
      </c>
      <c r="C45" s="123"/>
      <c r="D45" s="123"/>
      <c r="E45" s="123"/>
      <c r="F45" s="123"/>
      <c r="G45" s="123"/>
      <c r="H45" s="161"/>
      <c r="I45" s="187"/>
      <c r="M45" s="230">
        <v>43551.0</v>
      </c>
      <c r="N45" s="229" t="s">
        <v>570</v>
      </c>
      <c r="O45" s="231" t="s">
        <v>567</v>
      </c>
    </row>
    <row r="46">
      <c r="A46" s="19"/>
      <c r="B46" s="191">
        <v>2.0</v>
      </c>
      <c r="C46" s="152"/>
      <c r="D46" s="152"/>
      <c r="E46" s="152"/>
      <c r="F46" s="152"/>
      <c r="G46" s="152"/>
      <c r="H46" s="161"/>
      <c r="I46" s="187"/>
      <c r="M46" s="229" t="s">
        <v>571</v>
      </c>
      <c r="N46" s="229" t="s">
        <v>572</v>
      </c>
      <c r="O46" s="232" t="s">
        <v>564</v>
      </c>
    </row>
    <row r="47">
      <c r="A47" s="19"/>
      <c r="B47" s="191">
        <v>4.0</v>
      </c>
      <c r="C47" s="152"/>
      <c r="D47" s="152"/>
      <c r="E47" s="152"/>
      <c r="F47" s="152"/>
      <c r="G47" s="152"/>
      <c r="H47" s="161"/>
      <c r="I47" s="187"/>
      <c r="M47" s="229" t="s">
        <v>573</v>
      </c>
      <c r="N47" s="229" t="s">
        <v>574</v>
      </c>
      <c r="O47" s="231" t="s">
        <v>563</v>
      </c>
    </row>
    <row r="48">
      <c r="A48" s="35"/>
      <c r="B48" s="191">
        <v>5.0</v>
      </c>
      <c r="C48" s="152"/>
      <c r="D48" s="123"/>
      <c r="E48" s="123"/>
      <c r="F48" s="124"/>
      <c r="G48" s="123"/>
      <c r="H48" s="161"/>
      <c r="I48" s="187"/>
      <c r="M48" s="229" t="s">
        <v>575</v>
      </c>
      <c r="N48" s="229" t="s">
        <v>576</v>
      </c>
      <c r="O48" s="232" t="s">
        <v>564</v>
      </c>
    </row>
    <row r="49">
      <c r="A49" s="185"/>
      <c r="B49" s="191" t="s">
        <v>27</v>
      </c>
      <c r="C49" s="203" t="str">
        <f>E40</f>
        <v>SANDRA SALAS</v>
      </c>
      <c r="D49" s="170"/>
      <c r="E49" s="204" t="s">
        <v>411</v>
      </c>
      <c r="F49" s="172"/>
      <c r="G49" s="170"/>
      <c r="H49" s="174"/>
      <c r="I49" s="187"/>
      <c r="M49" s="229" t="s">
        <v>577</v>
      </c>
      <c r="N49" s="229" t="s">
        <v>578</v>
      </c>
      <c r="O49" s="231" t="s">
        <v>563</v>
      </c>
    </row>
    <row r="50">
      <c r="A50" s="224"/>
      <c r="B50" s="224"/>
      <c r="C50" s="224"/>
      <c r="D50" s="224"/>
      <c r="E50" s="224"/>
      <c r="F50" s="224"/>
      <c r="G50" s="224"/>
      <c r="H50" s="225"/>
      <c r="I50" s="187"/>
      <c r="M50" s="233"/>
      <c r="N50" s="233"/>
      <c r="O50" s="234"/>
    </row>
    <row r="51">
      <c r="M51" s="233"/>
      <c r="N51" s="233"/>
      <c r="O51" s="235"/>
    </row>
  </sheetData>
  <mergeCells count="27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B33:B34"/>
    <mergeCell ref="M35:O35"/>
    <mergeCell ref="C40:D40"/>
    <mergeCell ref="E40:G40"/>
    <mergeCell ref="B42:B43"/>
    <mergeCell ref="H42:H49"/>
    <mergeCell ref="C49:D49"/>
    <mergeCell ref="E49:G49"/>
    <mergeCell ref="C22:D22"/>
    <mergeCell ref="E22:G22"/>
    <mergeCell ref="B24:B25"/>
    <mergeCell ref="H24:H31"/>
    <mergeCell ref="C31:D31"/>
    <mergeCell ref="E31:G31"/>
    <mergeCell ref="H33:H40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100</v>
      </c>
      <c r="D5" s="208" t="s">
        <v>101</v>
      </c>
      <c r="E5" s="208" t="s">
        <v>102</v>
      </c>
      <c r="F5" s="208" t="s">
        <v>103</v>
      </c>
      <c r="G5" s="208" t="s">
        <v>104</v>
      </c>
      <c r="H5" s="191" t="s">
        <v>9</v>
      </c>
      <c r="I5" s="187"/>
    </row>
    <row r="6">
      <c r="A6" s="185"/>
      <c r="B6" s="244" t="s">
        <v>10</v>
      </c>
      <c r="C6" s="193"/>
      <c r="D6" s="193"/>
      <c r="E6" s="193"/>
      <c r="F6" s="193"/>
      <c r="G6" s="193"/>
      <c r="H6" s="211" t="s">
        <v>594</v>
      </c>
      <c r="I6" s="187"/>
    </row>
    <row r="7">
      <c r="A7" s="185"/>
      <c r="B7" s="170"/>
      <c r="C7" s="245" t="s">
        <v>595</v>
      </c>
      <c r="D7" s="245" t="s">
        <v>596</v>
      </c>
      <c r="E7" s="245" t="s">
        <v>597</v>
      </c>
      <c r="F7" s="245" t="s">
        <v>598</v>
      </c>
      <c r="G7" s="245" t="s">
        <v>595</v>
      </c>
      <c r="H7" s="161"/>
      <c r="I7" s="187"/>
    </row>
    <row r="8" ht="22.5" customHeight="1">
      <c r="A8" s="195"/>
      <c r="B8" s="246" t="s">
        <v>452</v>
      </c>
      <c r="C8" s="146" t="s">
        <v>411</v>
      </c>
      <c r="D8" s="182" t="s">
        <v>441</v>
      </c>
      <c r="E8" s="182" t="s">
        <v>589</v>
      </c>
      <c r="F8" s="163" t="s">
        <v>540</v>
      </c>
      <c r="G8" s="182" t="s">
        <v>326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23" t="s">
        <v>580</v>
      </c>
      <c r="D9" s="240" t="s">
        <v>461</v>
      </c>
      <c r="E9" s="240" t="s">
        <v>461</v>
      </c>
      <c r="F9" s="240" t="s">
        <v>461</v>
      </c>
      <c r="G9" s="240" t="s">
        <v>461</v>
      </c>
      <c r="H9" s="161"/>
      <c r="I9" s="187"/>
    </row>
    <row r="10">
      <c r="A10" s="19"/>
      <c r="B10" s="247">
        <v>2.0</v>
      </c>
      <c r="C10" s="240" t="s">
        <v>461</v>
      </c>
      <c r="D10" s="240" t="s">
        <v>461</v>
      </c>
      <c r="E10" s="240" t="s">
        <v>461</v>
      </c>
      <c r="F10" s="240" t="s">
        <v>461</v>
      </c>
      <c r="G10" s="240" t="s">
        <v>461</v>
      </c>
      <c r="H10" s="161"/>
      <c r="I10" s="187"/>
    </row>
    <row r="11">
      <c r="A11" s="19"/>
      <c r="B11" s="247">
        <v>4.0</v>
      </c>
      <c r="C11" s="152" t="s">
        <v>307</v>
      </c>
      <c r="D11" s="152" t="s">
        <v>334</v>
      </c>
      <c r="E11" s="152" t="s">
        <v>374</v>
      </c>
      <c r="F11" s="152" t="s">
        <v>334</v>
      </c>
      <c r="G11" s="123" t="s">
        <v>580</v>
      </c>
      <c r="H11" s="161"/>
      <c r="I11" s="187"/>
      <c r="K11" s="175" t="s">
        <v>431</v>
      </c>
      <c r="L11" s="212"/>
    </row>
    <row r="12">
      <c r="A12" s="35"/>
      <c r="B12" s="247">
        <v>5.0</v>
      </c>
      <c r="C12" s="123" t="s">
        <v>431</v>
      </c>
      <c r="D12" s="123" t="s">
        <v>534</v>
      </c>
      <c r="E12" s="152" t="s">
        <v>307</v>
      </c>
      <c r="F12" s="123" t="s">
        <v>580</v>
      </c>
      <c r="G12" s="123" t="s">
        <v>431</v>
      </c>
      <c r="H12" s="161"/>
      <c r="I12" s="187"/>
      <c r="K12" s="177" t="s">
        <v>307</v>
      </c>
      <c r="L12" s="212"/>
    </row>
    <row r="13">
      <c r="A13" s="185"/>
      <c r="B13" s="247" t="s">
        <v>27</v>
      </c>
      <c r="C13" s="237" t="s">
        <v>326</v>
      </c>
      <c r="D13" s="170"/>
      <c r="E13" s="204" t="s">
        <v>333</v>
      </c>
      <c r="F13" s="172"/>
      <c r="G13" s="170"/>
      <c r="H13" s="174"/>
      <c r="I13" s="187"/>
      <c r="K13" s="177" t="s">
        <v>408</v>
      </c>
      <c r="L13" s="212"/>
    </row>
    <row r="14">
      <c r="A14" s="188"/>
      <c r="B14" s="243"/>
      <c r="C14" s="208" t="s">
        <v>107</v>
      </c>
      <c r="D14" s="208" t="s">
        <v>108</v>
      </c>
      <c r="E14" s="208" t="s">
        <v>109</v>
      </c>
      <c r="F14" s="208" t="s">
        <v>110</v>
      </c>
      <c r="G14" s="208" t="s">
        <v>111</v>
      </c>
      <c r="H14" s="196" t="s">
        <v>9</v>
      </c>
      <c r="I14" s="187"/>
      <c r="K14" s="177" t="s">
        <v>438</v>
      </c>
      <c r="L14" s="212"/>
    </row>
    <row r="15">
      <c r="A15" s="185"/>
      <c r="B15" s="244" t="s">
        <v>10</v>
      </c>
      <c r="C15" s="193"/>
      <c r="D15" s="238"/>
      <c r="E15" s="193"/>
      <c r="F15" s="238"/>
      <c r="G15" s="238"/>
      <c r="H15" s="211" t="s">
        <v>599</v>
      </c>
      <c r="I15" s="187"/>
      <c r="K15" s="166" t="s">
        <v>532</v>
      </c>
      <c r="L15" s="212"/>
    </row>
    <row r="16">
      <c r="A16" s="185"/>
      <c r="B16" s="170"/>
      <c r="C16" s="238" t="s">
        <v>586</v>
      </c>
      <c r="D16" s="245" t="s">
        <v>596</v>
      </c>
      <c r="E16" s="245" t="s">
        <v>598</v>
      </c>
      <c r="F16" s="245" t="s">
        <v>596</v>
      </c>
      <c r="G16" s="238"/>
      <c r="H16" s="161"/>
      <c r="I16" s="187"/>
      <c r="J16" s="213"/>
      <c r="K16" s="177" t="s">
        <v>337</v>
      </c>
    </row>
    <row r="17" ht="21.75" customHeight="1">
      <c r="A17" s="195"/>
      <c r="B17" s="246" t="s">
        <v>452</v>
      </c>
      <c r="C17" s="146" t="s">
        <v>411</v>
      </c>
      <c r="D17" s="182" t="s">
        <v>589</v>
      </c>
      <c r="E17" s="163" t="s">
        <v>540</v>
      </c>
      <c r="F17" s="182" t="s">
        <v>321</v>
      </c>
      <c r="G17" s="182" t="s">
        <v>326</v>
      </c>
      <c r="H17" s="161"/>
      <c r="I17" s="197"/>
      <c r="J17" s="214" t="s">
        <v>509</v>
      </c>
      <c r="K17" s="201" t="s">
        <v>331</v>
      </c>
      <c r="L17" s="214" t="s">
        <v>509</v>
      </c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247">
        <v>1.0</v>
      </c>
      <c r="C18" s="240" t="s">
        <v>461</v>
      </c>
      <c r="D18" s="240" t="s">
        <v>461</v>
      </c>
      <c r="E18" s="240" t="s">
        <v>461</v>
      </c>
      <c r="F18" s="240" t="s">
        <v>461</v>
      </c>
      <c r="G18" s="152" t="s">
        <v>545</v>
      </c>
      <c r="H18" s="161"/>
      <c r="I18" s="187"/>
      <c r="J18" s="213"/>
      <c r="K18" s="177" t="s">
        <v>453</v>
      </c>
    </row>
    <row r="19">
      <c r="A19" s="19"/>
      <c r="B19" s="247">
        <v>2.0</v>
      </c>
      <c r="C19" s="240" t="s">
        <v>461</v>
      </c>
      <c r="D19" s="240" t="s">
        <v>461</v>
      </c>
      <c r="E19" s="240" t="s">
        <v>461</v>
      </c>
      <c r="F19" s="240" t="s">
        <v>461</v>
      </c>
      <c r="G19" s="123" t="s">
        <v>408</v>
      </c>
      <c r="H19" s="161"/>
      <c r="I19" s="187"/>
      <c r="K19" s="177" t="s">
        <v>279</v>
      </c>
      <c r="L19" s="212"/>
    </row>
    <row r="20">
      <c r="A20" s="19"/>
      <c r="B20" s="247">
        <v>4.0</v>
      </c>
      <c r="C20" s="152" t="s">
        <v>418</v>
      </c>
      <c r="D20" s="123" t="s">
        <v>408</v>
      </c>
      <c r="E20" s="123" t="s">
        <v>408</v>
      </c>
      <c r="F20" s="152" t="s">
        <v>423</v>
      </c>
      <c r="G20" s="152" t="s">
        <v>423</v>
      </c>
      <c r="H20" s="161"/>
      <c r="I20" s="187"/>
      <c r="J20" s="213"/>
      <c r="K20" s="177" t="s">
        <v>423</v>
      </c>
    </row>
    <row r="21">
      <c r="A21" s="35"/>
      <c r="B21" s="247">
        <v>5.0</v>
      </c>
      <c r="C21" s="123" t="s">
        <v>545</v>
      </c>
      <c r="D21" s="123" t="s">
        <v>541</v>
      </c>
      <c r="E21" s="123" t="s">
        <v>418</v>
      </c>
      <c r="F21" s="152" t="s">
        <v>541</v>
      </c>
      <c r="G21" s="152" t="s">
        <v>541</v>
      </c>
      <c r="H21" s="161"/>
      <c r="I21" s="187"/>
      <c r="J21" s="213"/>
      <c r="K21" s="177" t="s">
        <v>37</v>
      </c>
    </row>
    <row r="22">
      <c r="A22" s="185"/>
      <c r="B22" s="247" t="s">
        <v>27</v>
      </c>
      <c r="C22" s="237" t="str">
        <f>E13</f>
        <v>SANDRA SALAS</v>
      </c>
      <c r="D22" s="170"/>
      <c r="E22" s="204" t="s">
        <v>411</v>
      </c>
      <c r="F22" s="172"/>
      <c r="G22" s="170"/>
      <c r="H22" s="174"/>
      <c r="I22" s="187"/>
      <c r="J22" s="50" t="s">
        <v>509</v>
      </c>
      <c r="K22" s="177" t="s">
        <v>28</v>
      </c>
      <c r="L22" s="50" t="s">
        <v>509</v>
      </c>
    </row>
    <row r="23">
      <c r="A23" s="188"/>
      <c r="B23" s="243"/>
      <c r="C23" s="208" t="s">
        <v>116</v>
      </c>
      <c r="D23" s="208" t="s">
        <v>117</v>
      </c>
      <c r="E23" s="208" t="s">
        <v>118</v>
      </c>
      <c r="F23" s="208" t="s">
        <v>119</v>
      </c>
      <c r="G23" s="208" t="s">
        <v>120</v>
      </c>
      <c r="H23" s="196" t="s">
        <v>9</v>
      </c>
      <c r="I23" s="187"/>
      <c r="K23" s="177" t="s">
        <v>535</v>
      </c>
    </row>
    <row r="24">
      <c r="A24" s="185"/>
      <c r="B24" s="244" t="s">
        <v>10</v>
      </c>
      <c r="C24" s="215"/>
      <c r="D24" s="199"/>
      <c r="E24" s="199"/>
      <c r="F24" s="199"/>
      <c r="G24" s="199"/>
      <c r="H24" s="211" t="s">
        <v>600</v>
      </c>
      <c r="I24" s="187"/>
      <c r="K24" s="177" t="s">
        <v>534</v>
      </c>
    </row>
    <row r="25">
      <c r="A25" s="185"/>
      <c r="B25" s="170"/>
      <c r="C25" s="238"/>
      <c r="D25" s="238"/>
      <c r="E25" s="238"/>
      <c r="F25" s="199"/>
      <c r="G25" s="199"/>
      <c r="H25" s="161"/>
      <c r="I25" s="187"/>
    </row>
    <row r="26" ht="21.75" customHeight="1">
      <c r="A26" s="195"/>
      <c r="B26" s="246" t="s">
        <v>452</v>
      </c>
      <c r="C26" s="146" t="s">
        <v>316</v>
      </c>
      <c r="D26" s="182" t="s">
        <v>411</v>
      </c>
      <c r="E26" s="163" t="s">
        <v>539</v>
      </c>
      <c r="F26" s="182" t="s">
        <v>85</v>
      </c>
      <c r="G26" s="182" t="s">
        <v>85</v>
      </c>
      <c r="H26" s="161"/>
      <c r="I26" s="197"/>
      <c r="J26" s="148"/>
      <c r="K26" s="182" t="s">
        <v>514</v>
      </c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247">
        <v>1.0</v>
      </c>
      <c r="C27" s="240" t="s">
        <v>461</v>
      </c>
      <c r="D27" s="240" t="s">
        <v>461</v>
      </c>
      <c r="E27" s="240" t="s">
        <v>461</v>
      </c>
      <c r="F27" s="152" t="s">
        <v>85</v>
      </c>
      <c r="G27" s="152" t="s">
        <v>85</v>
      </c>
      <c r="H27" s="161"/>
      <c r="I27" s="187"/>
      <c r="K27" s="182" t="s">
        <v>515</v>
      </c>
    </row>
    <row r="28">
      <c r="A28" s="19"/>
      <c r="B28" s="247">
        <v>2.0</v>
      </c>
      <c r="C28" s="240" t="s">
        <v>461</v>
      </c>
      <c r="D28" s="152" t="s">
        <v>307</v>
      </c>
      <c r="E28" s="152" t="s">
        <v>423</v>
      </c>
      <c r="F28" s="152" t="s">
        <v>85</v>
      </c>
      <c r="G28" s="152" t="s">
        <v>85</v>
      </c>
      <c r="H28" s="161"/>
      <c r="I28" s="187"/>
      <c r="K28" s="182" t="s">
        <v>211</v>
      </c>
    </row>
    <row r="29">
      <c r="A29" s="19"/>
      <c r="B29" s="247">
        <v>4.0</v>
      </c>
      <c r="C29" s="152" t="s">
        <v>307</v>
      </c>
      <c r="D29" s="123" t="s">
        <v>331</v>
      </c>
      <c r="E29" s="152" t="s">
        <v>541</v>
      </c>
      <c r="F29" s="152" t="s">
        <v>85</v>
      </c>
      <c r="G29" s="152" t="s">
        <v>85</v>
      </c>
      <c r="H29" s="161"/>
      <c r="I29" s="187"/>
      <c r="K29" s="182" t="s">
        <v>407</v>
      </c>
    </row>
    <row r="30">
      <c r="A30" s="35"/>
      <c r="B30" s="247">
        <v>5.0</v>
      </c>
      <c r="C30" s="152" t="s">
        <v>541</v>
      </c>
      <c r="D30" s="152" t="s">
        <v>408</v>
      </c>
      <c r="E30" s="123" t="s">
        <v>331</v>
      </c>
      <c r="F30" s="152" t="s">
        <v>85</v>
      </c>
      <c r="G30" s="152" t="s">
        <v>85</v>
      </c>
      <c r="H30" s="161"/>
      <c r="I30" s="187"/>
      <c r="K30" s="182" t="s">
        <v>516</v>
      </c>
    </row>
    <row r="31">
      <c r="A31" s="185"/>
      <c r="B31" s="247" t="s">
        <v>27</v>
      </c>
      <c r="C31" s="237" t="str">
        <f>E22</f>
        <v>JULIET ESPEJO</v>
      </c>
      <c r="D31" s="170"/>
      <c r="E31" s="204" t="s">
        <v>316</v>
      </c>
      <c r="F31" s="172"/>
      <c r="G31" s="170"/>
      <c r="H31" s="174"/>
      <c r="I31" s="187"/>
      <c r="K31" s="182" t="s">
        <v>517</v>
      </c>
    </row>
    <row r="32">
      <c r="A32" s="188"/>
      <c r="B32" s="243"/>
      <c r="C32" s="208" t="s">
        <v>126</v>
      </c>
      <c r="D32" s="208" t="s">
        <v>127</v>
      </c>
      <c r="E32" s="208" t="s">
        <v>128</v>
      </c>
      <c r="F32" s="208" t="s">
        <v>129</v>
      </c>
      <c r="G32" s="208" t="s">
        <v>130</v>
      </c>
      <c r="H32" s="196" t="s">
        <v>9</v>
      </c>
      <c r="I32" s="187"/>
      <c r="K32" s="182" t="s">
        <v>518</v>
      </c>
    </row>
    <row r="33">
      <c r="A33" s="185"/>
      <c r="B33" s="244" t="s">
        <v>10</v>
      </c>
      <c r="C33" s="199"/>
      <c r="D33" s="199"/>
      <c r="E33" s="199"/>
      <c r="F33" s="199"/>
      <c r="G33" s="199"/>
      <c r="H33" s="211" t="s">
        <v>592</v>
      </c>
      <c r="I33" s="187"/>
      <c r="K33" s="182" t="s">
        <v>340</v>
      </c>
    </row>
    <row r="34">
      <c r="A34" s="185"/>
      <c r="B34" s="170"/>
      <c r="C34" s="199"/>
      <c r="D34" s="238"/>
      <c r="E34" s="238"/>
      <c r="F34" s="238"/>
      <c r="G34" s="199"/>
      <c r="H34" s="161"/>
      <c r="I34" s="187"/>
      <c r="K34" s="182" t="s">
        <v>520</v>
      </c>
    </row>
    <row r="35" ht="21.75" customHeight="1">
      <c r="A35" s="205"/>
      <c r="B35" s="246" t="s">
        <v>452</v>
      </c>
      <c r="C35" s="163" t="s">
        <v>540</v>
      </c>
      <c r="D35" s="182" t="s">
        <v>321</v>
      </c>
      <c r="E35" s="182" t="s">
        <v>326</v>
      </c>
      <c r="F35" s="146" t="s">
        <v>316</v>
      </c>
      <c r="G35" s="182" t="s">
        <v>411</v>
      </c>
      <c r="H35" s="161"/>
      <c r="I35" s="206"/>
      <c r="J35" s="207"/>
      <c r="K35" s="182" t="s">
        <v>476</v>
      </c>
      <c r="L35" s="207"/>
      <c r="M35" s="227" t="s">
        <v>558</v>
      </c>
      <c r="N35" s="28"/>
      <c r="O35" s="32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>
      <c r="A36" s="198" t="s">
        <v>19</v>
      </c>
      <c r="B36" s="247">
        <v>1.0</v>
      </c>
      <c r="C36" s="240" t="s">
        <v>461</v>
      </c>
      <c r="D36" s="240" t="s">
        <v>461</v>
      </c>
      <c r="E36" s="240" t="s">
        <v>461</v>
      </c>
      <c r="F36" s="240" t="s">
        <v>461</v>
      </c>
      <c r="G36" s="240" t="s">
        <v>461</v>
      </c>
      <c r="H36" s="161"/>
      <c r="I36" s="187"/>
      <c r="K36" s="182" t="s">
        <v>539</v>
      </c>
      <c r="M36" s="228" t="s">
        <v>559</v>
      </c>
      <c r="N36" s="228" t="s">
        <v>560</v>
      </c>
      <c r="O36" s="228" t="s">
        <v>561</v>
      </c>
    </row>
    <row r="37">
      <c r="A37" s="19"/>
      <c r="B37" s="247">
        <v>2.0</v>
      </c>
      <c r="C37" s="240" t="s">
        <v>461</v>
      </c>
      <c r="D37" s="240" t="s">
        <v>461</v>
      </c>
      <c r="E37" s="240" t="s">
        <v>461</v>
      </c>
      <c r="F37" s="240" t="s">
        <v>461</v>
      </c>
      <c r="G37" s="240" t="s">
        <v>461</v>
      </c>
      <c r="H37" s="161"/>
      <c r="I37" s="187"/>
      <c r="K37" s="223" t="s">
        <v>540</v>
      </c>
      <c r="M37" s="229" t="s">
        <v>562</v>
      </c>
      <c r="N37" s="230">
        <v>43501.0</v>
      </c>
      <c r="O37" s="231" t="s">
        <v>563</v>
      </c>
    </row>
    <row r="38">
      <c r="A38" s="19"/>
      <c r="B38" s="247">
        <v>4.0</v>
      </c>
      <c r="C38" s="123" t="s">
        <v>545</v>
      </c>
      <c r="D38" s="152" t="s">
        <v>307</v>
      </c>
      <c r="E38" s="123" t="s">
        <v>545</v>
      </c>
      <c r="F38" s="152" t="s">
        <v>534</v>
      </c>
      <c r="G38" s="123" t="s">
        <v>545</v>
      </c>
      <c r="H38" s="161"/>
      <c r="I38" s="187"/>
      <c r="M38" s="230">
        <v>43502.0</v>
      </c>
      <c r="N38" s="230">
        <v>43508.0</v>
      </c>
      <c r="O38" s="232" t="s">
        <v>564</v>
      </c>
    </row>
    <row r="39">
      <c r="A39" s="35"/>
      <c r="B39" s="247">
        <v>5.0</v>
      </c>
      <c r="C39" s="152" t="s">
        <v>423</v>
      </c>
      <c r="D39" s="152" t="s">
        <v>331</v>
      </c>
      <c r="E39" s="152" t="s">
        <v>423</v>
      </c>
      <c r="F39" s="152" t="s">
        <v>334</v>
      </c>
      <c r="G39" s="152" t="s">
        <v>534</v>
      </c>
      <c r="H39" s="161"/>
      <c r="I39" s="187"/>
      <c r="M39" s="230">
        <v>43509.0</v>
      </c>
      <c r="N39" s="230">
        <v>43515.0</v>
      </c>
      <c r="O39" s="231" t="s">
        <v>565</v>
      </c>
    </row>
    <row r="40">
      <c r="A40" s="185"/>
      <c r="B40" s="247" t="s">
        <v>27</v>
      </c>
      <c r="C40" s="237" t="str">
        <f>E31</f>
        <v>ANA BARRERO</v>
      </c>
      <c r="D40" s="170"/>
      <c r="E40" s="204" t="s">
        <v>539</v>
      </c>
      <c r="F40" s="172"/>
      <c r="G40" s="170"/>
      <c r="H40" s="174"/>
      <c r="I40" s="187"/>
      <c r="M40" s="230">
        <v>43516.0</v>
      </c>
      <c r="N40" s="230">
        <v>43522.0</v>
      </c>
      <c r="O40" s="231" t="s">
        <v>566</v>
      </c>
    </row>
    <row r="41">
      <c r="A41" s="188"/>
      <c r="B41" s="243"/>
      <c r="C41" s="208" t="s">
        <v>135</v>
      </c>
      <c r="D41" s="208" t="s">
        <v>136</v>
      </c>
      <c r="E41" s="208" t="s">
        <v>54</v>
      </c>
      <c r="F41" s="208" t="s">
        <v>55</v>
      </c>
      <c r="G41" s="208" t="s">
        <v>56</v>
      </c>
      <c r="H41" s="196" t="s">
        <v>9</v>
      </c>
      <c r="I41" s="187"/>
      <c r="M41" s="230">
        <v>43523.0</v>
      </c>
      <c r="N41" s="230">
        <v>43529.0</v>
      </c>
      <c r="O41" s="231" t="s">
        <v>567</v>
      </c>
    </row>
    <row r="42">
      <c r="A42" s="185"/>
      <c r="B42" s="244" t="s">
        <v>10</v>
      </c>
      <c r="C42" s="193"/>
      <c r="D42" s="193"/>
      <c r="E42" s="193"/>
      <c r="F42" s="193"/>
      <c r="G42" s="193"/>
      <c r="H42" s="211"/>
      <c r="I42" s="187"/>
      <c r="M42" s="230">
        <v>43530.0</v>
      </c>
      <c r="N42" s="230">
        <v>43536.0</v>
      </c>
      <c r="O42" s="231" t="s">
        <v>568</v>
      </c>
    </row>
    <row r="43">
      <c r="A43" s="185"/>
      <c r="B43" s="170"/>
      <c r="C43" s="248" t="s">
        <v>37</v>
      </c>
      <c r="D43" s="215"/>
      <c r="E43" s="215"/>
      <c r="F43" s="193"/>
      <c r="G43" s="193"/>
      <c r="H43" s="161"/>
      <c r="I43" s="187"/>
      <c r="M43" s="230">
        <v>43537.0</v>
      </c>
      <c r="N43" s="230">
        <v>43543.0</v>
      </c>
      <c r="O43" s="231" t="s">
        <v>569</v>
      </c>
    </row>
    <row r="44" ht="22.5" customHeight="1">
      <c r="A44" s="205"/>
      <c r="B44" s="246" t="s">
        <v>452</v>
      </c>
      <c r="C44" s="163" t="s">
        <v>539</v>
      </c>
      <c r="D44" s="163" t="s">
        <v>199</v>
      </c>
      <c r="E44" s="182" t="s">
        <v>85</v>
      </c>
      <c r="F44" s="182" t="s">
        <v>601</v>
      </c>
      <c r="G44" s="163" t="s">
        <v>540</v>
      </c>
      <c r="H44" s="161"/>
      <c r="I44" s="206"/>
      <c r="J44" s="207"/>
      <c r="K44" s="207"/>
      <c r="L44" s="207"/>
      <c r="M44" s="230">
        <v>43544.0</v>
      </c>
      <c r="N44" s="230">
        <v>43550.0</v>
      </c>
      <c r="O44" s="231" t="s">
        <v>563</v>
      </c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>
      <c r="A45" s="198" t="s">
        <v>19</v>
      </c>
      <c r="B45" s="247">
        <v>1.0</v>
      </c>
      <c r="C45" s="240" t="s">
        <v>461</v>
      </c>
      <c r="D45" s="240" t="s">
        <v>461</v>
      </c>
      <c r="E45" s="152" t="s">
        <v>85</v>
      </c>
      <c r="F45" s="240" t="s">
        <v>461</v>
      </c>
      <c r="G45" s="240" t="s">
        <v>461</v>
      </c>
      <c r="H45" s="161"/>
      <c r="I45" s="187"/>
      <c r="M45" s="230">
        <v>43551.0</v>
      </c>
      <c r="N45" s="229" t="s">
        <v>570</v>
      </c>
      <c r="O45" s="231" t="s">
        <v>567</v>
      </c>
    </row>
    <row r="46">
      <c r="A46" s="19"/>
      <c r="B46" s="247">
        <v>2.0</v>
      </c>
      <c r="C46" s="240" t="s">
        <v>461</v>
      </c>
      <c r="D46" s="240" t="s">
        <v>461</v>
      </c>
      <c r="E46" s="152" t="s">
        <v>85</v>
      </c>
      <c r="F46" s="240" t="s">
        <v>461</v>
      </c>
      <c r="G46" s="240" t="s">
        <v>461</v>
      </c>
      <c r="H46" s="161"/>
      <c r="I46" s="187"/>
      <c r="M46" s="229" t="s">
        <v>571</v>
      </c>
      <c r="N46" s="229" t="s">
        <v>572</v>
      </c>
      <c r="O46" s="232" t="s">
        <v>564</v>
      </c>
    </row>
    <row r="47">
      <c r="A47" s="19"/>
      <c r="B47" s="247">
        <v>4.0</v>
      </c>
      <c r="C47" s="152"/>
      <c r="D47" s="152"/>
      <c r="E47" s="152" t="s">
        <v>85</v>
      </c>
      <c r="F47" s="152"/>
      <c r="G47" s="152"/>
      <c r="H47" s="161"/>
      <c r="I47" s="187"/>
      <c r="M47" s="229" t="s">
        <v>573</v>
      </c>
      <c r="N47" s="229" t="s">
        <v>574</v>
      </c>
      <c r="O47" s="231" t="s">
        <v>563</v>
      </c>
    </row>
    <row r="48">
      <c r="A48" s="35"/>
      <c r="B48" s="247">
        <v>5.0</v>
      </c>
      <c r="C48" s="152"/>
      <c r="D48" s="123"/>
      <c r="E48" s="152" t="s">
        <v>85</v>
      </c>
      <c r="F48" s="124"/>
      <c r="G48" s="123"/>
      <c r="H48" s="161"/>
      <c r="I48" s="187"/>
      <c r="M48" s="229" t="s">
        <v>575</v>
      </c>
      <c r="N48" s="229" t="s">
        <v>576</v>
      </c>
      <c r="O48" s="232" t="s">
        <v>564</v>
      </c>
    </row>
    <row r="49">
      <c r="A49" s="185"/>
      <c r="B49" s="247" t="s">
        <v>27</v>
      </c>
      <c r="C49" s="203" t="str">
        <f>E40</f>
        <v>JOSE ORTIZ</v>
      </c>
      <c r="D49" s="170"/>
      <c r="E49" s="204" t="s">
        <v>199</v>
      </c>
      <c r="F49" s="172"/>
      <c r="G49" s="170"/>
      <c r="H49" s="174"/>
      <c r="I49" s="187"/>
      <c r="M49" s="229" t="s">
        <v>577</v>
      </c>
      <c r="N49" s="229" t="s">
        <v>578</v>
      </c>
      <c r="O49" s="231" t="s">
        <v>563</v>
      </c>
    </row>
    <row r="50">
      <c r="A50" s="224"/>
      <c r="B50" s="249"/>
      <c r="C50" s="224"/>
      <c r="D50" s="224"/>
      <c r="E50" s="224"/>
      <c r="F50" s="224"/>
      <c r="G50" s="224"/>
      <c r="H50" s="225"/>
      <c r="I50" s="187"/>
      <c r="M50" s="233"/>
      <c r="N50" s="233"/>
      <c r="O50" s="234"/>
    </row>
    <row r="51">
      <c r="B51" s="70"/>
      <c r="M51" s="233"/>
      <c r="N51" s="233"/>
      <c r="O51" s="235"/>
    </row>
    <row r="52">
      <c r="B52" s="70"/>
    </row>
    <row r="53">
      <c r="B53" s="70"/>
    </row>
    <row r="54">
      <c r="B54" s="70"/>
    </row>
    <row r="55">
      <c r="B55" s="70"/>
    </row>
    <row r="56">
      <c r="B56" s="70"/>
    </row>
    <row r="57">
      <c r="B57" s="70"/>
    </row>
    <row r="58">
      <c r="B58" s="70"/>
    </row>
    <row r="59">
      <c r="B59" s="70"/>
    </row>
    <row r="60">
      <c r="B60" s="70"/>
    </row>
    <row r="61">
      <c r="B61" s="70"/>
    </row>
    <row r="62">
      <c r="B62" s="70"/>
    </row>
    <row r="63">
      <c r="B63" s="70"/>
    </row>
    <row r="64">
      <c r="B64" s="70"/>
    </row>
    <row r="65">
      <c r="B65" s="70"/>
    </row>
    <row r="66">
      <c r="B66" s="70"/>
    </row>
    <row r="67">
      <c r="B67" s="70"/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</sheetData>
  <mergeCells count="27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B33:B34"/>
    <mergeCell ref="M35:O35"/>
    <mergeCell ref="C40:D40"/>
    <mergeCell ref="E40:G40"/>
    <mergeCell ref="B42:B43"/>
    <mergeCell ref="H42:H49"/>
    <mergeCell ref="C49:D49"/>
    <mergeCell ref="E49:G49"/>
    <mergeCell ref="C22:D22"/>
    <mergeCell ref="E22:G22"/>
    <mergeCell ref="B24:B25"/>
    <mergeCell ref="H24:H31"/>
    <mergeCell ref="C31:D31"/>
    <mergeCell ref="E31:G31"/>
    <mergeCell ref="H33:H40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135</v>
      </c>
      <c r="D5" s="208" t="s">
        <v>136</v>
      </c>
      <c r="E5" s="208" t="s">
        <v>54</v>
      </c>
      <c r="F5" s="208" t="s">
        <v>55</v>
      </c>
      <c r="G5" s="208" t="s">
        <v>56</v>
      </c>
      <c r="H5" s="191" t="s">
        <v>9</v>
      </c>
      <c r="I5" s="187"/>
    </row>
    <row r="6">
      <c r="A6" s="185"/>
      <c r="B6" s="244" t="s">
        <v>10</v>
      </c>
      <c r="C6" s="193"/>
      <c r="D6" s="193"/>
      <c r="E6" s="193"/>
      <c r="F6" s="193"/>
      <c r="G6" s="193"/>
      <c r="H6" s="211" t="s">
        <v>602</v>
      </c>
      <c r="I6" s="187"/>
    </row>
    <row r="7">
      <c r="A7" s="185"/>
      <c r="B7" s="170"/>
      <c r="C7" s="248" t="s">
        <v>37</v>
      </c>
      <c r="D7" s="215"/>
      <c r="E7" s="215"/>
      <c r="F7" s="193"/>
      <c r="G7" s="193"/>
      <c r="H7" s="161"/>
      <c r="I7" s="187"/>
    </row>
    <row r="8" ht="22.5" customHeight="1">
      <c r="A8" s="195"/>
      <c r="B8" s="246" t="s">
        <v>452</v>
      </c>
      <c r="C8" s="182" t="s">
        <v>321</v>
      </c>
      <c r="D8" s="163" t="s">
        <v>199</v>
      </c>
      <c r="E8" s="182" t="s">
        <v>85</v>
      </c>
      <c r="F8" s="182" t="s">
        <v>601</v>
      </c>
      <c r="G8" s="163" t="s">
        <v>540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240" t="s">
        <v>461</v>
      </c>
      <c r="D9" s="240" t="s">
        <v>461</v>
      </c>
      <c r="E9" s="152" t="s">
        <v>85</v>
      </c>
      <c r="F9" s="240" t="s">
        <v>461</v>
      </c>
      <c r="G9" s="240" t="s">
        <v>461</v>
      </c>
      <c r="H9" s="161"/>
      <c r="I9" s="187"/>
    </row>
    <row r="10">
      <c r="A10" s="19"/>
      <c r="B10" s="247">
        <v>2.0</v>
      </c>
      <c r="C10" s="240" t="s">
        <v>461</v>
      </c>
      <c r="D10" s="240" t="s">
        <v>461</v>
      </c>
      <c r="E10" s="152" t="s">
        <v>85</v>
      </c>
      <c r="F10" s="240" t="s">
        <v>461</v>
      </c>
      <c r="G10" s="240" t="s">
        <v>461</v>
      </c>
      <c r="H10" s="161"/>
      <c r="I10" s="187"/>
    </row>
    <row r="11">
      <c r="A11" s="19"/>
      <c r="B11" s="247">
        <v>4.0</v>
      </c>
      <c r="C11" s="152" t="s">
        <v>326</v>
      </c>
      <c r="D11" s="152" t="s">
        <v>333</v>
      </c>
      <c r="E11" s="152" t="s">
        <v>85</v>
      </c>
      <c r="F11" s="152" t="s">
        <v>316</v>
      </c>
      <c r="G11" s="152" t="s">
        <v>199</v>
      </c>
      <c r="H11" s="161"/>
      <c r="I11" s="187"/>
      <c r="K11" s="175" t="s">
        <v>431</v>
      </c>
      <c r="L11" s="212"/>
    </row>
    <row r="12">
      <c r="A12" s="35"/>
      <c r="B12" s="247">
        <v>5.0</v>
      </c>
      <c r="C12" s="152" t="s">
        <v>603</v>
      </c>
      <c r="D12" s="123" t="s">
        <v>540</v>
      </c>
      <c r="E12" s="152" t="s">
        <v>85</v>
      </c>
      <c r="F12" s="124" t="s">
        <v>326</v>
      </c>
      <c r="G12" s="123" t="s">
        <v>601</v>
      </c>
      <c r="H12" s="161"/>
      <c r="I12" s="187"/>
      <c r="K12" s="177" t="s">
        <v>307</v>
      </c>
      <c r="L12" s="212"/>
    </row>
    <row r="13">
      <c r="A13" s="185"/>
      <c r="B13" s="247" t="s">
        <v>27</v>
      </c>
      <c r="C13" s="237" t="s">
        <v>539</v>
      </c>
      <c r="D13" s="170"/>
      <c r="E13" s="204" t="s">
        <v>199</v>
      </c>
      <c r="F13" s="172"/>
      <c r="G13" s="170"/>
      <c r="H13" s="174"/>
      <c r="I13" s="187"/>
      <c r="K13" s="177" t="s">
        <v>408</v>
      </c>
      <c r="L13" s="212"/>
    </row>
    <row r="14">
      <c r="A14" s="188"/>
      <c r="B14" s="243"/>
      <c r="C14" s="208" t="s">
        <v>58</v>
      </c>
      <c r="D14" s="208" t="s">
        <v>59</v>
      </c>
      <c r="E14" s="208" t="s">
        <v>60</v>
      </c>
      <c r="F14" s="208" t="s">
        <v>61</v>
      </c>
      <c r="G14" s="208" t="s">
        <v>62</v>
      </c>
      <c r="H14" s="196" t="s">
        <v>9</v>
      </c>
      <c r="I14" s="187"/>
      <c r="K14" s="177" t="s">
        <v>438</v>
      </c>
      <c r="L14" s="212"/>
    </row>
    <row r="15">
      <c r="A15" s="185"/>
      <c r="B15" s="244" t="s">
        <v>10</v>
      </c>
      <c r="C15" s="193"/>
      <c r="D15" s="238"/>
      <c r="E15" s="193"/>
      <c r="F15" s="238"/>
      <c r="G15" s="238"/>
      <c r="H15" s="211" t="s">
        <v>604</v>
      </c>
      <c r="I15" s="187"/>
      <c r="K15" s="166" t="s">
        <v>532</v>
      </c>
      <c r="L15" s="212"/>
    </row>
    <row r="16">
      <c r="A16" s="185"/>
      <c r="B16" s="170"/>
      <c r="C16" s="238" t="s">
        <v>333</v>
      </c>
      <c r="D16" s="238" t="s">
        <v>411</v>
      </c>
      <c r="E16" s="238" t="s">
        <v>601</v>
      </c>
      <c r="F16" s="238" t="s">
        <v>326</v>
      </c>
      <c r="G16" s="238" t="s">
        <v>540</v>
      </c>
      <c r="H16" s="161"/>
      <c r="I16" s="187"/>
      <c r="J16" s="213"/>
      <c r="K16" s="177" t="s">
        <v>337</v>
      </c>
    </row>
    <row r="17" ht="21.75" customHeight="1">
      <c r="A17" s="195"/>
      <c r="B17" s="246" t="s">
        <v>452</v>
      </c>
      <c r="C17" s="182" t="s">
        <v>539</v>
      </c>
      <c r="D17" s="182" t="s">
        <v>326</v>
      </c>
      <c r="E17" s="146" t="s">
        <v>316</v>
      </c>
      <c r="F17" s="182" t="s">
        <v>411</v>
      </c>
      <c r="G17" s="163" t="s">
        <v>539</v>
      </c>
      <c r="H17" s="161"/>
      <c r="I17" s="197"/>
      <c r="J17" s="214" t="s">
        <v>509</v>
      </c>
      <c r="K17" s="201" t="s">
        <v>331</v>
      </c>
      <c r="L17" s="214" t="s">
        <v>509</v>
      </c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247">
        <v>1.0</v>
      </c>
      <c r="C18" s="240" t="s">
        <v>461</v>
      </c>
      <c r="D18" s="240" t="s">
        <v>461</v>
      </c>
      <c r="E18" s="240" t="s">
        <v>461</v>
      </c>
      <c r="F18" s="240" t="s">
        <v>461</v>
      </c>
      <c r="G18" s="240" t="s">
        <v>461</v>
      </c>
      <c r="H18" s="161"/>
      <c r="I18" s="187"/>
      <c r="J18" s="213"/>
      <c r="K18" s="177" t="s">
        <v>453</v>
      </c>
    </row>
    <row r="19">
      <c r="A19" s="19"/>
      <c r="B19" s="247">
        <v>2.0</v>
      </c>
      <c r="C19" s="240" t="s">
        <v>461</v>
      </c>
      <c r="D19" s="240" t="s">
        <v>461</v>
      </c>
      <c r="E19" s="240" t="s">
        <v>461</v>
      </c>
      <c r="F19" s="240" t="s">
        <v>461</v>
      </c>
      <c r="G19" s="240" t="s">
        <v>461</v>
      </c>
      <c r="H19" s="161"/>
      <c r="I19" s="187"/>
      <c r="K19" s="177" t="s">
        <v>279</v>
      </c>
      <c r="L19" s="212"/>
    </row>
    <row r="20">
      <c r="A20" s="19"/>
      <c r="B20" s="247">
        <v>4.0</v>
      </c>
      <c r="C20" s="152" t="s">
        <v>481</v>
      </c>
      <c r="D20" s="123" t="s">
        <v>333</v>
      </c>
      <c r="E20" s="123" t="s">
        <v>346</v>
      </c>
      <c r="F20" s="152" t="s">
        <v>199</v>
      </c>
      <c r="G20" s="152" t="s">
        <v>321</v>
      </c>
      <c r="H20" s="161"/>
      <c r="I20" s="187"/>
      <c r="J20" s="213"/>
      <c r="K20" s="177" t="s">
        <v>423</v>
      </c>
    </row>
    <row r="21">
      <c r="A21" s="35"/>
      <c r="B21" s="247">
        <v>5.0</v>
      </c>
      <c r="C21" s="123" t="s">
        <v>605</v>
      </c>
      <c r="D21" s="123" t="s">
        <v>475</v>
      </c>
      <c r="E21" s="123" t="s">
        <v>540</v>
      </c>
      <c r="F21" s="152" t="s">
        <v>601</v>
      </c>
      <c r="G21" s="152" t="s">
        <v>481</v>
      </c>
      <c r="H21" s="161"/>
      <c r="I21" s="187"/>
      <c r="J21" s="213"/>
      <c r="K21" s="177" t="s">
        <v>37</v>
      </c>
    </row>
    <row r="22">
      <c r="A22" s="185"/>
      <c r="B22" s="247" t="s">
        <v>27</v>
      </c>
      <c r="C22" s="237" t="str">
        <f>E13</f>
        <v>YENNY BUITRAGO</v>
      </c>
      <c r="D22" s="170"/>
      <c r="E22" s="204" t="s">
        <v>601</v>
      </c>
      <c r="F22" s="172"/>
      <c r="G22" s="170"/>
      <c r="H22" s="174"/>
      <c r="I22" s="187"/>
      <c r="J22" s="50" t="s">
        <v>509</v>
      </c>
      <c r="K22" s="177" t="s">
        <v>28</v>
      </c>
      <c r="L22" s="50" t="s">
        <v>509</v>
      </c>
    </row>
    <row r="23">
      <c r="A23" s="188"/>
      <c r="B23" s="243"/>
      <c r="C23" s="208" t="s">
        <v>64</v>
      </c>
      <c r="D23" s="208" t="s">
        <v>65</v>
      </c>
      <c r="E23" s="208" t="s">
        <v>66</v>
      </c>
      <c r="F23" s="208" t="s">
        <v>67</v>
      </c>
      <c r="G23" s="208" t="s">
        <v>68</v>
      </c>
      <c r="H23" s="196" t="s">
        <v>9</v>
      </c>
      <c r="I23" s="187"/>
      <c r="K23" s="177" t="s">
        <v>535</v>
      </c>
    </row>
    <row r="24">
      <c r="A24" s="185"/>
      <c r="B24" s="244" t="s">
        <v>10</v>
      </c>
      <c r="C24" s="215"/>
      <c r="D24" s="199"/>
      <c r="E24" s="199"/>
      <c r="F24" s="199"/>
      <c r="G24" s="199"/>
      <c r="H24" s="211" t="s">
        <v>606</v>
      </c>
      <c r="I24" s="187"/>
      <c r="K24" s="177" t="s">
        <v>534</v>
      </c>
    </row>
    <row r="25">
      <c r="A25" s="185"/>
      <c r="B25" s="170"/>
      <c r="C25" s="238" t="s">
        <v>326</v>
      </c>
      <c r="D25" s="238" t="s">
        <v>540</v>
      </c>
      <c r="E25" s="238" t="s">
        <v>481</v>
      </c>
      <c r="F25" s="199" t="s">
        <v>601</v>
      </c>
      <c r="G25" s="199"/>
      <c r="H25" s="161"/>
      <c r="I25" s="187"/>
    </row>
    <row r="26" ht="21.75" customHeight="1">
      <c r="A26" s="195"/>
      <c r="B26" s="246" t="s">
        <v>452</v>
      </c>
      <c r="C26" s="163" t="s">
        <v>199</v>
      </c>
      <c r="D26" s="182" t="s">
        <v>601</v>
      </c>
      <c r="E26" s="163" t="s">
        <v>540</v>
      </c>
      <c r="F26" s="182" t="s">
        <v>321</v>
      </c>
      <c r="G26" s="182" t="s">
        <v>326</v>
      </c>
      <c r="H26" s="161"/>
      <c r="I26" s="197"/>
      <c r="J26" s="148"/>
      <c r="K26" s="182" t="s">
        <v>514</v>
      </c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247">
        <v>1.0</v>
      </c>
      <c r="C27" s="240" t="s">
        <v>461</v>
      </c>
      <c r="D27" s="240" t="s">
        <v>461</v>
      </c>
      <c r="E27" s="240" t="s">
        <v>461</v>
      </c>
      <c r="F27" s="240" t="s">
        <v>461</v>
      </c>
      <c r="G27" s="240" t="s">
        <v>461</v>
      </c>
      <c r="H27" s="161"/>
      <c r="I27" s="187"/>
      <c r="K27" s="182" t="s">
        <v>515</v>
      </c>
    </row>
    <row r="28">
      <c r="A28" s="19"/>
      <c r="B28" s="247">
        <v>2.0</v>
      </c>
      <c r="C28" s="240" t="s">
        <v>461</v>
      </c>
      <c r="D28" s="240" t="s">
        <v>461</v>
      </c>
      <c r="E28" s="240" t="s">
        <v>461</v>
      </c>
      <c r="F28" s="240" t="s">
        <v>461</v>
      </c>
      <c r="G28" s="240" t="s">
        <v>461</v>
      </c>
      <c r="H28" s="161"/>
      <c r="I28" s="187"/>
      <c r="K28" s="182" t="s">
        <v>211</v>
      </c>
    </row>
    <row r="29">
      <c r="A29" s="19"/>
      <c r="B29" s="247">
        <v>4.0</v>
      </c>
      <c r="C29" s="152" t="s">
        <v>333</v>
      </c>
      <c r="D29" s="123" t="s">
        <v>481</v>
      </c>
      <c r="E29" s="152"/>
      <c r="F29" s="152" t="s">
        <v>539</v>
      </c>
      <c r="G29" s="152" t="s">
        <v>601</v>
      </c>
      <c r="H29" s="161"/>
      <c r="I29" s="187"/>
      <c r="K29" s="182" t="s">
        <v>407</v>
      </c>
    </row>
    <row r="30">
      <c r="A30" s="35"/>
      <c r="B30" s="247">
        <v>5.0</v>
      </c>
      <c r="C30" s="152" t="s">
        <v>589</v>
      </c>
      <c r="D30" s="152" t="s">
        <v>326</v>
      </c>
      <c r="E30" s="123" t="s">
        <v>326</v>
      </c>
      <c r="F30" s="152" t="s">
        <v>540</v>
      </c>
      <c r="G30" s="152" t="s">
        <v>199</v>
      </c>
      <c r="H30" s="161"/>
      <c r="I30" s="187"/>
      <c r="K30" s="182" t="s">
        <v>516</v>
      </c>
    </row>
    <row r="31">
      <c r="A31" s="185"/>
      <c r="B31" s="247" t="s">
        <v>27</v>
      </c>
      <c r="C31" s="237" t="str">
        <f>E22</f>
        <v>EDWIN CASTRO</v>
      </c>
      <c r="D31" s="170"/>
      <c r="E31" s="204" t="s">
        <v>607</v>
      </c>
      <c r="F31" s="172"/>
      <c r="G31" s="170"/>
      <c r="H31" s="174"/>
      <c r="I31" s="187"/>
      <c r="K31" s="182" t="s">
        <v>517</v>
      </c>
    </row>
    <row r="32">
      <c r="A32" s="188"/>
      <c r="B32" s="243"/>
      <c r="C32" s="208" t="s">
        <v>70</v>
      </c>
      <c r="D32" s="208" t="s">
        <v>71</v>
      </c>
      <c r="E32" s="208" t="s">
        <v>72</v>
      </c>
      <c r="F32" s="208" t="s">
        <v>73</v>
      </c>
      <c r="G32" s="208" t="s">
        <v>74</v>
      </c>
      <c r="H32" s="196" t="s">
        <v>9</v>
      </c>
      <c r="I32" s="187"/>
      <c r="K32" s="182" t="s">
        <v>518</v>
      </c>
    </row>
    <row r="33">
      <c r="A33" s="185"/>
      <c r="B33" s="244" t="s">
        <v>10</v>
      </c>
      <c r="C33" s="199"/>
      <c r="D33" s="199"/>
      <c r="E33" s="199" t="s">
        <v>326</v>
      </c>
      <c r="F33" s="199"/>
      <c r="G33" s="199"/>
      <c r="H33" s="211" t="s">
        <v>608</v>
      </c>
      <c r="I33" s="187"/>
      <c r="K33" s="182" t="s">
        <v>340</v>
      </c>
    </row>
    <row r="34">
      <c r="A34" s="185"/>
      <c r="B34" s="170"/>
      <c r="C34" s="199"/>
      <c r="D34" s="238" t="s">
        <v>540</v>
      </c>
      <c r="E34" s="238" t="s">
        <v>411</v>
      </c>
      <c r="F34" s="199" t="s">
        <v>326</v>
      </c>
      <c r="G34" s="199"/>
      <c r="H34" s="161"/>
      <c r="I34" s="187"/>
      <c r="K34" s="182" t="s">
        <v>520</v>
      </c>
    </row>
    <row r="35" ht="21.75" customHeight="1">
      <c r="A35" s="205"/>
      <c r="B35" s="246" t="s">
        <v>452</v>
      </c>
      <c r="C35" s="182" t="s">
        <v>411</v>
      </c>
      <c r="D35" s="163" t="s">
        <v>539</v>
      </c>
      <c r="E35" s="163" t="s">
        <v>199</v>
      </c>
      <c r="F35" s="182" t="s">
        <v>601</v>
      </c>
      <c r="G35" s="163" t="s">
        <v>540</v>
      </c>
      <c r="H35" s="161"/>
      <c r="I35" s="206"/>
      <c r="J35" s="207"/>
      <c r="K35" s="182" t="s">
        <v>476</v>
      </c>
      <c r="L35" s="207"/>
      <c r="M35" s="227" t="s">
        <v>558</v>
      </c>
      <c r="N35" s="28"/>
      <c r="O35" s="32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>
      <c r="A36" s="198" t="s">
        <v>19</v>
      </c>
      <c r="B36" s="247">
        <v>1.0</v>
      </c>
      <c r="C36" s="240" t="s">
        <v>461</v>
      </c>
      <c r="D36" s="240" t="s">
        <v>461</v>
      </c>
      <c r="E36" s="240" t="s">
        <v>461</v>
      </c>
      <c r="F36" s="240" t="s">
        <v>461</v>
      </c>
      <c r="G36" s="240" t="s">
        <v>461</v>
      </c>
      <c r="H36" s="161"/>
      <c r="I36" s="187"/>
      <c r="K36" s="182" t="s">
        <v>539</v>
      </c>
      <c r="M36" s="228" t="s">
        <v>559</v>
      </c>
      <c r="N36" s="228" t="s">
        <v>560</v>
      </c>
      <c r="O36" s="228" t="s">
        <v>561</v>
      </c>
    </row>
    <row r="37">
      <c r="A37" s="19"/>
      <c r="B37" s="247">
        <v>2.0</v>
      </c>
      <c r="C37" s="240" t="s">
        <v>461</v>
      </c>
      <c r="D37" s="240" t="s">
        <v>461</v>
      </c>
      <c r="E37" s="240" t="s">
        <v>461</v>
      </c>
      <c r="F37" s="240" t="s">
        <v>461</v>
      </c>
      <c r="G37" s="240" t="s">
        <v>461</v>
      </c>
      <c r="H37" s="161"/>
      <c r="I37" s="187"/>
      <c r="K37" s="223" t="s">
        <v>540</v>
      </c>
      <c r="M37" s="230" t="s">
        <v>609</v>
      </c>
      <c r="N37" s="230">
        <v>43561.0</v>
      </c>
      <c r="O37" s="232" t="s">
        <v>610</v>
      </c>
    </row>
    <row r="38">
      <c r="A38" s="19"/>
      <c r="B38" s="247">
        <v>4.0</v>
      </c>
      <c r="C38" s="152" t="s">
        <v>540</v>
      </c>
      <c r="D38" s="152" t="s">
        <v>601</v>
      </c>
      <c r="E38" s="152" t="s">
        <v>601</v>
      </c>
      <c r="F38" s="152" t="s">
        <v>589</v>
      </c>
      <c r="G38" s="152" t="s">
        <v>199</v>
      </c>
      <c r="H38" s="161"/>
      <c r="I38" s="187"/>
      <c r="M38" s="230">
        <v>43591.0</v>
      </c>
      <c r="N38" s="230">
        <v>43627.0</v>
      </c>
      <c r="O38" s="232" t="s">
        <v>611</v>
      </c>
    </row>
    <row r="39">
      <c r="A39" s="35"/>
      <c r="B39" s="247">
        <v>5.0</v>
      </c>
      <c r="C39" s="152" t="s">
        <v>333</v>
      </c>
      <c r="D39" s="152" t="s">
        <v>326</v>
      </c>
      <c r="E39" s="123" t="s">
        <v>333</v>
      </c>
      <c r="F39" s="152" t="s">
        <v>540</v>
      </c>
      <c r="G39" s="152" t="s">
        <v>601</v>
      </c>
      <c r="H39" s="161"/>
      <c r="I39" s="187"/>
      <c r="M39" s="230">
        <v>43628.0</v>
      </c>
      <c r="N39" s="230">
        <v>43634.0</v>
      </c>
      <c r="O39" s="231" t="s">
        <v>612</v>
      </c>
    </row>
    <row r="40">
      <c r="A40" s="185"/>
      <c r="B40" s="247" t="s">
        <v>27</v>
      </c>
      <c r="C40" s="237" t="str">
        <f>E31</f>
        <v>MAYRA SERRANO </v>
      </c>
      <c r="D40" s="170"/>
      <c r="E40" s="204" t="s">
        <v>326</v>
      </c>
      <c r="F40" s="172"/>
      <c r="G40" s="170"/>
      <c r="H40" s="174"/>
      <c r="I40" s="187"/>
      <c r="M40" s="230">
        <v>43635.0</v>
      </c>
      <c r="N40" s="230">
        <v>43641.0</v>
      </c>
      <c r="O40" s="231" t="s">
        <v>37</v>
      </c>
    </row>
    <row r="41">
      <c r="A41" s="188"/>
      <c r="B41" s="243"/>
      <c r="C41" s="208" t="s">
        <v>76</v>
      </c>
      <c r="D41" s="208" t="s">
        <v>77</v>
      </c>
      <c r="E41" s="208" t="s">
        <v>276</v>
      </c>
      <c r="F41" s="208" t="s">
        <v>277</v>
      </c>
      <c r="G41" s="208" t="s">
        <v>458</v>
      </c>
      <c r="H41" s="196" t="s">
        <v>9</v>
      </c>
      <c r="I41" s="187"/>
      <c r="M41" s="230">
        <v>43642.0</v>
      </c>
      <c r="N41" s="230">
        <v>43648.0</v>
      </c>
      <c r="O41" s="231" t="s">
        <v>613</v>
      </c>
    </row>
    <row r="42">
      <c r="A42" s="185"/>
      <c r="B42" s="244" t="s">
        <v>10</v>
      </c>
      <c r="C42" s="193"/>
      <c r="D42" s="193"/>
      <c r="E42" s="193"/>
      <c r="F42" s="193"/>
      <c r="G42" s="193"/>
      <c r="H42" s="211" t="s">
        <v>614</v>
      </c>
      <c r="I42" s="187"/>
      <c r="M42" s="230">
        <v>43649.0</v>
      </c>
      <c r="N42" s="230">
        <v>43655.0</v>
      </c>
      <c r="O42" s="231" t="s">
        <v>615</v>
      </c>
    </row>
    <row r="43">
      <c r="A43" s="185"/>
      <c r="B43" s="170"/>
      <c r="C43" s="248"/>
      <c r="D43" s="215"/>
      <c r="E43" s="215"/>
      <c r="F43" s="193"/>
      <c r="G43" s="199" t="s">
        <v>326</v>
      </c>
      <c r="H43" s="161"/>
      <c r="I43" s="187"/>
      <c r="M43" s="230">
        <v>43656.0</v>
      </c>
      <c r="N43" s="230">
        <v>43662.0</v>
      </c>
      <c r="O43" s="231" t="s">
        <v>610</v>
      </c>
    </row>
    <row r="44" ht="22.5" customHeight="1">
      <c r="A44" s="205"/>
      <c r="B44" s="246" t="s">
        <v>452</v>
      </c>
      <c r="C44" s="182" t="s">
        <v>321</v>
      </c>
      <c r="D44" s="182" t="s">
        <v>326</v>
      </c>
      <c r="E44" s="182" t="s">
        <v>411</v>
      </c>
      <c r="F44" s="163" t="s">
        <v>539</v>
      </c>
      <c r="G44" s="163" t="s">
        <v>199</v>
      </c>
      <c r="H44" s="161"/>
      <c r="I44" s="206"/>
      <c r="J44" s="207"/>
      <c r="K44" s="207"/>
      <c r="L44" s="207"/>
      <c r="M44" s="230">
        <v>43663.0</v>
      </c>
      <c r="N44" s="230">
        <v>43669.0</v>
      </c>
      <c r="O44" s="232" t="s">
        <v>611</v>
      </c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>
      <c r="A45" s="198" t="s">
        <v>19</v>
      </c>
      <c r="B45" s="247">
        <v>1.0</v>
      </c>
      <c r="C45" s="240" t="s">
        <v>461</v>
      </c>
      <c r="D45" s="240" t="s">
        <v>461</v>
      </c>
      <c r="E45" s="240" t="s">
        <v>461</v>
      </c>
      <c r="F45" s="240" t="s">
        <v>461</v>
      </c>
      <c r="G45" s="240" t="s">
        <v>461</v>
      </c>
      <c r="H45" s="161"/>
      <c r="I45" s="187"/>
      <c r="M45" s="230">
        <v>43670.0</v>
      </c>
      <c r="N45" s="230">
        <v>43676.0</v>
      </c>
      <c r="O45" s="231" t="s">
        <v>612</v>
      </c>
    </row>
    <row r="46">
      <c r="A46" s="19"/>
      <c r="B46" s="247">
        <v>2.0</v>
      </c>
      <c r="C46" s="240" t="s">
        <v>616</v>
      </c>
      <c r="D46" s="240" t="s">
        <v>461</v>
      </c>
      <c r="E46" s="240" t="s">
        <v>616</v>
      </c>
      <c r="F46" s="240" t="s">
        <v>461</v>
      </c>
      <c r="G46" s="240" t="s">
        <v>616</v>
      </c>
      <c r="H46" s="161"/>
      <c r="I46" s="187"/>
      <c r="M46" s="230">
        <v>43677.0</v>
      </c>
      <c r="N46" s="230">
        <v>43683.0</v>
      </c>
      <c r="O46" s="231" t="s">
        <v>37</v>
      </c>
    </row>
    <row r="47">
      <c r="A47" s="19"/>
      <c r="B47" s="247">
        <v>4.0</v>
      </c>
      <c r="C47" s="152" t="s">
        <v>481</v>
      </c>
      <c r="D47" s="152" t="s">
        <v>589</v>
      </c>
      <c r="E47" s="152" t="s">
        <v>199</v>
      </c>
      <c r="F47" s="123" t="s">
        <v>333</v>
      </c>
      <c r="G47" s="152" t="s">
        <v>601</v>
      </c>
      <c r="H47" s="161"/>
      <c r="I47" s="187"/>
      <c r="M47" s="230">
        <v>43684.0</v>
      </c>
      <c r="N47" s="230">
        <v>43690.0</v>
      </c>
      <c r="O47" s="231" t="s">
        <v>613</v>
      </c>
    </row>
    <row r="48">
      <c r="A48" s="35"/>
      <c r="B48" s="247">
        <v>5.0</v>
      </c>
      <c r="C48" s="152" t="s">
        <v>326</v>
      </c>
      <c r="D48" s="152" t="s">
        <v>540</v>
      </c>
      <c r="E48" s="152" t="s">
        <v>601</v>
      </c>
      <c r="F48" s="152" t="s">
        <v>601</v>
      </c>
      <c r="G48" s="152" t="s">
        <v>540</v>
      </c>
      <c r="H48" s="161"/>
      <c r="I48" s="187"/>
      <c r="M48" s="230">
        <v>43691.0</v>
      </c>
      <c r="N48" s="230">
        <v>43697.0</v>
      </c>
      <c r="O48" s="231" t="s">
        <v>615</v>
      </c>
    </row>
    <row r="49">
      <c r="A49" s="185"/>
      <c r="B49" s="247" t="s">
        <v>27</v>
      </c>
      <c r="C49" s="203" t="str">
        <f>E40</f>
        <v>KAROL BOBADILLA</v>
      </c>
      <c r="D49" s="170"/>
      <c r="E49" s="204" t="s">
        <v>333</v>
      </c>
      <c r="F49" s="172"/>
      <c r="G49" s="170"/>
      <c r="H49" s="174"/>
      <c r="I49" s="187"/>
      <c r="M49" s="230">
        <v>43698.0</v>
      </c>
      <c r="N49" s="230">
        <v>43704.0</v>
      </c>
      <c r="O49" s="231" t="s">
        <v>610</v>
      </c>
    </row>
    <row r="50">
      <c r="A50" s="224"/>
      <c r="B50" s="249"/>
      <c r="C50" s="224"/>
      <c r="D50" s="224"/>
      <c r="E50" s="224"/>
      <c r="F50" s="224"/>
      <c r="G50" s="224"/>
      <c r="H50" s="225"/>
      <c r="I50" s="187"/>
      <c r="M50" s="230">
        <v>43705.0</v>
      </c>
      <c r="N50" s="230">
        <v>43711.0</v>
      </c>
      <c r="O50" s="232" t="s">
        <v>611</v>
      </c>
    </row>
    <row r="51">
      <c r="B51" s="70"/>
      <c r="M51" s="230">
        <v>43712.0</v>
      </c>
      <c r="N51" s="230">
        <v>43718.0</v>
      </c>
      <c r="O51" s="231" t="s">
        <v>612</v>
      </c>
    </row>
    <row r="52">
      <c r="B52" s="70"/>
      <c r="M52" s="230">
        <v>43719.0</v>
      </c>
      <c r="N52" s="230">
        <v>43725.0</v>
      </c>
      <c r="O52" s="231" t="s">
        <v>37</v>
      </c>
    </row>
    <row r="53">
      <c r="B53" s="70"/>
      <c r="M53" s="230">
        <v>43726.0</v>
      </c>
      <c r="N53" s="230">
        <v>43732.0</v>
      </c>
      <c r="O53" s="231" t="s">
        <v>613</v>
      </c>
    </row>
    <row r="54">
      <c r="B54" s="70"/>
      <c r="M54" s="230">
        <v>43733.0</v>
      </c>
      <c r="N54" s="230">
        <v>43739.0</v>
      </c>
      <c r="O54" s="231" t="s">
        <v>615</v>
      </c>
    </row>
    <row r="55">
      <c r="B55" s="70"/>
      <c r="M55" s="230">
        <v>43740.0</v>
      </c>
      <c r="N55" s="230">
        <v>43746.0</v>
      </c>
      <c r="O55" s="231" t="s">
        <v>610</v>
      </c>
    </row>
    <row r="56">
      <c r="B56" s="70"/>
      <c r="M56" s="230">
        <v>43747.0</v>
      </c>
      <c r="N56" s="230">
        <v>43753.0</v>
      </c>
      <c r="O56" s="232" t="s">
        <v>611</v>
      </c>
    </row>
    <row r="57">
      <c r="B57" s="70"/>
      <c r="M57" s="230">
        <v>43754.0</v>
      </c>
      <c r="N57" s="230">
        <v>43760.0</v>
      </c>
      <c r="O57" s="231" t="s">
        <v>612</v>
      </c>
    </row>
    <row r="58">
      <c r="B58" s="70"/>
      <c r="M58" s="230">
        <v>43761.0</v>
      </c>
      <c r="N58" s="230">
        <v>43767.0</v>
      </c>
      <c r="O58" s="231" t="s">
        <v>37</v>
      </c>
    </row>
    <row r="59">
      <c r="B59" s="70"/>
      <c r="M59" s="230">
        <v>43768.0</v>
      </c>
      <c r="N59" s="230">
        <v>43774.0</v>
      </c>
      <c r="O59" s="231" t="s">
        <v>613</v>
      </c>
    </row>
    <row r="60">
      <c r="B60" s="70"/>
      <c r="M60" s="230">
        <v>43775.0</v>
      </c>
      <c r="N60" s="230">
        <v>43781.0</v>
      </c>
      <c r="O60" s="231" t="s">
        <v>615</v>
      </c>
    </row>
    <row r="61">
      <c r="B61" s="70"/>
      <c r="M61" s="230">
        <v>43782.0</v>
      </c>
      <c r="N61" s="230">
        <v>43788.0</v>
      </c>
      <c r="O61" s="231" t="s">
        <v>610</v>
      </c>
    </row>
    <row r="62">
      <c r="B62" s="70"/>
      <c r="M62" s="230">
        <v>43789.0</v>
      </c>
      <c r="N62" s="230">
        <v>43795.0</v>
      </c>
      <c r="O62" s="232" t="s">
        <v>611</v>
      </c>
    </row>
    <row r="63">
      <c r="B63" s="70"/>
      <c r="M63" s="230">
        <v>43796.0</v>
      </c>
      <c r="N63" s="230">
        <v>43802.0</v>
      </c>
      <c r="O63" s="231" t="s">
        <v>612</v>
      </c>
    </row>
    <row r="64">
      <c r="B64" s="70"/>
      <c r="M64" s="230">
        <v>43803.0</v>
      </c>
      <c r="N64" s="230">
        <v>43809.0</v>
      </c>
      <c r="O64" s="231" t="s">
        <v>37</v>
      </c>
    </row>
    <row r="65">
      <c r="B65" s="70"/>
      <c r="M65" s="230">
        <v>43810.0</v>
      </c>
      <c r="N65" s="230">
        <v>43816.0</v>
      </c>
      <c r="O65" s="231" t="s">
        <v>613</v>
      </c>
    </row>
    <row r="66">
      <c r="B66" s="70"/>
      <c r="M66" s="230">
        <v>43817.0</v>
      </c>
      <c r="N66" s="230">
        <v>43823.0</v>
      </c>
      <c r="O66" s="231" t="s">
        <v>615</v>
      </c>
    </row>
    <row r="67">
      <c r="B67" s="70"/>
      <c r="M67" s="230">
        <v>43824.0</v>
      </c>
      <c r="N67" s="230">
        <v>43830.0</v>
      </c>
      <c r="O67" s="231" t="s">
        <v>610</v>
      </c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</sheetData>
  <mergeCells count="27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B33:B34"/>
    <mergeCell ref="M35:O35"/>
    <mergeCell ref="C40:D40"/>
    <mergeCell ref="E40:G40"/>
    <mergeCell ref="B42:B43"/>
    <mergeCell ref="H42:H49"/>
    <mergeCell ref="C49:D49"/>
    <mergeCell ref="E49:G49"/>
    <mergeCell ref="C22:D22"/>
    <mergeCell ref="E22:G22"/>
    <mergeCell ref="B24:B25"/>
    <mergeCell ref="H24:H31"/>
    <mergeCell ref="C31:D31"/>
    <mergeCell ref="E31:G31"/>
    <mergeCell ref="H33:H40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173</v>
      </c>
      <c r="D5" s="208" t="s">
        <v>174</v>
      </c>
      <c r="E5" s="208" t="s">
        <v>175</v>
      </c>
      <c r="F5" s="208" t="s">
        <v>176</v>
      </c>
      <c r="G5" s="208" t="s">
        <v>177</v>
      </c>
      <c r="H5" s="191" t="s">
        <v>9</v>
      </c>
      <c r="I5" s="187"/>
    </row>
    <row r="6">
      <c r="A6" s="185"/>
      <c r="B6" s="244" t="s">
        <v>10</v>
      </c>
      <c r="C6" s="193"/>
      <c r="D6" s="193"/>
      <c r="E6" s="193"/>
      <c r="F6" s="193"/>
      <c r="G6" s="199" t="s">
        <v>411</v>
      </c>
      <c r="H6" s="211" t="s">
        <v>617</v>
      </c>
      <c r="I6" s="187"/>
    </row>
    <row r="7">
      <c r="A7" s="185"/>
      <c r="B7" s="170"/>
      <c r="C7" s="248"/>
      <c r="D7" s="215"/>
      <c r="E7" s="199" t="s">
        <v>326</v>
      </c>
      <c r="F7" s="199" t="s">
        <v>618</v>
      </c>
      <c r="G7" s="199" t="s">
        <v>333</v>
      </c>
      <c r="H7" s="161"/>
      <c r="I7" s="187"/>
    </row>
    <row r="8" ht="22.5" customHeight="1">
      <c r="A8" s="195"/>
      <c r="B8" s="246" t="s">
        <v>452</v>
      </c>
      <c r="C8" s="182" t="s">
        <v>85</v>
      </c>
      <c r="D8" s="182" t="s">
        <v>601</v>
      </c>
      <c r="E8" s="182" t="s">
        <v>616</v>
      </c>
      <c r="F8" s="182" t="s">
        <v>619</v>
      </c>
      <c r="G8" s="182" t="s">
        <v>326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85</v>
      </c>
      <c r="D9" s="240" t="s">
        <v>272</v>
      </c>
      <c r="E9" s="240" t="s">
        <v>272</v>
      </c>
      <c r="F9" s="240" t="s">
        <v>272</v>
      </c>
      <c r="G9" s="240" t="s">
        <v>272</v>
      </c>
      <c r="H9" s="161"/>
      <c r="I9" s="187"/>
    </row>
    <row r="10">
      <c r="A10" s="19"/>
      <c r="B10" s="247">
        <v>2.0</v>
      </c>
      <c r="C10" s="152" t="s">
        <v>85</v>
      </c>
      <c r="D10" s="240" t="s">
        <v>333</v>
      </c>
      <c r="E10" s="152" t="s">
        <v>411</v>
      </c>
      <c r="F10" s="152" t="s">
        <v>411</v>
      </c>
      <c r="G10" s="123" t="s">
        <v>620</v>
      </c>
      <c r="H10" s="161"/>
      <c r="I10" s="187"/>
    </row>
    <row r="11">
      <c r="A11" s="19"/>
      <c r="B11" s="247">
        <v>4.0</v>
      </c>
      <c r="C11" s="152" t="s">
        <v>85</v>
      </c>
      <c r="D11" s="240" t="s">
        <v>199</v>
      </c>
      <c r="E11" s="240" t="s">
        <v>199</v>
      </c>
      <c r="F11" s="152" t="s">
        <v>326</v>
      </c>
      <c r="G11" s="240" t="s">
        <v>199</v>
      </c>
      <c r="H11" s="161"/>
      <c r="I11" s="187"/>
      <c r="K11" s="175" t="s">
        <v>431</v>
      </c>
      <c r="L11" s="212"/>
    </row>
    <row r="12">
      <c r="A12" s="35"/>
      <c r="B12" s="247">
        <v>5.0</v>
      </c>
      <c r="C12" s="152" t="s">
        <v>85</v>
      </c>
      <c r="D12" s="123" t="s">
        <v>620</v>
      </c>
      <c r="E12" s="240" t="s">
        <v>333</v>
      </c>
      <c r="F12" s="240" t="s">
        <v>601</v>
      </c>
      <c r="G12" s="240" t="s">
        <v>601</v>
      </c>
      <c r="H12" s="161"/>
      <c r="I12" s="187"/>
      <c r="K12" s="177" t="s">
        <v>307</v>
      </c>
      <c r="L12" s="212"/>
    </row>
    <row r="13">
      <c r="A13" s="185"/>
      <c r="B13" s="247" t="s">
        <v>27</v>
      </c>
      <c r="C13" s="237" t="s">
        <v>333</v>
      </c>
      <c r="D13" s="170"/>
      <c r="E13" s="204" t="s">
        <v>411</v>
      </c>
      <c r="F13" s="172"/>
      <c r="G13" s="170"/>
      <c r="H13" s="174"/>
      <c r="I13" s="187"/>
      <c r="K13" s="177" t="s">
        <v>408</v>
      </c>
      <c r="L13" s="212"/>
    </row>
    <row r="14">
      <c r="A14" s="188"/>
      <c r="B14" s="243"/>
      <c r="C14" s="208" t="s">
        <v>79</v>
      </c>
      <c r="D14" s="208" t="s">
        <v>80</v>
      </c>
      <c r="E14" s="208" t="s">
        <v>81</v>
      </c>
      <c r="F14" s="208" t="s">
        <v>82</v>
      </c>
      <c r="G14" s="208" t="s">
        <v>83</v>
      </c>
      <c r="H14" s="196" t="s">
        <v>9</v>
      </c>
      <c r="I14" s="187"/>
      <c r="K14" s="177" t="s">
        <v>438</v>
      </c>
      <c r="L14" s="212"/>
    </row>
    <row r="15">
      <c r="A15" s="185"/>
      <c r="B15" s="244" t="s">
        <v>10</v>
      </c>
      <c r="C15" s="193"/>
      <c r="D15" s="238"/>
      <c r="E15" s="193"/>
      <c r="F15" s="238"/>
      <c r="G15" s="238"/>
      <c r="H15" s="211" t="s">
        <v>621</v>
      </c>
      <c r="I15" s="187"/>
      <c r="K15" s="166" t="s">
        <v>532</v>
      </c>
      <c r="L15" s="212"/>
    </row>
    <row r="16">
      <c r="A16" s="185"/>
      <c r="B16" s="170"/>
      <c r="C16" s="238"/>
      <c r="D16" s="238" t="s">
        <v>616</v>
      </c>
      <c r="E16" s="238" t="s">
        <v>411</v>
      </c>
      <c r="F16" s="238" t="s">
        <v>333</v>
      </c>
      <c r="G16" s="238" t="s">
        <v>601</v>
      </c>
      <c r="H16" s="161"/>
      <c r="I16" s="187"/>
      <c r="J16" s="213"/>
      <c r="K16" s="177" t="s">
        <v>337</v>
      </c>
    </row>
    <row r="17" ht="21.75" customHeight="1">
      <c r="A17" s="195"/>
      <c r="B17" s="246" t="s">
        <v>452</v>
      </c>
      <c r="C17" s="163" t="s">
        <v>199</v>
      </c>
      <c r="D17" s="182" t="s">
        <v>411</v>
      </c>
      <c r="E17" s="182" t="s">
        <v>601</v>
      </c>
      <c r="F17" s="182" t="s">
        <v>616</v>
      </c>
      <c r="G17" s="182" t="s">
        <v>333</v>
      </c>
      <c r="H17" s="161"/>
      <c r="I17" s="197"/>
      <c r="J17" s="214" t="s">
        <v>509</v>
      </c>
      <c r="K17" s="201" t="s">
        <v>331</v>
      </c>
      <c r="L17" s="214" t="s">
        <v>509</v>
      </c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247">
        <v>1.0</v>
      </c>
      <c r="C18" s="240" t="s">
        <v>622</v>
      </c>
      <c r="D18" s="240" t="s">
        <v>272</v>
      </c>
      <c r="E18" s="240" t="s">
        <v>272</v>
      </c>
      <c r="F18" s="240" t="s">
        <v>272</v>
      </c>
      <c r="G18" s="240" t="s">
        <v>272</v>
      </c>
      <c r="H18" s="161"/>
      <c r="I18" s="187"/>
      <c r="J18" s="213"/>
      <c r="K18" s="177" t="s">
        <v>453</v>
      </c>
    </row>
    <row r="19">
      <c r="A19" s="19"/>
      <c r="B19" s="247">
        <v>2.0</v>
      </c>
      <c r="C19" s="240" t="s">
        <v>272</v>
      </c>
      <c r="D19" s="240" t="s">
        <v>333</v>
      </c>
      <c r="E19" s="240" t="s">
        <v>461</v>
      </c>
      <c r="F19" s="240" t="s">
        <v>461</v>
      </c>
      <c r="G19" s="240" t="s">
        <v>326</v>
      </c>
      <c r="H19" s="161"/>
      <c r="I19" s="187"/>
      <c r="K19" s="177" t="s">
        <v>279</v>
      </c>
      <c r="L19" s="212"/>
    </row>
    <row r="20">
      <c r="A20" s="19"/>
      <c r="B20" s="247">
        <v>4.0</v>
      </c>
      <c r="C20" s="152" t="s">
        <v>411</v>
      </c>
      <c r="D20" s="152" t="s">
        <v>326</v>
      </c>
      <c r="E20" s="240" t="s">
        <v>199</v>
      </c>
      <c r="F20" s="240" t="s">
        <v>601</v>
      </c>
      <c r="G20" s="240" t="s">
        <v>199</v>
      </c>
      <c r="H20" s="161"/>
      <c r="I20" s="187"/>
      <c r="J20" s="213"/>
      <c r="K20" s="177" t="s">
        <v>423</v>
      </c>
    </row>
    <row r="21">
      <c r="A21" s="35"/>
      <c r="B21" s="247">
        <v>5.0</v>
      </c>
      <c r="C21" s="240" t="s">
        <v>601</v>
      </c>
      <c r="D21" s="240" t="s">
        <v>601</v>
      </c>
      <c r="E21" s="152" t="s">
        <v>326</v>
      </c>
      <c r="F21" s="152" t="s">
        <v>326</v>
      </c>
      <c r="G21" s="152" t="s">
        <v>411</v>
      </c>
      <c r="H21" s="161"/>
      <c r="I21" s="187"/>
      <c r="J21" s="213"/>
      <c r="K21" s="177" t="s">
        <v>37</v>
      </c>
    </row>
    <row r="22">
      <c r="A22" s="185"/>
      <c r="B22" s="247" t="s">
        <v>27</v>
      </c>
      <c r="C22" s="237" t="str">
        <f>E13</f>
        <v>JULIET ESPEJO</v>
      </c>
      <c r="D22" s="170"/>
      <c r="E22" s="204" t="s">
        <v>616</v>
      </c>
      <c r="F22" s="172"/>
      <c r="G22" s="170"/>
      <c r="H22" s="174"/>
      <c r="I22" s="187"/>
      <c r="J22" s="50" t="s">
        <v>509</v>
      </c>
      <c r="K22" s="177" t="s">
        <v>28</v>
      </c>
      <c r="L22" s="50" t="s">
        <v>509</v>
      </c>
    </row>
    <row r="23">
      <c r="A23" s="188"/>
      <c r="B23" s="243"/>
      <c r="C23" s="208" t="s">
        <v>86</v>
      </c>
      <c r="D23" s="208" t="s">
        <v>87</v>
      </c>
      <c r="E23" s="208" t="s">
        <v>88</v>
      </c>
      <c r="F23" s="208" t="s">
        <v>89</v>
      </c>
      <c r="G23" s="208" t="s">
        <v>90</v>
      </c>
      <c r="H23" s="196" t="s">
        <v>9</v>
      </c>
      <c r="I23" s="187"/>
      <c r="K23" s="177" t="s">
        <v>535</v>
      </c>
    </row>
    <row r="24">
      <c r="A24" s="185"/>
      <c r="B24" s="244" t="s">
        <v>10</v>
      </c>
      <c r="C24" s="215"/>
      <c r="D24" s="199"/>
      <c r="E24" s="199"/>
      <c r="F24" s="199"/>
      <c r="G24" s="199"/>
      <c r="H24" s="211" t="s">
        <v>623</v>
      </c>
      <c r="I24" s="187"/>
      <c r="K24" s="177" t="s">
        <v>534</v>
      </c>
    </row>
    <row r="25">
      <c r="A25" s="185"/>
      <c r="B25" s="170"/>
      <c r="C25" s="238"/>
      <c r="D25" s="238" t="s">
        <v>616</v>
      </c>
      <c r="E25" s="238" t="s">
        <v>624</v>
      </c>
      <c r="F25" s="199" t="s">
        <v>411</v>
      </c>
      <c r="G25" s="199"/>
      <c r="H25" s="161"/>
      <c r="I25" s="187"/>
    </row>
    <row r="26" ht="21.75" customHeight="1">
      <c r="A26" s="195"/>
      <c r="B26" s="246" t="s">
        <v>452</v>
      </c>
      <c r="C26" s="182" t="s">
        <v>625</v>
      </c>
      <c r="D26" s="182" t="s">
        <v>326</v>
      </c>
      <c r="E26" s="182" t="s">
        <v>411</v>
      </c>
      <c r="F26" s="163" t="s">
        <v>199</v>
      </c>
      <c r="G26" s="182" t="s">
        <v>616</v>
      </c>
      <c r="H26" s="161"/>
      <c r="I26" s="197"/>
      <c r="J26" s="148"/>
      <c r="K26" s="182" t="s">
        <v>514</v>
      </c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247">
        <v>1.0</v>
      </c>
      <c r="C27" s="240" t="s">
        <v>272</v>
      </c>
      <c r="D27" s="240" t="s">
        <v>272</v>
      </c>
      <c r="E27" s="240" t="s">
        <v>272</v>
      </c>
      <c r="F27" s="240" t="s">
        <v>272</v>
      </c>
      <c r="G27" s="240" t="s">
        <v>272</v>
      </c>
      <c r="H27" s="161"/>
      <c r="I27" s="187"/>
      <c r="K27" s="182" t="s">
        <v>515</v>
      </c>
    </row>
    <row r="28">
      <c r="A28" s="19"/>
      <c r="B28" s="247">
        <v>2.0</v>
      </c>
      <c r="C28" s="240" t="s">
        <v>411</v>
      </c>
      <c r="D28" s="240" t="s">
        <v>199</v>
      </c>
      <c r="E28" s="240" t="s">
        <v>333</v>
      </c>
      <c r="F28" s="152" t="s">
        <v>326</v>
      </c>
      <c r="G28" s="240" t="s">
        <v>199</v>
      </c>
      <c r="H28" s="161"/>
      <c r="I28" s="187"/>
      <c r="K28" s="182" t="s">
        <v>211</v>
      </c>
    </row>
    <row r="29">
      <c r="A29" s="19"/>
      <c r="B29" s="247">
        <v>4.0</v>
      </c>
      <c r="C29" s="152" t="s">
        <v>333</v>
      </c>
      <c r="D29" s="123" t="s">
        <v>625</v>
      </c>
      <c r="E29" s="123" t="s">
        <v>625</v>
      </c>
      <c r="F29" s="152" t="s">
        <v>333</v>
      </c>
      <c r="G29" s="123" t="s">
        <v>625</v>
      </c>
      <c r="H29" s="161"/>
      <c r="I29" s="187"/>
      <c r="K29" s="182" t="s">
        <v>407</v>
      </c>
    </row>
    <row r="30">
      <c r="A30" s="35"/>
      <c r="B30" s="247">
        <v>5.0</v>
      </c>
      <c r="C30" s="152" t="s">
        <v>199</v>
      </c>
      <c r="D30" s="152" t="s">
        <v>411</v>
      </c>
      <c r="E30" s="240" t="s">
        <v>199</v>
      </c>
      <c r="F30" s="152" t="s">
        <v>620</v>
      </c>
      <c r="G30" s="152" t="s">
        <v>324</v>
      </c>
      <c r="H30" s="161"/>
      <c r="I30" s="187"/>
      <c r="K30" s="182" t="s">
        <v>516</v>
      </c>
    </row>
    <row r="31">
      <c r="A31" s="185"/>
      <c r="B31" s="247" t="s">
        <v>27</v>
      </c>
      <c r="C31" s="237" t="str">
        <f>E22</f>
        <v>PAOLA JIMENEZ</v>
      </c>
      <c r="D31" s="170"/>
      <c r="E31" s="204" t="s">
        <v>625</v>
      </c>
      <c r="F31" s="172"/>
      <c r="G31" s="170"/>
      <c r="H31" s="174"/>
      <c r="I31" s="187"/>
      <c r="K31" s="182" t="s">
        <v>517</v>
      </c>
    </row>
    <row r="32">
      <c r="A32" s="188"/>
      <c r="B32" s="243"/>
      <c r="C32" s="208" t="s">
        <v>92</v>
      </c>
      <c r="D32" s="208" t="s">
        <v>93</v>
      </c>
      <c r="E32" s="208" t="s">
        <v>94</v>
      </c>
      <c r="F32" s="208" t="s">
        <v>95</v>
      </c>
      <c r="G32" s="208" t="s">
        <v>96</v>
      </c>
      <c r="H32" s="196" t="s">
        <v>9</v>
      </c>
      <c r="I32" s="187"/>
      <c r="K32" s="182" t="s">
        <v>518</v>
      </c>
    </row>
    <row r="33">
      <c r="A33" s="185"/>
      <c r="B33" s="244" t="s">
        <v>10</v>
      </c>
      <c r="C33" s="199"/>
      <c r="D33" s="199"/>
      <c r="E33" s="199"/>
      <c r="F33" s="199"/>
      <c r="G33" s="199"/>
      <c r="H33" s="211" t="s">
        <v>626</v>
      </c>
      <c r="I33" s="187"/>
      <c r="K33" s="182" t="s">
        <v>340</v>
      </c>
    </row>
    <row r="34">
      <c r="A34" s="185"/>
      <c r="B34" s="170"/>
      <c r="C34" s="199"/>
      <c r="D34" s="238" t="s">
        <v>199</v>
      </c>
      <c r="E34" s="238" t="s">
        <v>411</v>
      </c>
      <c r="F34" s="199"/>
      <c r="G34" s="238" t="s">
        <v>199</v>
      </c>
      <c r="H34" s="161"/>
      <c r="I34" s="187"/>
      <c r="K34" s="182" t="s">
        <v>520</v>
      </c>
    </row>
    <row r="35" ht="21.75" customHeight="1">
      <c r="A35" s="205"/>
      <c r="B35" s="246" t="s">
        <v>452</v>
      </c>
      <c r="C35" s="182" t="s">
        <v>85</v>
      </c>
      <c r="D35" s="182" t="s">
        <v>333</v>
      </c>
      <c r="E35" s="182" t="s">
        <v>340</v>
      </c>
      <c r="F35" s="182" t="s">
        <v>625</v>
      </c>
      <c r="G35" s="182" t="s">
        <v>411</v>
      </c>
      <c r="H35" s="161"/>
      <c r="I35" s="206"/>
      <c r="J35" s="207"/>
      <c r="K35" s="182" t="s">
        <v>476</v>
      </c>
      <c r="L35" s="207"/>
      <c r="M35" s="227" t="s">
        <v>558</v>
      </c>
      <c r="N35" s="28"/>
      <c r="O35" s="32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>
      <c r="A36" s="198" t="s">
        <v>19</v>
      </c>
      <c r="B36" s="247">
        <v>1.0</v>
      </c>
      <c r="C36" s="152" t="s">
        <v>85</v>
      </c>
      <c r="D36" s="240" t="s">
        <v>272</v>
      </c>
      <c r="E36" s="240" t="s">
        <v>272</v>
      </c>
      <c r="F36" s="240" t="s">
        <v>272</v>
      </c>
      <c r="G36" s="240" t="s">
        <v>272</v>
      </c>
      <c r="H36" s="161"/>
      <c r="I36" s="187"/>
      <c r="K36" s="182" t="s">
        <v>539</v>
      </c>
      <c r="M36" s="228" t="s">
        <v>559</v>
      </c>
      <c r="N36" s="228" t="s">
        <v>560</v>
      </c>
      <c r="O36" s="228" t="s">
        <v>561</v>
      </c>
    </row>
    <row r="37">
      <c r="A37" s="19"/>
      <c r="B37" s="247">
        <v>2.0</v>
      </c>
      <c r="C37" s="152" t="s">
        <v>85</v>
      </c>
      <c r="D37" s="240" t="s">
        <v>324</v>
      </c>
      <c r="E37" s="240"/>
      <c r="F37" s="152" t="s">
        <v>411</v>
      </c>
      <c r="G37" s="240" t="s">
        <v>199</v>
      </c>
      <c r="H37" s="161"/>
      <c r="I37" s="187"/>
      <c r="K37" s="223" t="s">
        <v>540</v>
      </c>
      <c r="M37" s="229" t="s">
        <v>562</v>
      </c>
      <c r="N37" s="230">
        <v>43501.0</v>
      </c>
      <c r="O37" s="231" t="s">
        <v>563</v>
      </c>
    </row>
    <row r="38">
      <c r="A38" s="19"/>
      <c r="B38" s="247">
        <v>4.0</v>
      </c>
      <c r="C38" s="152" t="s">
        <v>85</v>
      </c>
      <c r="D38" s="152" t="s">
        <v>411</v>
      </c>
      <c r="E38" s="240" t="s">
        <v>326</v>
      </c>
      <c r="F38" s="152" t="s">
        <v>616</v>
      </c>
      <c r="G38" s="152" t="s">
        <v>333</v>
      </c>
      <c r="H38" s="161"/>
      <c r="I38" s="187"/>
      <c r="K38" s="182" t="s">
        <v>411</v>
      </c>
      <c r="M38" s="230">
        <v>43502.0</v>
      </c>
      <c r="N38" s="230">
        <v>43508.0</v>
      </c>
      <c r="O38" s="232" t="s">
        <v>564</v>
      </c>
    </row>
    <row r="39">
      <c r="A39" s="35"/>
      <c r="B39" s="247">
        <v>5.0</v>
      </c>
      <c r="C39" s="152" t="s">
        <v>85</v>
      </c>
      <c r="D39" s="152" t="s">
        <v>625</v>
      </c>
      <c r="E39" s="152" t="s">
        <v>199</v>
      </c>
      <c r="F39" s="152" t="s">
        <v>326</v>
      </c>
      <c r="G39" s="152" t="s">
        <v>616</v>
      </c>
      <c r="H39" s="161"/>
      <c r="I39" s="187"/>
      <c r="M39" s="230">
        <v>43509.0</v>
      </c>
      <c r="N39" s="230">
        <v>43515.0</v>
      </c>
      <c r="O39" s="231" t="s">
        <v>565</v>
      </c>
    </row>
    <row r="40">
      <c r="A40" s="185"/>
      <c r="B40" s="247" t="s">
        <v>27</v>
      </c>
      <c r="C40" s="237" t="str">
        <f>E31</f>
        <v>ANGIE BARRERO</v>
      </c>
      <c r="D40" s="170"/>
      <c r="E40" s="204" t="s">
        <v>199</v>
      </c>
      <c r="F40" s="172"/>
      <c r="G40" s="170"/>
      <c r="H40" s="174"/>
      <c r="I40" s="187"/>
      <c r="M40" s="230">
        <v>43516.0</v>
      </c>
      <c r="N40" s="230">
        <v>43522.0</v>
      </c>
      <c r="O40" s="231" t="s">
        <v>566</v>
      </c>
    </row>
    <row r="41">
      <c r="A41" s="188"/>
      <c r="B41" s="243"/>
      <c r="C41" s="208" t="s">
        <v>100</v>
      </c>
      <c r="D41" s="208" t="s">
        <v>101</v>
      </c>
      <c r="E41" s="208" t="s">
        <v>102</v>
      </c>
      <c r="F41" s="208" t="s">
        <v>103</v>
      </c>
      <c r="G41" s="208" t="s">
        <v>104</v>
      </c>
      <c r="H41" s="196" t="s">
        <v>9</v>
      </c>
      <c r="I41" s="187"/>
      <c r="M41" s="230">
        <v>43523.0</v>
      </c>
      <c r="N41" s="230">
        <v>43529.0</v>
      </c>
      <c r="O41" s="231" t="s">
        <v>567</v>
      </c>
    </row>
    <row r="42">
      <c r="A42" s="185"/>
      <c r="B42" s="244" t="s">
        <v>10</v>
      </c>
      <c r="C42" s="193"/>
      <c r="D42" s="193"/>
      <c r="E42" s="193"/>
      <c r="F42" s="193"/>
      <c r="G42" s="193"/>
      <c r="H42" s="211" t="s">
        <v>627</v>
      </c>
      <c r="I42" s="187"/>
      <c r="M42" s="230">
        <v>43530.0</v>
      </c>
      <c r="N42" s="230">
        <v>43536.0</v>
      </c>
      <c r="O42" s="231" t="s">
        <v>568</v>
      </c>
    </row>
    <row r="43">
      <c r="A43" s="185"/>
      <c r="B43" s="170"/>
      <c r="C43" s="248"/>
      <c r="D43" s="238" t="s">
        <v>411</v>
      </c>
      <c r="E43" s="199" t="s">
        <v>616</v>
      </c>
      <c r="F43" s="199" t="s">
        <v>618</v>
      </c>
      <c r="G43" s="199" t="s">
        <v>326</v>
      </c>
      <c r="H43" s="161"/>
      <c r="I43" s="187"/>
      <c r="M43" s="230">
        <v>43537.0</v>
      </c>
      <c r="N43" s="230">
        <v>43543.0</v>
      </c>
      <c r="O43" s="231" t="s">
        <v>569</v>
      </c>
    </row>
    <row r="44" ht="22.5" customHeight="1">
      <c r="A44" s="205"/>
      <c r="B44" s="246" t="s">
        <v>452</v>
      </c>
      <c r="C44" s="182" t="s">
        <v>85</v>
      </c>
      <c r="D44" s="163" t="s">
        <v>199</v>
      </c>
      <c r="E44" s="182" t="s">
        <v>601</v>
      </c>
      <c r="F44" s="182" t="s">
        <v>333</v>
      </c>
      <c r="G44" s="182" t="s">
        <v>625</v>
      </c>
      <c r="H44" s="161"/>
      <c r="I44" s="206"/>
      <c r="J44" s="207"/>
      <c r="K44" s="207"/>
      <c r="L44" s="207"/>
      <c r="M44" s="230">
        <v>43544.0</v>
      </c>
      <c r="N44" s="230">
        <v>43550.0</v>
      </c>
      <c r="O44" s="231" t="s">
        <v>563</v>
      </c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>
      <c r="A45" s="198" t="s">
        <v>19</v>
      </c>
      <c r="B45" s="247">
        <v>1.0</v>
      </c>
      <c r="C45" s="152" t="s">
        <v>85</v>
      </c>
      <c r="D45" s="240" t="s">
        <v>272</v>
      </c>
      <c r="E45" s="240" t="s">
        <v>272</v>
      </c>
      <c r="F45" s="240" t="s">
        <v>272</v>
      </c>
      <c r="G45" s="240" t="s">
        <v>272</v>
      </c>
      <c r="H45" s="161"/>
      <c r="I45" s="187"/>
      <c r="M45" s="230">
        <v>43551.0</v>
      </c>
      <c r="N45" s="229" t="s">
        <v>570</v>
      </c>
      <c r="O45" s="231" t="s">
        <v>567</v>
      </c>
    </row>
    <row r="46">
      <c r="A46" s="19"/>
      <c r="B46" s="247">
        <v>2.0</v>
      </c>
      <c r="C46" s="152" t="s">
        <v>85</v>
      </c>
      <c r="D46" s="240" t="s">
        <v>316</v>
      </c>
      <c r="E46" s="240" t="s">
        <v>333</v>
      </c>
      <c r="F46" s="240" t="s">
        <v>411</v>
      </c>
      <c r="G46" s="152" t="s">
        <v>628</v>
      </c>
      <c r="H46" s="161"/>
      <c r="I46" s="187"/>
      <c r="M46" s="229" t="s">
        <v>571</v>
      </c>
      <c r="N46" s="229" t="s">
        <v>572</v>
      </c>
      <c r="O46" s="232" t="s">
        <v>564</v>
      </c>
    </row>
    <row r="47">
      <c r="A47" s="19"/>
      <c r="B47" s="247">
        <v>4.0</v>
      </c>
      <c r="C47" s="152" t="s">
        <v>85</v>
      </c>
      <c r="D47" s="152" t="s">
        <v>324</v>
      </c>
      <c r="E47" s="152" t="s">
        <v>628</v>
      </c>
      <c r="F47" s="123" t="s">
        <v>326</v>
      </c>
      <c r="G47" s="152" t="s">
        <v>616</v>
      </c>
      <c r="H47" s="161"/>
      <c r="I47" s="187"/>
      <c r="M47" s="229" t="s">
        <v>573</v>
      </c>
      <c r="N47" s="229" t="s">
        <v>574</v>
      </c>
      <c r="O47" s="231" t="s">
        <v>563</v>
      </c>
    </row>
    <row r="48">
      <c r="A48" s="35"/>
      <c r="B48" s="247">
        <v>5.0</v>
      </c>
      <c r="C48" s="152" t="s">
        <v>85</v>
      </c>
      <c r="D48" s="152" t="s">
        <v>540</v>
      </c>
      <c r="E48" s="152" t="s">
        <v>629</v>
      </c>
      <c r="F48" s="152" t="s">
        <v>616</v>
      </c>
      <c r="G48" s="152" t="s">
        <v>601</v>
      </c>
      <c r="H48" s="161"/>
      <c r="I48" s="187"/>
      <c r="M48" s="229" t="s">
        <v>575</v>
      </c>
      <c r="N48" s="229" t="s">
        <v>576</v>
      </c>
      <c r="O48" s="232" t="s">
        <v>564</v>
      </c>
    </row>
    <row r="49">
      <c r="A49" s="185"/>
      <c r="B49" s="247" t="s">
        <v>27</v>
      </c>
      <c r="C49" s="203" t="str">
        <f>E40</f>
        <v>YENNY BUITRAGO</v>
      </c>
      <c r="D49" s="170"/>
      <c r="E49" s="204" t="s">
        <v>601</v>
      </c>
      <c r="F49" s="172"/>
      <c r="G49" s="170"/>
      <c r="H49" s="174"/>
      <c r="I49" s="187"/>
      <c r="M49" s="229" t="s">
        <v>577</v>
      </c>
      <c r="N49" s="229" t="s">
        <v>578</v>
      </c>
      <c r="O49" s="231" t="s">
        <v>563</v>
      </c>
    </row>
    <row r="50">
      <c r="A50" s="224"/>
      <c r="B50" s="249"/>
      <c r="C50" s="224"/>
      <c r="D50" s="224"/>
      <c r="E50" s="224"/>
      <c r="F50" s="224"/>
      <c r="G50" s="224"/>
      <c r="H50" s="225"/>
      <c r="I50" s="187"/>
      <c r="M50" s="233"/>
      <c r="N50" s="233"/>
      <c r="O50" s="234"/>
    </row>
    <row r="51">
      <c r="B51" s="70"/>
      <c r="M51" s="233"/>
      <c r="N51" s="233"/>
      <c r="O51" s="235"/>
    </row>
    <row r="52">
      <c r="B52" s="70"/>
    </row>
    <row r="53">
      <c r="B53" s="70"/>
    </row>
    <row r="54">
      <c r="B54" s="70"/>
    </row>
    <row r="55">
      <c r="B55" s="70"/>
    </row>
    <row r="56">
      <c r="B56" s="70"/>
    </row>
    <row r="57">
      <c r="B57" s="70"/>
    </row>
    <row r="58">
      <c r="B58" s="70"/>
    </row>
    <row r="59">
      <c r="B59" s="70"/>
    </row>
    <row r="60">
      <c r="B60" s="70"/>
    </row>
    <row r="61">
      <c r="B61" s="70"/>
    </row>
    <row r="62">
      <c r="B62" s="70"/>
    </row>
    <row r="63">
      <c r="B63" s="70"/>
    </row>
    <row r="64">
      <c r="B64" s="70"/>
    </row>
    <row r="65">
      <c r="B65" s="70"/>
    </row>
    <row r="66">
      <c r="B66" s="70"/>
    </row>
    <row r="67">
      <c r="B67" s="70"/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</sheetData>
  <mergeCells count="27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B33:B34"/>
    <mergeCell ref="M35:O35"/>
    <mergeCell ref="C40:D40"/>
    <mergeCell ref="E40:G40"/>
    <mergeCell ref="B42:B43"/>
    <mergeCell ref="H42:H49"/>
    <mergeCell ref="C49:D49"/>
    <mergeCell ref="E49:G49"/>
    <mergeCell ref="C22:D22"/>
    <mergeCell ref="E22:G22"/>
    <mergeCell ref="B24:B25"/>
    <mergeCell ref="H24:H31"/>
    <mergeCell ref="C31:D31"/>
    <mergeCell ref="E31:G31"/>
    <mergeCell ref="H33:H40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100</v>
      </c>
      <c r="D5" s="208" t="s">
        <v>101</v>
      </c>
      <c r="E5" s="208" t="s">
        <v>102</v>
      </c>
      <c r="F5" s="208" t="s">
        <v>103</v>
      </c>
      <c r="G5" s="208" t="s">
        <v>104</v>
      </c>
      <c r="H5" s="191" t="s">
        <v>9</v>
      </c>
      <c r="I5" s="187"/>
    </row>
    <row r="6">
      <c r="A6" s="185"/>
      <c r="B6" s="244" t="s">
        <v>10</v>
      </c>
      <c r="C6" s="193"/>
      <c r="D6" s="193"/>
      <c r="E6" s="193"/>
      <c r="F6" s="193"/>
      <c r="G6" s="193"/>
      <c r="H6" s="211" t="s">
        <v>630</v>
      </c>
      <c r="I6" s="187"/>
    </row>
    <row r="7">
      <c r="A7" s="185"/>
      <c r="B7" s="170"/>
      <c r="C7" s="248"/>
      <c r="D7" s="238" t="s">
        <v>411</v>
      </c>
      <c r="E7" s="199" t="s">
        <v>616</v>
      </c>
      <c r="F7" s="199" t="s">
        <v>618</v>
      </c>
      <c r="G7" s="199" t="s">
        <v>326</v>
      </c>
      <c r="H7" s="161"/>
      <c r="I7" s="187"/>
    </row>
    <row r="8" ht="22.5" customHeight="1">
      <c r="A8" s="195"/>
      <c r="B8" s="246" t="s">
        <v>452</v>
      </c>
      <c r="C8" s="182" t="s">
        <v>85</v>
      </c>
      <c r="D8" s="163" t="s">
        <v>199</v>
      </c>
      <c r="E8" s="182" t="s">
        <v>601</v>
      </c>
      <c r="F8" s="182" t="s">
        <v>333</v>
      </c>
      <c r="G8" s="182" t="s">
        <v>625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85</v>
      </c>
      <c r="D9" s="240" t="s">
        <v>272</v>
      </c>
      <c r="E9" s="240" t="s">
        <v>272</v>
      </c>
      <c r="F9" s="240" t="s">
        <v>272</v>
      </c>
      <c r="G9" s="240" t="s">
        <v>272</v>
      </c>
      <c r="H9" s="161"/>
      <c r="I9" s="187"/>
    </row>
    <row r="10">
      <c r="A10" s="19"/>
      <c r="B10" s="247">
        <v>2.0</v>
      </c>
      <c r="C10" s="152" t="s">
        <v>85</v>
      </c>
      <c r="D10" s="240" t="s">
        <v>316</v>
      </c>
      <c r="E10" s="240" t="s">
        <v>333</v>
      </c>
      <c r="F10" s="240" t="s">
        <v>411</v>
      </c>
      <c r="G10" s="152" t="s">
        <v>628</v>
      </c>
      <c r="H10" s="161"/>
      <c r="I10" s="187"/>
    </row>
    <row r="11">
      <c r="A11" s="19"/>
      <c r="B11" s="247">
        <v>4.0</v>
      </c>
      <c r="C11" s="152" t="s">
        <v>85</v>
      </c>
      <c r="D11" s="152" t="s">
        <v>324</v>
      </c>
      <c r="E11" s="152" t="s">
        <v>475</v>
      </c>
      <c r="F11" s="123" t="s">
        <v>326</v>
      </c>
      <c r="G11" s="152" t="s">
        <v>616</v>
      </c>
      <c r="H11" s="161"/>
      <c r="I11" s="187"/>
      <c r="K11" s="250" t="s">
        <v>199</v>
      </c>
    </row>
    <row r="12">
      <c r="A12" s="35"/>
      <c r="B12" s="247">
        <v>5.0</v>
      </c>
      <c r="C12" s="152" t="s">
        <v>85</v>
      </c>
      <c r="D12" s="152" t="s">
        <v>540</v>
      </c>
      <c r="E12" s="152" t="s">
        <v>422</v>
      </c>
      <c r="F12" s="152" t="s">
        <v>616</v>
      </c>
      <c r="G12" s="152" t="s">
        <v>601</v>
      </c>
      <c r="H12" s="161"/>
      <c r="I12" s="187"/>
      <c r="K12" s="251" t="s">
        <v>601</v>
      </c>
    </row>
    <row r="13">
      <c r="A13" s="185"/>
      <c r="B13" s="247" t="s">
        <v>27</v>
      </c>
      <c r="C13" s="237" t="s">
        <v>199</v>
      </c>
      <c r="D13" s="170"/>
      <c r="E13" s="204" t="s">
        <v>601</v>
      </c>
      <c r="F13" s="172"/>
      <c r="G13" s="170"/>
      <c r="H13" s="174"/>
      <c r="I13" s="187"/>
      <c r="K13" s="251" t="s">
        <v>316</v>
      </c>
    </row>
    <row r="14">
      <c r="A14" s="188"/>
      <c r="B14" s="243"/>
      <c r="C14" s="208" t="s">
        <v>107</v>
      </c>
      <c r="D14" s="208" t="s">
        <v>108</v>
      </c>
      <c r="E14" s="208" t="s">
        <v>109</v>
      </c>
      <c r="F14" s="208" t="s">
        <v>110</v>
      </c>
      <c r="G14" s="208" t="s">
        <v>111</v>
      </c>
      <c r="H14" s="196" t="s">
        <v>9</v>
      </c>
      <c r="I14" s="187"/>
      <c r="K14" s="251" t="s">
        <v>539</v>
      </c>
    </row>
    <row r="15">
      <c r="A15" s="185"/>
      <c r="B15" s="244" t="s">
        <v>10</v>
      </c>
      <c r="C15" s="193"/>
      <c r="D15" s="238"/>
      <c r="E15" s="193"/>
      <c r="F15" s="238"/>
      <c r="G15" s="238" t="s">
        <v>326</v>
      </c>
      <c r="H15" s="211" t="s">
        <v>631</v>
      </c>
      <c r="I15" s="187"/>
      <c r="K15" s="251" t="s">
        <v>469</v>
      </c>
    </row>
    <row r="16">
      <c r="A16" s="185"/>
      <c r="B16" s="170"/>
      <c r="C16" s="238"/>
      <c r="D16" s="238" t="s">
        <v>620</v>
      </c>
      <c r="E16" s="238"/>
      <c r="F16" s="238" t="s">
        <v>411</v>
      </c>
      <c r="G16" s="238" t="s">
        <v>324</v>
      </c>
      <c r="H16" s="161"/>
      <c r="I16" s="187"/>
      <c r="K16" s="251" t="s">
        <v>607</v>
      </c>
    </row>
    <row r="17" ht="21.75" customHeight="1">
      <c r="A17" s="195"/>
      <c r="B17" s="246" t="s">
        <v>452</v>
      </c>
      <c r="C17" s="163" t="s">
        <v>346</v>
      </c>
      <c r="D17" s="182" t="s">
        <v>539</v>
      </c>
      <c r="E17" s="182" t="s">
        <v>469</v>
      </c>
      <c r="F17" s="182" t="s">
        <v>316</v>
      </c>
      <c r="G17" s="182" t="s">
        <v>607</v>
      </c>
      <c r="H17" s="161"/>
      <c r="I17" s="197"/>
      <c r="J17" s="214"/>
      <c r="K17" s="251" t="s">
        <v>340</v>
      </c>
      <c r="L17" s="214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247">
        <v>1.0</v>
      </c>
      <c r="C18" s="240" t="s">
        <v>272</v>
      </c>
      <c r="D18" s="240" t="s">
        <v>272</v>
      </c>
      <c r="E18" s="240" t="s">
        <v>272</v>
      </c>
      <c r="F18" s="240" t="s">
        <v>272</v>
      </c>
      <c r="G18" s="240" t="s">
        <v>272</v>
      </c>
      <c r="H18" s="161"/>
      <c r="I18" s="187"/>
      <c r="K18" s="251" t="s">
        <v>333</v>
      </c>
    </row>
    <row r="19">
      <c r="A19" s="19"/>
      <c r="B19" s="247">
        <v>2.0</v>
      </c>
      <c r="C19" s="240" t="s">
        <v>316</v>
      </c>
      <c r="D19" s="240" t="s">
        <v>333</v>
      </c>
      <c r="E19" s="240" t="s">
        <v>411</v>
      </c>
      <c r="F19" s="240" t="s">
        <v>607</v>
      </c>
      <c r="G19" s="240" t="s">
        <v>628</v>
      </c>
      <c r="H19" s="161"/>
      <c r="I19" s="187"/>
      <c r="K19" s="251" t="s">
        <v>625</v>
      </c>
    </row>
    <row r="20">
      <c r="A20" s="19"/>
      <c r="B20" s="247">
        <v>4.0</v>
      </c>
      <c r="C20" s="152" t="s">
        <v>469</v>
      </c>
      <c r="D20" s="152" t="s">
        <v>601</v>
      </c>
      <c r="E20" s="240" t="s">
        <v>620</v>
      </c>
      <c r="F20" s="240" t="s">
        <v>605</v>
      </c>
      <c r="G20" s="240" t="s">
        <v>411</v>
      </c>
      <c r="H20" s="161"/>
      <c r="I20" s="187"/>
      <c r="K20" s="250" t="s">
        <v>346</v>
      </c>
    </row>
    <row r="21">
      <c r="A21" s="35"/>
      <c r="B21" s="247">
        <v>5.0</v>
      </c>
      <c r="C21" s="240" t="s">
        <v>625</v>
      </c>
      <c r="D21" s="152" t="s">
        <v>346</v>
      </c>
      <c r="E21" s="152" t="s">
        <v>192</v>
      </c>
      <c r="F21" s="152" t="s">
        <v>324</v>
      </c>
      <c r="G21" s="152" t="s">
        <v>632</v>
      </c>
      <c r="H21" s="161"/>
      <c r="I21" s="187"/>
      <c r="K21" s="251" t="s">
        <v>616</v>
      </c>
    </row>
    <row r="22">
      <c r="A22" s="185"/>
      <c r="B22" s="247" t="s">
        <v>27</v>
      </c>
      <c r="C22" s="237" t="str">
        <f>E13</f>
        <v>EDWIN CASTRO</v>
      </c>
      <c r="D22" s="170"/>
      <c r="E22" s="204" t="s">
        <v>316</v>
      </c>
      <c r="F22" s="172"/>
      <c r="G22" s="170"/>
      <c r="H22" s="174"/>
      <c r="I22" s="187"/>
      <c r="K22" s="250" t="s">
        <v>411</v>
      </c>
    </row>
    <row r="23">
      <c r="A23" s="188"/>
      <c r="B23" s="243"/>
      <c r="C23" s="208" t="s">
        <v>116</v>
      </c>
      <c r="D23" s="208" t="s">
        <v>117</v>
      </c>
      <c r="E23" s="208" t="s">
        <v>118</v>
      </c>
      <c r="F23" s="208" t="s">
        <v>119</v>
      </c>
      <c r="G23" s="208" t="s">
        <v>120</v>
      </c>
      <c r="H23" s="196" t="s">
        <v>9</v>
      </c>
      <c r="I23" s="187"/>
      <c r="K23" s="252" t="s">
        <v>275</v>
      </c>
    </row>
    <row r="24">
      <c r="A24" s="185"/>
      <c r="B24" s="244" t="s">
        <v>10</v>
      </c>
      <c r="C24" s="199" t="s">
        <v>333</v>
      </c>
      <c r="D24" s="199" t="s">
        <v>469</v>
      </c>
      <c r="E24" s="199"/>
      <c r="F24" s="199"/>
      <c r="G24" s="238" t="s">
        <v>633</v>
      </c>
      <c r="H24" s="211" t="s">
        <v>634</v>
      </c>
      <c r="I24" s="187"/>
      <c r="K24" s="253"/>
    </row>
    <row r="25">
      <c r="A25" s="185"/>
      <c r="B25" s="170"/>
      <c r="C25" s="238" t="s">
        <v>540</v>
      </c>
      <c r="D25" s="238" t="s">
        <v>411</v>
      </c>
      <c r="E25" s="238" t="s">
        <v>324</v>
      </c>
      <c r="F25" s="199" t="s">
        <v>326</v>
      </c>
      <c r="G25" s="199" t="s">
        <v>616</v>
      </c>
      <c r="H25" s="161"/>
      <c r="I25" s="187"/>
    </row>
    <row r="26" ht="21.75" customHeight="1">
      <c r="A26" s="195"/>
      <c r="B26" s="246" t="s">
        <v>452</v>
      </c>
      <c r="C26" s="182" t="s">
        <v>340</v>
      </c>
      <c r="D26" s="182" t="s">
        <v>616</v>
      </c>
      <c r="E26" s="163" t="s">
        <v>411</v>
      </c>
      <c r="F26" s="163" t="s">
        <v>199</v>
      </c>
      <c r="G26" s="182" t="s">
        <v>601</v>
      </c>
      <c r="H26" s="161"/>
      <c r="I26" s="197"/>
      <c r="J26" s="148"/>
      <c r="K26" s="163" t="s">
        <v>199</v>
      </c>
      <c r="L26" s="214">
        <v>1.0</v>
      </c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247">
        <v>1.0</v>
      </c>
      <c r="C27" s="240" t="s">
        <v>272</v>
      </c>
      <c r="D27" s="240" t="s">
        <v>272</v>
      </c>
      <c r="E27" s="240" t="s">
        <v>272</v>
      </c>
      <c r="F27" s="240" t="s">
        <v>272</v>
      </c>
      <c r="G27" s="240" t="s">
        <v>272</v>
      </c>
      <c r="H27" s="161"/>
      <c r="I27" s="187"/>
      <c r="K27" s="182" t="s">
        <v>601</v>
      </c>
      <c r="L27" s="50">
        <v>2.0</v>
      </c>
    </row>
    <row r="28">
      <c r="A28" s="19"/>
      <c r="B28" s="247">
        <v>2.0</v>
      </c>
      <c r="C28" s="240" t="s">
        <v>616</v>
      </c>
      <c r="D28" s="240" t="s">
        <v>316</v>
      </c>
      <c r="E28" s="240" t="s">
        <v>616</v>
      </c>
      <c r="F28" s="152" t="s">
        <v>461</v>
      </c>
      <c r="G28" s="240" t="s">
        <v>411</v>
      </c>
      <c r="H28" s="161"/>
      <c r="I28" s="187"/>
      <c r="K28" s="163" t="s">
        <v>346</v>
      </c>
      <c r="L28" s="50">
        <v>3.0</v>
      </c>
    </row>
    <row r="29">
      <c r="A29" s="19"/>
      <c r="B29" s="247">
        <v>4.0</v>
      </c>
      <c r="C29" s="152" t="s">
        <v>601</v>
      </c>
      <c r="D29" s="152" t="s">
        <v>192</v>
      </c>
      <c r="E29" s="123" t="s">
        <v>437</v>
      </c>
      <c r="F29" s="152" t="s">
        <v>333</v>
      </c>
      <c r="G29" s="123" t="s">
        <v>326</v>
      </c>
      <c r="H29" s="161"/>
      <c r="I29" s="187"/>
      <c r="K29" s="182" t="s">
        <v>625</v>
      </c>
      <c r="L29" s="50">
        <v>4.0</v>
      </c>
    </row>
    <row r="30">
      <c r="A30" s="35"/>
      <c r="B30" s="247">
        <v>5.0</v>
      </c>
      <c r="C30" s="152" t="s">
        <v>632</v>
      </c>
      <c r="D30" s="152" t="s">
        <v>540</v>
      </c>
      <c r="E30" s="240" t="s">
        <v>539</v>
      </c>
      <c r="F30" s="152" t="s">
        <v>539</v>
      </c>
      <c r="G30" s="152" t="s">
        <v>333</v>
      </c>
      <c r="H30" s="161"/>
      <c r="I30" s="187"/>
      <c r="K30" s="163" t="s">
        <v>333</v>
      </c>
      <c r="L30" s="50">
        <v>5.0</v>
      </c>
    </row>
    <row r="31">
      <c r="A31" s="185"/>
      <c r="B31" s="247" t="s">
        <v>27</v>
      </c>
      <c r="C31" s="237" t="s">
        <v>316</v>
      </c>
      <c r="D31" s="170"/>
      <c r="E31" s="204" t="s">
        <v>539</v>
      </c>
      <c r="F31" s="172"/>
      <c r="G31" s="170"/>
      <c r="H31" s="174"/>
      <c r="I31" s="187"/>
      <c r="K31" s="182" t="s">
        <v>539</v>
      </c>
      <c r="L31" s="50">
        <v>6.0</v>
      </c>
    </row>
    <row r="32">
      <c r="A32" s="188"/>
      <c r="B32" s="243"/>
      <c r="C32" s="208" t="s">
        <v>126</v>
      </c>
      <c r="D32" s="208" t="s">
        <v>127</v>
      </c>
      <c r="E32" s="208" t="s">
        <v>128</v>
      </c>
      <c r="F32" s="208" t="s">
        <v>129</v>
      </c>
      <c r="G32" s="254" t="s">
        <v>130</v>
      </c>
      <c r="H32" s="196" t="s">
        <v>9</v>
      </c>
      <c r="I32" s="187"/>
      <c r="K32" s="182" t="s">
        <v>469</v>
      </c>
      <c r="L32" s="50">
        <v>7.0</v>
      </c>
    </row>
    <row r="33">
      <c r="A33" s="185"/>
      <c r="B33" s="244" t="s">
        <v>10</v>
      </c>
      <c r="C33" s="238" t="s">
        <v>635</v>
      </c>
      <c r="D33" s="199"/>
      <c r="E33" s="199"/>
      <c r="F33" s="199" t="s">
        <v>601</v>
      </c>
      <c r="G33" s="238" t="s">
        <v>636</v>
      </c>
      <c r="H33" s="211" t="s">
        <v>637</v>
      </c>
      <c r="I33" s="187"/>
      <c r="K33" s="182" t="s">
        <v>316</v>
      </c>
      <c r="L33" s="50">
        <v>8.0</v>
      </c>
    </row>
    <row r="34">
      <c r="A34" s="185"/>
      <c r="B34" s="170"/>
      <c r="C34" s="199" t="s">
        <v>326</v>
      </c>
      <c r="D34" s="238" t="s">
        <v>411</v>
      </c>
      <c r="E34" s="238" t="s">
        <v>437</v>
      </c>
      <c r="F34" s="199" t="s">
        <v>540</v>
      </c>
      <c r="G34" s="238" t="s">
        <v>199</v>
      </c>
      <c r="H34" s="161"/>
      <c r="I34" s="187"/>
      <c r="K34" s="182" t="s">
        <v>607</v>
      </c>
      <c r="L34" s="50">
        <v>9.0</v>
      </c>
    </row>
    <row r="35" ht="21.75" customHeight="1">
      <c r="A35" s="205"/>
      <c r="B35" s="246" t="s">
        <v>452</v>
      </c>
      <c r="C35" s="182" t="s">
        <v>340</v>
      </c>
      <c r="D35" s="182" t="s">
        <v>333</v>
      </c>
      <c r="E35" s="163" t="s">
        <v>346</v>
      </c>
      <c r="F35" s="182" t="s">
        <v>539</v>
      </c>
      <c r="G35" s="182" t="s">
        <v>469</v>
      </c>
      <c r="H35" s="161"/>
      <c r="I35" s="206"/>
      <c r="J35" s="207"/>
      <c r="K35" s="182" t="s">
        <v>340</v>
      </c>
      <c r="L35" s="255">
        <v>10.0</v>
      </c>
      <c r="M35" s="227" t="s">
        <v>558</v>
      </c>
      <c r="N35" s="28"/>
      <c r="O35" s="32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>
      <c r="A36" s="198" t="s">
        <v>19</v>
      </c>
      <c r="B36" s="247">
        <v>1.0</v>
      </c>
      <c r="C36" s="240" t="s">
        <v>272</v>
      </c>
      <c r="D36" s="240" t="s">
        <v>272</v>
      </c>
      <c r="E36" s="240" t="s">
        <v>272</v>
      </c>
      <c r="F36" s="240" t="s">
        <v>272</v>
      </c>
      <c r="G36" s="240" t="s">
        <v>272</v>
      </c>
      <c r="H36" s="161"/>
      <c r="I36" s="187"/>
      <c r="K36" s="182" t="s">
        <v>616</v>
      </c>
      <c r="L36" s="50">
        <v>11.0</v>
      </c>
      <c r="M36" s="228" t="s">
        <v>559</v>
      </c>
      <c r="N36" s="228" t="s">
        <v>560</v>
      </c>
      <c r="O36" s="228" t="s">
        <v>561</v>
      </c>
    </row>
    <row r="37">
      <c r="A37" s="19"/>
      <c r="B37" s="247">
        <v>2.0</v>
      </c>
      <c r="C37" s="152" t="s">
        <v>411</v>
      </c>
      <c r="D37" s="152" t="s">
        <v>540</v>
      </c>
      <c r="E37" s="240" t="s">
        <v>324</v>
      </c>
      <c r="F37" s="152" t="s">
        <v>411</v>
      </c>
      <c r="G37" s="240" t="s">
        <v>333</v>
      </c>
      <c r="H37" s="161"/>
      <c r="I37" s="187"/>
      <c r="K37" s="163" t="s">
        <v>411</v>
      </c>
      <c r="L37" s="50">
        <v>12.0</v>
      </c>
      <c r="M37" s="229" t="s">
        <v>562</v>
      </c>
      <c r="N37" s="230">
        <v>43501.0</v>
      </c>
      <c r="O37" s="231" t="s">
        <v>563</v>
      </c>
    </row>
    <row r="38">
      <c r="A38" s="19"/>
      <c r="B38" s="247">
        <v>4.0</v>
      </c>
      <c r="C38" s="240" t="s">
        <v>601</v>
      </c>
      <c r="D38" s="152" t="s">
        <v>316</v>
      </c>
      <c r="E38" s="240" t="s">
        <v>601</v>
      </c>
      <c r="F38" s="152" t="s">
        <v>437</v>
      </c>
      <c r="G38" s="152" t="s">
        <v>540</v>
      </c>
      <c r="H38" s="161"/>
      <c r="I38" s="187"/>
      <c r="K38" s="50" t="s">
        <v>275</v>
      </c>
      <c r="L38" s="50">
        <v>13.0</v>
      </c>
      <c r="M38" s="230">
        <v>43502.0</v>
      </c>
      <c r="N38" s="230">
        <v>43508.0</v>
      </c>
      <c r="O38" s="232" t="s">
        <v>564</v>
      </c>
    </row>
    <row r="39">
      <c r="A39" s="35"/>
      <c r="B39" s="247">
        <v>5.0</v>
      </c>
      <c r="C39" s="152" t="s">
        <v>199</v>
      </c>
      <c r="D39" s="152" t="s">
        <v>326</v>
      </c>
      <c r="E39" s="152" t="s">
        <v>191</v>
      </c>
      <c r="F39" s="152" t="s">
        <v>616</v>
      </c>
      <c r="G39" s="152" t="s">
        <v>191</v>
      </c>
      <c r="H39" s="161"/>
      <c r="I39" s="187"/>
      <c r="L39" s="50">
        <v>14.0</v>
      </c>
      <c r="M39" s="230">
        <v>43509.0</v>
      </c>
      <c r="N39" s="230">
        <v>43515.0</v>
      </c>
      <c r="O39" s="231" t="s">
        <v>565</v>
      </c>
    </row>
    <row r="40">
      <c r="A40" s="185"/>
      <c r="B40" s="247" t="s">
        <v>27</v>
      </c>
      <c r="C40" s="237" t="s">
        <v>539</v>
      </c>
      <c r="D40" s="170"/>
      <c r="E40" s="204" t="s">
        <v>469</v>
      </c>
      <c r="F40" s="172"/>
      <c r="G40" s="170"/>
      <c r="H40" s="174"/>
      <c r="I40" s="187"/>
      <c r="L40" s="50">
        <v>15.0</v>
      </c>
      <c r="M40" s="230">
        <v>43516.0</v>
      </c>
      <c r="N40" s="230">
        <v>43522.0</v>
      </c>
      <c r="O40" s="231" t="s">
        <v>566</v>
      </c>
    </row>
    <row r="41">
      <c r="A41" s="188"/>
      <c r="B41" s="243"/>
      <c r="C41" s="208" t="s">
        <v>135</v>
      </c>
      <c r="D41" s="208" t="s">
        <v>136</v>
      </c>
      <c r="E41" s="208" t="s">
        <v>137</v>
      </c>
      <c r="F41" s="208" t="s">
        <v>138</v>
      </c>
      <c r="G41" s="208" t="s">
        <v>139</v>
      </c>
      <c r="H41" s="196" t="s">
        <v>9</v>
      </c>
      <c r="I41" s="187"/>
      <c r="M41" s="230">
        <v>43523.0</v>
      </c>
      <c r="N41" s="230">
        <v>43529.0</v>
      </c>
      <c r="O41" s="231" t="s">
        <v>567</v>
      </c>
    </row>
    <row r="42">
      <c r="A42" s="185"/>
      <c r="B42" s="244" t="s">
        <v>10</v>
      </c>
      <c r="C42" s="199" t="s">
        <v>601</v>
      </c>
      <c r="D42" s="193"/>
      <c r="E42" s="199" t="s">
        <v>411</v>
      </c>
      <c r="F42" s="193"/>
      <c r="G42" s="193"/>
      <c r="H42" s="211" t="s">
        <v>638</v>
      </c>
      <c r="I42" s="187"/>
      <c r="M42" s="230">
        <v>43530.0</v>
      </c>
      <c r="N42" s="230">
        <v>43536.0</v>
      </c>
      <c r="O42" s="231" t="s">
        <v>568</v>
      </c>
    </row>
    <row r="43">
      <c r="A43" s="185"/>
      <c r="B43" s="170"/>
      <c r="C43" s="248" t="s">
        <v>540</v>
      </c>
      <c r="D43" s="238" t="s">
        <v>437</v>
      </c>
      <c r="E43" s="199" t="s">
        <v>601</v>
      </c>
      <c r="F43" s="199"/>
      <c r="G43" s="199"/>
      <c r="H43" s="161"/>
      <c r="I43" s="187"/>
      <c r="M43" s="230">
        <v>43537.0</v>
      </c>
      <c r="N43" s="230">
        <v>43543.0</v>
      </c>
      <c r="O43" s="231" t="s">
        <v>569</v>
      </c>
    </row>
    <row r="44" ht="22.5" customHeight="1">
      <c r="A44" s="205"/>
      <c r="B44" s="246" t="s">
        <v>452</v>
      </c>
      <c r="C44" s="182" t="s">
        <v>316</v>
      </c>
      <c r="D44" s="182" t="s">
        <v>607</v>
      </c>
      <c r="E44" s="182" t="s">
        <v>340</v>
      </c>
      <c r="F44" s="182" t="s">
        <v>333</v>
      </c>
      <c r="G44" s="163" t="s">
        <v>411</v>
      </c>
      <c r="H44" s="161"/>
      <c r="I44" s="206"/>
      <c r="J44" s="207"/>
      <c r="K44" s="207"/>
      <c r="L44" s="207"/>
      <c r="M44" s="230">
        <v>43544.0</v>
      </c>
      <c r="N44" s="230">
        <v>43550.0</v>
      </c>
      <c r="O44" s="231" t="s">
        <v>563</v>
      </c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>
      <c r="A45" s="198" t="s">
        <v>19</v>
      </c>
      <c r="B45" s="247">
        <v>1.0</v>
      </c>
      <c r="C45" s="240" t="s">
        <v>272</v>
      </c>
      <c r="D45" s="240" t="s">
        <v>272</v>
      </c>
      <c r="E45" s="240" t="s">
        <v>272</v>
      </c>
      <c r="F45" s="240" t="s">
        <v>272</v>
      </c>
      <c r="G45" s="240" t="s">
        <v>272</v>
      </c>
      <c r="H45" s="161"/>
      <c r="I45" s="187"/>
      <c r="M45" s="230">
        <v>43551.0</v>
      </c>
      <c r="N45" s="229" t="s">
        <v>570</v>
      </c>
      <c r="O45" s="231" t="s">
        <v>567</v>
      </c>
    </row>
    <row r="46">
      <c r="A46" s="19"/>
      <c r="B46" s="247">
        <v>2.0</v>
      </c>
      <c r="C46" s="152" t="s">
        <v>461</v>
      </c>
      <c r="D46" s="240" t="s">
        <v>333</v>
      </c>
      <c r="E46" s="152" t="s">
        <v>437</v>
      </c>
      <c r="F46" s="240" t="s">
        <v>199</v>
      </c>
      <c r="G46" s="240" t="s">
        <v>601</v>
      </c>
      <c r="H46" s="161"/>
      <c r="I46" s="187"/>
      <c r="M46" s="229" t="s">
        <v>571</v>
      </c>
      <c r="N46" s="229" t="s">
        <v>572</v>
      </c>
      <c r="O46" s="232" t="s">
        <v>564</v>
      </c>
    </row>
    <row r="47">
      <c r="A47" s="19"/>
      <c r="B47" s="247">
        <v>4.0</v>
      </c>
      <c r="C47" s="152" t="s">
        <v>616</v>
      </c>
      <c r="D47" s="152" t="s">
        <v>411</v>
      </c>
      <c r="E47" s="152" t="s">
        <v>539</v>
      </c>
      <c r="F47" s="240" t="s">
        <v>601</v>
      </c>
      <c r="G47" s="152" t="s">
        <v>540</v>
      </c>
      <c r="H47" s="161"/>
      <c r="I47" s="187"/>
      <c r="M47" s="229" t="s">
        <v>573</v>
      </c>
      <c r="N47" s="229" t="s">
        <v>574</v>
      </c>
      <c r="O47" s="231" t="s">
        <v>563</v>
      </c>
    </row>
    <row r="48">
      <c r="A48" s="35"/>
      <c r="B48" s="247">
        <v>5.0</v>
      </c>
      <c r="C48" s="152" t="s">
        <v>437</v>
      </c>
      <c r="D48" s="152" t="s">
        <v>326</v>
      </c>
      <c r="E48" s="152" t="s">
        <v>191</v>
      </c>
      <c r="F48" s="152" t="s">
        <v>191</v>
      </c>
      <c r="G48" s="152" t="s">
        <v>191</v>
      </c>
      <c r="H48" s="161"/>
      <c r="I48" s="187"/>
      <c r="M48" s="229" t="s">
        <v>575</v>
      </c>
      <c r="N48" s="229" t="s">
        <v>576</v>
      </c>
      <c r="O48" s="232" t="s">
        <v>564</v>
      </c>
    </row>
    <row r="49">
      <c r="A49" s="185"/>
      <c r="B49" s="247" t="s">
        <v>27</v>
      </c>
      <c r="C49" s="237" t="s">
        <v>437</v>
      </c>
      <c r="D49" s="170"/>
      <c r="E49" s="204" t="s">
        <v>607</v>
      </c>
      <c r="F49" s="172"/>
      <c r="G49" s="170"/>
      <c r="H49" s="174"/>
      <c r="I49" s="187"/>
      <c r="M49" s="229" t="s">
        <v>577</v>
      </c>
      <c r="N49" s="229" t="s">
        <v>578</v>
      </c>
      <c r="O49" s="231" t="s">
        <v>563</v>
      </c>
    </row>
    <row r="50">
      <c r="A50" s="224"/>
      <c r="B50" s="249"/>
      <c r="C50" s="224"/>
      <c r="D50" s="224"/>
      <c r="E50" s="224"/>
      <c r="F50" s="224"/>
      <c r="G50" s="224"/>
      <c r="H50" s="225"/>
      <c r="I50" s="187"/>
      <c r="M50" s="233"/>
      <c r="N50" s="233"/>
      <c r="O50" s="234"/>
    </row>
    <row r="51">
      <c r="B51" s="70"/>
      <c r="M51" s="233"/>
      <c r="N51" s="233"/>
      <c r="O51" s="235"/>
    </row>
    <row r="52">
      <c r="B52" s="70"/>
    </row>
    <row r="53">
      <c r="B53" s="70"/>
    </row>
    <row r="54">
      <c r="B54" s="70"/>
    </row>
    <row r="55">
      <c r="B55" s="70"/>
    </row>
    <row r="56">
      <c r="B56" s="70"/>
    </row>
    <row r="57">
      <c r="B57" s="70"/>
    </row>
    <row r="58">
      <c r="B58" s="70"/>
    </row>
    <row r="59">
      <c r="B59" s="70"/>
    </row>
    <row r="60">
      <c r="B60" s="70"/>
    </row>
    <row r="61">
      <c r="B61" s="70"/>
    </row>
    <row r="62">
      <c r="B62" s="70"/>
    </row>
    <row r="63">
      <c r="B63" s="70"/>
    </row>
    <row r="64">
      <c r="B64" s="70"/>
    </row>
    <row r="65">
      <c r="B65" s="70"/>
    </row>
    <row r="66">
      <c r="B66" s="70"/>
    </row>
    <row r="67">
      <c r="B67" s="70"/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</sheetData>
  <mergeCells count="27">
    <mergeCell ref="A9:A12"/>
    <mergeCell ref="A18:A21"/>
    <mergeCell ref="A27:A30"/>
    <mergeCell ref="A36:A39"/>
    <mergeCell ref="A45:A48"/>
    <mergeCell ref="B1:H4"/>
    <mergeCell ref="B6:B7"/>
    <mergeCell ref="H6:H13"/>
    <mergeCell ref="C13:D13"/>
    <mergeCell ref="E13:G13"/>
    <mergeCell ref="B15:B16"/>
    <mergeCell ref="H15:H22"/>
    <mergeCell ref="B33:B34"/>
    <mergeCell ref="M35:O35"/>
    <mergeCell ref="C40:D40"/>
    <mergeCell ref="E40:G40"/>
    <mergeCell ref="B42:B43"/>
    <mergeCell ref="H42:H49"/>
    <mergeCell ref="C49:D49"/>
    <mergeCell ref="E49:G49"/>
    <mergeCell ref="C22:D22"/>
    <mergeCell ref="E22:G22"/>
    <mergeCell ref="B24:B25"/>
    <mergeCell ref="H24:H31"/>
    <mergeCell ref="C31:D31"/>
    <mergeCell ref="E31:G31"/>
    <mergeCell ref="H33:H40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142</v>
      </c>
      <c r="D5" s="208" t="s">
        <v>143</v>
      </c>
      <c r="E5" s="208" t="s">
        <v>144</v>
      </c>
      <c r="F5" s="208" t="s">
        <v>145</v>
      </c>
      <c r="G5" s="208" t="s">
        <v>146</v>
      </c>
      <c r="H5" s="191" t="s">
        <v>9</v>
      </c>
      <c r="I5" s="187"/>
    </row>
    <row r="6">
      <c r="A6" s="185"/>
      <c r="B6" s="244" t="s">
        <v>10</v>
      </c>
      <c r="C6" s="248" t="s">
        <v>601</v>
      </c>
      <c r="D6" s="193"/>
      <c r="E6" s="193"/>
      <c r="F6" s="193"/>
      <c r="G6" s="193"/>
      <c r="H6" s="211" t="s">
        <v>639</v>
      </c>
      <c r="I6" s="187"/>
    </row>
    <row r="7">
      <c r="A7" s="185"/>
      <c r="B7" s="170"/>
      <c r="C7" s="248" t="s">
        <v>437</v>
      </c>
      <c r="D7" s="238"/>
      <c r="E7" s="199"/>
      <c r="F7" s="199" t="s">
        <v>616</v>
      </c>
      <c r="G7" s="199" t="s">
        <v>540</v>
      </c>
      <c r="H7" s="161"/>
      <c r="I7" s="187"/>
    </row>
    <row r="8" ht="22.5" customHeight="1">
      <c r="A8" s="195"/>
      <c r="B8" s="246" t="s">
        <v>452</v>
      </c>
      <c r="C8" s="182" t="s">
        <v>199</v>
      </c>
      <c r="D8" s="163"/>
      <c r="E8" s="182" t="s">
        <v>85</v>
      </c>
      <c r="F8" s="182" t="s">
        <v>601</v>
      </c>
      <c r="G8" s="182" t="s">
        <v>316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316</v>
      </c>
      <c r="D9" s="240"/>
      <c r="E9" s="240" t="s">
        <v>85</v>
      </c>
      <c r="F9" s="240" t="s">
        <v>411</v>
      </c>
      <c r="G9" s="240" t="s">
        <v>640</v>
      </c>
      <c r="H9" s="161"/>
      <c r="I9" s="187"/>
    </row>
    <row r="10">
      <c r="A10" s="19"/>
      <c r="B10" s="247">
        <v>2.0</v>
      </c>
      <c r="C10" s="152" t="s">
        <v>324</v>
      </c>
      <c r="D10" s="240"/>
      <c r="E10" s="240" t="s">
        <v>85</v>
      </c>
      <c r="F10" s="240" t="s">
        <v>469</v>
      </c>
      <c r="G10" s="152" t="s">
        <v>601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616</v>
      </c>
      <c r="D11" s="152"/>
      <c r="E11" s="152" t="s">
        <v>85</v>
      </c>
      <c r="F11" s="123" t="s">
        <v>539</v>
      </c>
      <c r="G11" s="152" t="s">
        <v>324</v>
      </c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35"/>
      <c r="B12" s="247">
        <v>5.0</v>
      </c>
      <c r="C12" s="152" t="s">
        <v>326</v>
      </c>
      <c r="D12" s="152"/>
      <c r="E12" s="152" t="s">
        <v>85</v>
      </c>
      <c r="F12" s="152" t="s">
        <v>540</v>
      </c>
      <c r="G12" s="152" t="s">
        <v>643</v>
      </c>
      <c r="H12" s="161"/>
      <c r="I12" s="187"/>
      <c r="K12" s="251" t="s">
        <v>601</v>
      </c>
      <c r="N12" s="257" t="s">
        <v>601</v>
      </c>
      <c r="O12" s="94" t="s">
        <v>644</v>
      </c>
    </row>
    <row r="13">
      <c r="A13" s="185"/>
      <c r="B13" s="247" t="s">
        <v>27</v>
      </c>
      <c r="C13" s="237" t="s">
        <v>607</v>
      </c>
      <c r="D13" s="170"/>
      <c r="E13" s="204" t="s">
        <v>324</v>
      </c>
      <c r="F13" s="172"/>
      <c r="G13" s="170"/>
      <c r="H13" s="174"/>
      <c r="I13" s="187"/>
      <c r="K13" s="251" t="s">
        <v>316</v>
      </c>
      <c r="N13" s="257" t="s">
        <v>316</v>
      </c>
      <c r="O13" s="94" t="s">
        <v>645</v>
      </c>
    </row>
    <row r="14">
      <c r="A14" s="188"/>
      <c r="B14" s="243"/>
      <c r="C14" s="208" t="s">
        <v>149</v>
      </c>
      <c r="D14" s="208" t="s">
        <v>150</v>
      </c>
      <c r="E14" s="208" t="s">
        <v>151</v>
      </c>
      <c r="F14" s="208" t="s">
        <v>152</v>
      </c>
      <c r="G14" s="208" t="s">
        <v>153</v>
      </c>
      <c r="H14" s="196" t="s">
        <v>9</v>
      </c>
      <c r="I14" s="187"/>
      <c r="K14" s="251" t="s">
        <v>539</v>
      </c>
      <c r="N14" s="257" t="s">
        <v>539</v>
      </c>
      <c r="O14" s="94" t="s">
        <v>646</v>
      </c>
    </row>
    <row r="15">
      <c r="A15" s="185"/>
      <c r="B15" s="244" t="s">
        <v>10</v>
      </c>
      <c r="C15" s="193"/>
      <c r="D15" s="238"/>
      <c r="E15" s="193"/>
      <c r="F15" s="238"/>
      <c r="G15" s="238"/>
      <c r="H15" s="211" t="s">
        <v>647</v>
      </c>
      <c r="I15" s="187"/>
      <c r="K15" s="251" t="s">
        <v>469</v>
      </c>
      <c r="N15" s="257" t="s">
        <v>469</v>
      </c>
      <c r="O15" s="94" t="s">
        <v>648</v>
      </c>
    </row>
    <row r="16">
      <c r="A16" s="185"/>
      <c r="B16" s="170"/>
      <c r="C16" s="238" t="s">
        <v>601</v>
      </c>
      <c r="D16" s="238" t="s">
        <v>616</v>
      </c>
      <c r="E16" s="238" t="s">
        <v>601</v>
      </c>
      <c r="F16" s="238" t="s">
        <v>540</v>
      </c>
      <c r="G16" s="238" t="s">
        <v>539</v>
      </c>
      <c r="H16" s="161"/>
      <c r="I16" s="187"/>
      <c r="K16" s="251" t="s">
        <v>607</v>
      </c>
      <c r="N16" s="257" t="s">
        <v>607</v>
      </c>
      <c r="O16" s="94" t="s">
        <v>649</v>
      </c>
    </row>
    <row r="17" ht="21.75" customHeight="1">
      <c r="A17" s="195"/>
      <c r="B17" s="246" t="s">
        <v>452</v>
      </c>
      <c r="C17" s="163" t="s">
        <v>628</v>
      </c>
      <c r="D17" s="182" t="s">
        <v>437</v>
      </c>
      <c r="E17" s="182" t="s">
        <v>540</v>
      </c>
      <c r="F17" s="182" t="s">
        <v>324</v>
      </c>
      <c r="G17" s="182" t="s">
        <v>333</v>
      </c>
      <c r="H17" s="161"/>
      <c r="I17" s="197"/>
      <c r="J17" s="214"/>
      <c r="K17" s="251" t="s">
        <v>340</v>
      </c>
      <c r="L17" s="214"/>
      <c r="M17" s="148"/>
      <c r="N17" s="257" t="s">
        <v>340</v>
      </c>
      <c r="O17" s="258" t="s">
        <v>650</v>
      </c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>
      <c r="A18" s="198" t="s">
        <v>19</v>
      </c>
      <c r="B18" s="247">
        <v>1.0</v>
      </c>
      <c r="C18" s="240" t="s">
        <v>640</v>
      </c>
      <c r="D18" s="240" t="s">
        <v>640</v>
      </c>
      <c r="E18" s="240" t="s">
        <v>640</v>
      </c>
      <c r="F18" s="240" t="s">
        <v>640</v>
      </c>
      <c r="G18" s="240" t="s">
        <v>640</v>
      </c>
      <c r="H18" s="161"/>
      <c r="I18" s="187"/>
      <c r="K18" s="251" t="s">
        <v>333</v>
      </c>
      <c r="N18" s="257" t="s">
        <v>333</v>
      </c>
      <c r="O18" s="94" t="s">
        <v>651</v>
      </c>
    </row>
    <row r="19">
      <c r="A19" s="19"/>
      <c r="B19" s="247">
        <v>2.0</v>
      </c>
      <c r="C19" s="240" t="s">
        <v>411</v>
      </c>
      <c r="D19" s="240" t="s">
        <v>316</v>
      </c>
      <c r="E19" s="240" t="s">
        <v>324</v>
      </c>
      <c r="F19" s="240" t="s">
        <v>333</v>
      </c>
      <c r="G19" s="240" t="s">
        <v>652</v>
      </c>
      <c r="H19" s="161"/>
      <c r="I19" s="187"/>
      <c r="K19" s="251" t="s">
        <v>653</v>
      </c>
      <c r="N19" s="257" t="s">
        <v>653</v>
      </c>
      <c r="O19" s="94" t="s">
        <v>654</v>
      </c>
    </row>
    <row r="20">
      <c r="A20" s="19"/>
      <c r="B20" s="247">
        <v>4.0</v>
      </c>
      <c r="C20" s="152" t="s">
        <v>324</v>
      </c>
      <c r="D20" s="152" t="s">
        <v>601</v>
      </c>
      <c r="E20" s="240" t="s">
        <v>539</v>
      </c>
      <c r="F20" s="240" t="s">
        <v>316</v>
      </c>
      <c r="G20" s="152" t="s">
        <v>540</v>
      </c>
      <c r="H20" s="161"/>
      <c r="I20" s="187"/>
      <c r="K20" s="250" t="s">
        <v>346</v>
      </c>
      <c r="N20" s="257" t="s">
        <v>346</v>
      </c>
      <c r="O20" s="94" t="s">
        <v>655</v>
      </c>
    </row>
    <row r="21">
      <c r="A21" s="35"/>
      <c r="B21" s="247">
        <v>5.0</v>
      </c>
      <c r="C21" s="240" t="s">
        <v>326</v>
      </c>
      <c r="D21" s="152" t="s">
        <v>540</v>
      </c>
      <c r="E21" s="240" t="s">
        <v>326</v>
      </c>
      <c r="F21" s="152" t="s">
        <v>616</v>
      </c>
      <c r="G21" s="152" t="s">
        <v>601</v>
      </c>
      <c r="H21" s="161"/>
      <c r="I21" s="187"/>
      <c r="K21" s="251" t="s">
        <v>616</v>
      </c>
      <c r="N21" s="257" t="s">
        <v>616</v>
      </c>
      <c r="O21" s="94" t="s">
        <v>656</v>
      </c>
    </row>
    <row r="22">
      <c r="A22" s="185"/>
      <c r="B22" s="247" t="s">
        <v>27</v>
      </c>
      <c r="C22" s="237" t="s">
        <v>324</v>
      </c>
      <c r="D22" s="170"/>
      <c r="E22" s="204" t="s">
        <v>616</v>
      </c>
      <c r="F22" s="172"/>
      <c r="G22" s="170"/>
      <c r="H22" s="174"/>
      <c r="I22" s="187"/>
      <c r="K22" s="250" t="s">
        <v>411</v>
      </c>
      <c r="N22" s="257" t="s">
        <v>411</v>
      </c>
      <c r="O22" s="94" t="s">
        <v>657</v>
      </c>
    </row>
    <row r="23">
      <c r="A23" s="188"/>
      <c r="B23" s="243"/>
      <c r="C23" s="208" t="s">
        <v>155</v>
      </c>
      <c r="D23" s="208" t="s">
        <v>156</v>
      </c>
      <c r="E23" s="208" t="s">
        <v>157</v>
      </c>
      <c r="F23" s="208" t="s">
        <v>158</v>
      </c>
      <c r="G23" s="208" t="s">
        <v>159</v>
      </c>
      <c r="H23" s="196" t="s">
        <v>9</v>
      </c>
      <c r="I23" s="187"/>
      <c r="K23" s="252"/>
      <c r="N23" s="94" t="s">
        <v>640</v>
      </c>
      <c r="O23" s="94" t="s">
        <v>658</v>
      </c>
    </row>
    <row r="24">
      <c r="A24" s="185"/>
      <c r="B24" s="244" t="s">
        <v>10</v>
      </c>
      <c r="C24" s="199"/>
      <c r="D24" s="199"/>
      <c r="E24" s="199"/>
      <c r="F24" s="199"/>
      <c r="G24" s="238" t="s">
        <v>340</v>
      </c>
      <c r="H24" s="211" t="s">
        <v>659</v>
      </c>
      <c r="I24" s="187"/>
      <c r="K24" s="253"/>
    </row>
    <row r="25">
      <c r="A25" s="185"/>
      <c r="B25" s="170"/>
      <c r="C25" s="238"/>
      <c r="D25" s="238" t="s">
        <v>333</v>
      </c>
      <c r="E25" s="238"/>
      <c r="F25" s="199" t="s">
        <v>346</v>
      </c>
      <c r="G25" s="199" t="s">
        <v>607</v>
      </c>
      <c r="H25" s="161"/>
      <c r="I25" s="187"/>
    </row>
    <row r="26" ht="21.75" customHeight="1">
      <c r="A26" s="195"/>
      <c r="B26" s="246" t="s">
        <v>452</v>
      </c>
      <c r="C26" s="182" t="s">
        <v>85</v>
      </c>
      <c r="D26" s="182" t="s">
        <v>601</v>
      </c>
      <c r="E26" s="182" t="s">
        <v>326</v>
      </c>
      <c r="F26" s="163" t="s">
        <v>411</v>
      </c>
      <c r="G26" s="182" t="s">
        <v>199</v>
      </c>
      <c r="H26" s="161"/>
      <c r="I26" s="197"/>
      <c r="J26" s="148"/>
      <c r="K26" s="163" t="s">
        <v>199</v>
      </c>
      <c r="L26" s="214">
        <v>1.0</v>
      </c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>
      <c r="A27" s="198" t="s">
        <v>19</v>
      </c>
      <c r="B27" s="247">
        <v>1.0</v>
      </c>
      <c r="C27" s="240" t="s">
        <v>85</v>
      </c>
      <c r="D27" s="240" t="s">
        <v>640</v>
      </c>
      <c r="E27" s="240" t="s">
        <v>640</v>
      </c>
      <c r="F27" s="240" t="s">
        <v>640</v>
      </c>
      <c r="G27" s="240" t="s">
        <v>640</v>
      </c>
      <c r="H27" s="161"/>
      <c r="I27" s="187"/>
      <c r="K27" s="182" t="s">
        <v>601</v>
      </c>
      <c r="L27" s="50">
        <v>2.0</v>
      </c>
    </row>
    <row r="28">
      <c r="A28" s="19"/>
      <c r="B28" s="247">
        <v>2.0</v>
      </c>
      <c r="C28" s="240" t="s">
        <v>85</v>
      </c>
      <c r="D28" s="240" t="s">
        <v>481</v>
      </c>
      <c r="E28" s="240" t="s">
        <v>333</v>
      </c>
      <c r="F28" s="152" t="s">
        <v>437</v>
      </c>
      <c r="G28" s="240" t="s">
        <v>437</v>
      </c>
      <c r="H28" s="161"/>
      <c r="I28" s="187"/>
      <c r="K28" s="163" t="s">
        <v>346</v>
      </c>
      <c r="L28" s="50">
        <v>3.0</v>
      </c>
    </row>
    <row r="29">
      <c r="A29" s="19"/>
      <c r="B29" s="247">
        <v>4.0</v>
      </c>
      <c r="C29" s="152" t="s">
        <v>85</v>
      </c>
      <c r="D29" s="152" t="s">
        <v>540</v>
      </c>
      <c r="E29" s="123" t="s">
        <v>316</v>
      </c>
      <c r="F29" s="152" t="s">
        <v>539</v>
      </c>
      <c r="G29" s="123" t="s">
        <v>616</v>
      </c>
      <c r="H29" s="161"/>
      <c r="I29" s="187"/>
      <c r="K29" s="182" t="s">
        <v>653</v>
      </c>
      <c r="L29" s="50">
        <v>4.0</v>
      </c>
    </row>
    <row r="30" ht="15.75" customHeight="1">
      <c r="A30" s="19"/>
      <c r="B30" s="259">
        <v>5.0</v>
      </c>
      <c r="C30" s="152" t="s">
        <v>85</v>
      </c>
      <c r="D30" s="123" t="s">
        <v>324</v>
      </c>
      <c r="E30" s="240" t="s">
        <v>324</v>
      </c>
      <c r="F30" s="152" t="s">
        <v>199</v>
      </c>
      <c r="G30" s="152" t="s">
        <v>326</v>
      </c>
      <c r="H30" s="161"/>
      <c r="I30" s="187"/>
      <c r="K30" s="163"/>
      <c r="L30" s="50"/>
    </row>
    <row r="31" ht="15.75" customHeight="1">
      <c r="A31" s="35"/>
      <c r="B31" s="259">
        <v>6.0</v>
      </c>
      <c r="C31" s="152" t="s">
        <v>85</v>
      </c>
      <c r="D31" s="152" t="s">
        <v>437</v>
      </c>
      <c r="E31" s="152" t="s">
        <v>601</v>
      </c>
      <c r="F31" s="152" t="s">
        <v>601</v>
      </c>
      <c r="G31" s="152" t="s">
        <v>601</v>
      </c>
      <c r="H31" s="161"/>
      <c r="I31" s="187"/>
      <c r="K31" s="163" t="s">
        <v>333</v>
      </c>
      <c r="L31" s="50">
        <v>5.0</v>
      </c>
    </row>
    <row r="32">
      <c r="A32" s="185"/>
      <c r="B32" s="247" t="s">
        <v>27</v>
      </c>
      <c r="C32" s="237" t="str">
        <f>E22</f>
        <v>PAOLA JIMENEZ</v>
      </c>
      <c r="D32" s="170"/>
      <c r="E32" s="204" t="s">
        <v>411</v>
      </c>
      <c r="F32" s="172"/>
      <c r="G32" s="170"/>
      <c r="H32" s="174"/>
      <c r="I32" s="187"/>
      <c r="K32" s="182" t="s">
        <v>539</v>
      </c>
      <c r="L32" s="50">
        <v>6.0</v>
      </c>
    </row>
    <row r="33">
      <c r="A33" s="188"/>
      <c r="B33" s="243"/>
      <c r="C33" s="208" t="s">
        <v>163</v>
      </c>
      <c r="D33" s="208" t="s">
        <v>164</v>
      </c>
      <c r="E33" s="208" t="s">
        <v>165</v>
      </c>
      <c r="F33" s="208" t="s">
        <v>166</v>
      </c>
      <c r="G33" s="208" t="s">
        <v>167</v>
      </c>
      <c r="H33" s="196" t="s">
        <v>9</v>
      </c>
      <c r="I33" s="187"/>
      <c r="K33" s="182" t="s">
        <v>469</v>
      </c>
      <c r="L33" s="50">
        <v>7.0</v>
      </c>
    </row>
    <row r="34">
      <c r="A34" s="185"/>
      <c r="B34" s="244" t="s">
        <v>10</v>
      </c>
      <c r="C34" s="238" t="s">
        <v>540</v>
      </c>
      <c r="D34" s="199"/>
      <c r="E34" s="199"/>
      <c r="F34" s="199"/>
      <c r="G34" s="238" t="s">
        <v>199</v>
      </c>
      <c r="H34" s="211" t="s">
        <v>660</v>
      </c>
      <c r="I34" s="187"/>
      <c r="K34" s="182" t="s">
        <v>316</v>
      </c>
      <c r="L34" s="50">
        <v>8.0</v>
      </c>
    </row>
    <row r="35">
      <c r="A35" s="185"/>
      <c r="B35" s="170"/>
      <c r="C35" s="199" t="s">
        <v>346</v>
      </c>
      <c r="D35" s="238" t="s">
        <v>481</v>
      </c>
      <c r="E35" s="238" t="s">
        <v>629</v>
      </c>
      <c r="F35" s="199" t="s">
        <v>607</v>
      </c>
      <c r="G35" s="238" t="s">
        <v>422</v>
      </c>
      <c r="H35" s="161"/>
      <c r="I35" s="187"/>
      <c r="K35" s="182" t="s">
        <v>607</v>
      </c>
      <c r="L35" s="50">
        <v>9.0</v>
      </c>
    </row>
    <row r="36" ht="21.75" customHeight="1">
      <c r="A36" s="205"/>
      <c r="B36" s="246" t="s">
        <v>452</v>
      </c>
      <c r="C36" s="182" t="s">
        <v>616</v>
      </c>
      <c r="D36" s="182" t="s">
        <v>316</v>
      </c>
      <c r="E36" s="163" t="s">
        <v>628</v>
      </c>
      <c r="F36" s="182" t="s">
        <v>437</v>
      </c>
      <c r="G36" s="182" t="s">
        <v>540</v>
      </c>
      <c r="H36" s="161"/>
      <c r="I36" s="206"/>
      <c r="J36" s="207"/>
      <c r="K36" s="182" t="s">
        <v>340</v>
      </c>
      <c r="L36" s="255">
        <v>10.0</v>
      </c>
      <c r="M36" s="227" t="s">
        <v>558</v>
      </c>
      <c r="N36" s="28"/>
      <c r="O36" s="32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</row>
    <row r="37">
      <c r="A37" s="198" t="s">
        <v>19</v>
      </c>
      <c r="B37" s="247">
        <v>1.0</v>
      </c>
      <c r="C37" s="240" t="s">
        <v>640</v>
      </c>
      <c r="D37" s="240" t="s">
        <v>640</v>
      </c>
      <c r="E37" s="240" t="s">
        <v>640</v>
      </c>
      <c r="F37" s="240" t="s">
        <v>640</v>
      </c>
      <c r="G37" s="240" t="s">
        <v>640</v>
      </c>
      <c r="H37" s="161"/>
      <c r="I37" s="187"/>
      <c r="K37" s="182" t="s">
        <v>616</v>
      </c>
      <c r="L37" s="50">
        <v>11.0</v>
      </c>
      <c r="M37" s="228" t="s">
        <v>559</v>
      </c>
      <c r="N37" s="228" t="s">
        <v>560</v>
      </c>
      <c r="O37" s="228" t="s">
        <v>561</v>
      </c>
    </row>
    <row r="38">
      <c r="A38" s="19"/>
      <c r="B38" s="247">
        <v>2.0</v>
      </c>
      <c r="C38" s="240" t="s">
        <v>481</v>
      </c>
      <c r="D38" s="152" t="s">
        <v>324</v>
      </c>
      <c r="E38" s="240" t="s">
        <v>326</v>
      </c>
      <c r="F38" s="240" t="s">
        <v>316</v>
      </c>
      <c r="G38" s="152" t="s">
        <v>540</v>
      </c>
      <c r="H38" s="161"/>
      <c r="I38" s="187"/>
      <c r="K38" s="163" t="s">
        <v>411</v>
      </c>
      <c r="L38" s="50">
        <v>12.0</v>
      </c>
      <c r="M38" s="229" t="s">
        <v>562</v>
      </c>
      <c r="N38" s="230">
        <v>43501.0</v>
      </c>
      <c r="O38" s="231" t="s">
        <v>563</v>
      </c>
    </row>
    <row r="39">
      <c r="A39" s="19"/>
      <c r="B39" s="247">
        <v>4.0</v>
      </c>
      <c r="C39" s="152" t="s">
        <v>539</v>
      </c>
      <c r="D39" s="152" t="s">
        <v>437</v>
      </c>
      <c r="E39" s="240" t="s">
        <v>481</v>
      </c>
      <c r="F39" s="152" t="s">
        <v>661</v>
      </c>
      <c r="G39" s="152" t="s">
        <v>539</v>
      </c>
      <c r="H39" s="161"/>
      <c r="I39" s="187"/>
      <c r="L39" s="50">
        <v>13.0</v>
      </c>
      <c r="M39" s="230">
        <v>43502.0</v>
      </c>
      <c r="N39" s="230">
        <v>43508.0</v>
      </c>
      <c r="O39" s="232" t="s">
        <v>564</v>
      </c>
    </row>
    <row r="40">
      <c r="A40" s="35"/>
      <c r="B40" s="247">
        <v>5.0</v>
      </c>
      <c r="C40" s="152" t="s">
        <v>653</v>
      </c>
      <c r="D40" s="152" t="s">
        <v>601</v>
      </c>
      <c r="E40" s="152" t="s">
        <v>199</v>
      </c>
      <c r="F40" s="152" t="s">
        <v>324</v>
      </c>
      <c r="G40" s="152" t="s">
        <v>653</v>
      </c>
      <c r="H40" s="161"/>
      <c r="I40" s="187"/>
      <c r="L40" s="50">
        <v>14.0</v>
      </c>
      <c r="M40" s="230">
        <v>43509.0</v>
      </c>
      <c r="N40" s="230">
        <v>43515.0</v>
      </c>
      <c r="O40" s="231" t="s">
        <v>565</v>
      </c>
    </row>
    <row r="41">
      <c r="A41" s="192"/>
      <c r="B41" s="247"/>
      <c r="C41" s="152" t="s">
        <v>51</v>
      </c>
      <c r="D41" s="152" t="s">
        <v>326</v>
      </c>
      <c r="E41" s="152" t="s">
        <v>601</v>
      </c>
      <c r="F41" s="152" t="s">
        <v>192</v>
      </c>
      <c r="G41" s="152" t="s">
        <v>629</v>
      </c>
      <c r="H41" s="161"/>
      <c r="I41" s="187"/>
      <c r="L41" s="50"/>
      <c r="M41" s="230"/>
      <c r="N41" s="230"/>
      <c r="O41" s="231"/>
    </row>
    <row r="42">
      <c r="A42" s="185"/>
      <c r="B42" s="247" t="s">
        <v>27</v>
      </c>
      <c r="C42" s="237" t="str">
        <f>E32</f>
        <v>JULIET ESPEJO</v>
      </c>
      <c r="D42" s="170"/>
      <c r="E42" s="204" t="s">
        <v>199</v>
      </c>
      <c r="F42" s="172"/>
      <c r="G42" s="170"/>
      <c r="H42" s="174"/>
      <c r="I42" s="187"/>
      <c r="L42" s="50">
        <v>15.0</v>
      </c>
      <c r="M42" s="230">
        <v>43516.0</v>
      </c>
      <c r="N42" s="230">
        <v>43522.0</v>
      </c>
      <c r="O42" s="231" t="s">
        <v>566</v>
      </c>
    </row>
    <row r="43">
      <c r="A43" s="188"/>
      <c r="B43" s="243"/>
      <c r="C43" s="208" t="s">
        <v>4</v>
      </c>
      <c r="D43" s="208" t="s">
        <v>5</v>
      </c>
      <c r="E43" s="208" t="s">
        <v>6</v>
      </c>
      <c r="F43" s="208" t="s">
        <v>7</v>
      </c>
      <c r="G43" s="208" t="s">
        <v>8</v>
      </c>
      <c r="H43" s="196" t="s">
        <v>9</v>
      </c>
      <c r="I43" s="187"/>
      <c r="M43" s="230">
        <v>43523.0</v>
      </c>
      <c r="N43" s="230">
        <v>43529.0</v>
      </c>
      <c r="O43" s="231" t="s">
        <v>567</v>
      </c>
    </row>
    <row r="44">
      <c r="A44" s="185"/>
      <c r="B44" s="244" t="s">
        <v>10</v>
      </c>
      <c r="C44" s="199"/>
      <c r="D44" s="193"/>
      <c r="E44" s="199"/>
      <c r="F44" s="193"/>
      <c r="G44" s="193"/>
      <c r="H44" s="211" t="s">
        <v>662</v>
      </c>
      <c r="I44" s="187"/>
      <c r="M44" s="230">
        <v>43530.0</v>
      </c>
      <c r="N44" s="230">
        <v>43536.0</v>
      </c>
      <c r="O44" s="231" t="s">
        <v>568</v>
      </c>
    </row>
    <row r="45">
      <c r="A45" s="185"/>
      <c r="B45" s="170"/>
      <c r="C45" s="248" t="s">
        <v>629</v>
      </c>
      <c r="D45" s="238"/>
      <c r="E45" s="199"/>
      <c r="F45" s="199"/>
      <c r="G45" s="199"/>
      <c r="H45" s="161"/>
      <c r="I45" s="187"/>
      <c r="M45" s="230">
        <v>43537.0</v>
      </c>
      <c r="N45" s="230">
        <v>43543.0</v>
      </c>
      <c r="O45" s="231" t="s">
        <v>569</v>
      </c>
    </row>
    <row r="46" ht="22.5" customHeight="1">
      <c r="A46" s="205"/>
      <c r="B46" s="246" t="s">
        <v>452</v>
      </c>
      <c r="C46" s="182" t="s">
        <v>324</v>
      </c>
      <c r="D46" s="182" t="s">
        <v>326</v>
      </c>
      <c r="E46" s="163" t="s">
        <v>333</v>
      </c>
      <c r="F46" s="182" t="s">
        <v>411</v>
      </c>
      <c r="G46" s="182" t="s">
        <v>199</v>
      </c>
      <c r="H46" s="161"/>
      <c r="I46" s="206"/>
      <c r="J46" s="207"/>
      <c r="K46" s="207"/>
      <c r="L46" s="207"/>
      <c r="M46" s="230">
        <v>43544.0</v>
      </c>
      <c r="N46" s="230">
        <v>43550.0</v>
      </c>
      <c r="O46" s="231" t="s">
        <v>563</v>
      </c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</row>
    <row r="47">
      <c r="A47" s="198" t="s">
        <v>19</v>
      </c>
      <c r="B47" s="247">
        <v>1.0</v>
      </c>
      <c r="C47" s="240" t="s">
        <v>640</v>
      </c>
      <c r="D47" s="240" t="s">
        <v>640</v>
      </c>
      <c r="E47" s="240" t="s">
        <v>640</v>
      </c>
      <c r="F47" s="240" t="s">
        <v>640</v>
      </c>
      <c r="G47" s="240" t="s">
        <v>640</v>
      </c>
      <c r="H47" s="161"/>
      <c r="I47" s="187"/>
      <c r="M47" s="230">
        <v>43551.0</v>
      </c>
      <c r="N47" s="229" t="s">
        <v>570</v>
      </c>
      <c r="O47" s="231" t="s">
        <v>567</v>
      </c>
    </row>
    <row r="48">
      <c r="A48" s="19"/>
      <c r="B48" s="247">
        <v>2.0</v>
      </c>
      <c r="C48" s="152" t="s">
        <v>199</v>
      </c>
      <c r="D48" s="240" t="s">
        <v>540</v>
      </c>
      <c r="E48" s="240" t="s">
        <v>481</v>
      </c>
      <c r="F48" s="240" t="s">
        <v>324</v>
      </c>
      <c r="G48" s="152" t="s">
        <v>653</v>
      </c>
      <c r="H48" s="161"/>
      <c r="I48" s="187"/>
      <c r="M48" s="229" t="s">
        <v>571</v>
      </c>
      <c r="N48" s="229" t="s">
        <v>572</v>
      </c>
      <c r="O48" s="232" t="s">
        <v>564</v>
      </c>
    </row>
    <row r="49">
      <c r="A49" s="19"/>
      <c r="B49" s="247">
        <v>4.0</v>
      </c>
      <c r="C49" s="152" t="s">
        <v>653</v>
      </c>
      <c r="D49" s="152" t="s">
        <v>316</v>
      </c>
      <c r="E49" s="152" t="s">
        <v>324</v>
      </c>
      <c r="F49" s="240" t="s">
        <v>326</v>
      </c>
      <c r="G49" s="240" t="s">
        <v>437</v>
      </c>
      <c r="H49" s="161"/>
      <c r="I49" s="187"/>
      <c r="M49" s="229" t="s">
        <v>573</v>
      </c>
      <c r="N49" s="229" t="s">
        <v>574</v>
      </c>
      <c r="O49" s="231" t="s">
        <v>563</v>
      </c>
    </row>
    <row r="50">
      <c r="A50" s="19"/>
      <c r="B50" s="247">
        <v>5.0</v>
      </c>
      <c r="C50" s="152" t="s">
        <v>539</v>
      </c>
      <c r="D50" s="152" t="s">
        <v>616</v>
      </c>
      <c r="E50" s="152" t="s">
        <v>199</v>
      </c>
      <c r="F50" s="240" t="s">
        <v>437</v>
      </c>
      <c r="G50" s="152" t="s">
        <v>333</v>
      </c>
      <c r="H50" s="161"/>
      <c r="I50" s="187"/>
      <c r="M50" s="229"/>
      <c r="N50" s="229"/>
      <c r="O50" s="232"/>
    </row>
    <row r="51">
      <c r="A51" s="35"/>
      <c r="B51" s="259">
        <v>6.0</v>
      </c>
      <c r="C51" s="240" t="s">
        <v>316</v>
      </c>
      <c r="D51" s="152"/>
      <c r="E51" s="152"/>
      <c r="F51" s="152"/>
      <c r="G51" s="152"/>
      <c r="H51" s="161"/>
      <c r="I51" s="187"/>
      <c r="M51" s="229" t="s">
        <v>575</v>
      </c>
      <c r="N51" s="229" t="s">
        <v>576</v>
      </c>
      <c r="O51" s="232" t="s">
        <v>564</v>
      </c>
    </row>
    <row r="52">
      <c r="A52" s="185"/>
      <c r="B52" s="247" t="s">
        <v>27</v>
      </c>
      <c r="C52" s="237" t="str">
        <f>E42</f>
        <v>YENNY BUITRAGO</v>
      </c>
      <c r="D52" s="170"/>
      <c r="E52" s="204" t="s">
        <v>316</v>
      </c>
      <c r="F52" s="172"/>
      <c r="G52" s="170"/>
      <c r="H52" s="174"/>
      <c r="I52" s="187"/>
      <c r="M52" s="229" t="s">
        <v>577</v>
      </c>
      <c r="N52" s="229" t="s">
        <v>578</v>
      </c>
      <c r="O52" s="231" t="s">
        <v>563</v>
      </c>
    </row>
    <row r="53">
      <c r="A53" s="224"/>
      <c r="B53" s="249"/>
      <c r="C53" s="224"/>
      <c r="D53" s="224"/>
      <c r="E53" s="224"/>
      <c r="F53" s="224"/>
      <c r="G53" s="224"/>
      <c r="H53" s="225"/>
      <c r="I53" s="187"/>
      <c r="M53" s="233"/>
      <c r="N53" s="233"/>
      <c r="O53" s="234"/>
    </row>
    <row r="54">
      <c r="B54" s="70"/>
      <c r="M54" s="233"/>
      <c r="N54" s="233"/>
      <c r="O54" s="235"/>
    </row>
    <row r="55">
      <c r="B55" s="70"/>
    </row>
    <row r="56">
      <c r="B56" s="70"/>
    </row>
    <row r="57">
      <c r="B57" s="70"/>
    </row>
    <row r="58">
      <c r="B58" s="70"/>
    </row>
    <row r="59">
      <c r="B59" s="70"/>
    </row>
    <row r="60">
      <c r="B60" s="70"/>
    </row>
    <row r="61">
      <c r="B61" s="70"/>
    </row>
    <row r="62">
      <c r="B62" s="70"/>
    </row>
    <row r="63">
      <c r="B63" s="70"/>
    </row>
    <row r="64">
      <c r="B64" s="70"/>
    </row>
    <row r="65">
      <c r="B65" s="70"/>
    </row>
    <row r="66">
      <c r="B66" s="70"/>
    </row>
    <row r="67">
      <c r="B67" s="70"/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</sheetData>
  <mergeCells count="28">
    <mergeCell ref="H6:H13"/>
    <mergeCell ref="H15:H22"/>
    <mergeCell ref="H24:H32"/>
    <mergeCell ref="H34:H42"/>
    <mergeCell ref="H44:H52"/>
    <mergeCell ref="B1:H4"/>
    <mergeCell ref="B6:B7"/>
    <mergeCell ref="A9:A12"/>
    <mergeCell ref="N10:O10"/>
    <mergeCell ref="C13:D13"/>
    <mergeCell ref="E13:G13"/>
    <mergeCell ref="B15:B16"/>
    <mergeCell ref="B34:B35"/>
    <mergeCell ref="M36:O36"/>
    <mergeCell ref="A37:A40"/>
    <mergeCell ref="C42:D42"/>
    <mergeCell ref="E42:G42"/>
    <mergeCell ref="B44:B45"/>
    <mergeCell ref="A47:A51"/>
    <mergeCell ref="C52:D52"/>
    <mergeCell ref="E52:G52"/>
    <mergeCell ref="A18:A21"/>
    <mergeCell ref="C22:D22"/>
    <mergeCell ref="E22:G22"/>
    <mergeCell ref="B24:B25"/>
    <mergeCell ref="A27:A31"/>
    <mergeCell ref="C32:D32"/>
    <mergeCell ref="E32:G32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52</v>
      </c>
      <c r="D5" s="208" t="s">
        <v>202</v>
      </c>
      <c r="E5" s="208" t="s">
        <v>203</v>
      </c>
      <c r="F5" s="208" t="s">
        <v>204</v>
      </c>
      <c r="G5" s="208" t="s">
        <v>205</v>
      </c>
      <c r="H5" s="191" t="s">
        <v>9</v>
      </c>
      <c r="I5" s="187"/>
    </row>
    <row r="6">
      <c r="A6" s="185"/>
      <c r="B6" s="244" t="s">
        <v>10</v>
      </c>
      <c r="C6" s="238" t="s">
        <v>469</v>
      </c>
      <c r="D6" s="199" t="s">
        <v>437</v>
      </c>
      <c r="E6" s="199"/>
      <c r="F6" s="199"/>
      <c r="G6" s="238"/>
      <c r="H6" s="211" t="s">
        <v>663</v>
      </c>
      <c r="I6" s="187"/>
    </row>
    <row r="7">
      <c r="A7" s="185"/>
      <c r="B7" s="170"/>
      <c r="C7" s="199" t="s">
        <v>601</v>
      </c>
      <c r="D7" s="238" t="s">
        <v>601</v>
      </c>
      <c r="E7" s="238" t="s">
        <v>620</v>
      </c>
      <c r="F7" s="199"/>
      <c r="G7" s="238"/>
      <c r="H7" s="161"/>
      <c r="I7" s="187"/>
    </row>
    <row r="8" ht="22.5" customHeight="1">
      <c r="A8" s="195"/>
      <c r="B8" s="246" t="s">
        <v>452</v>
      </c>
      <c r="C8" s="182" t="s">
        <v>321</v>
      </c>
      <c r="D8" s="182" t="s">
        <v>539</v>
      </c>
      <c r="E8" s="163" t="s">
        <v>437</v>
      </c>
      <c r="F8" s="182" t="s">
        <v>316</v>
      </c>
      <c r="G8" s="182" t="s">
        <v>540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640</v>
      </c>
      <c r="D9" s="152" t="s">
        <v>640</v>
      </c>
      <c r="E9" s="152" t="s">
        <v>640</v>
      </c>
      <c r="F9" s="152" t="s">
        <v>539</v>
      </c>
      <c r="G9" s="152" t="s">
        <v>640</v>
      </c>
      <c r="H9" s="161"/>
      <c r="I9" s="187"/>
    </row>
    <row r="10">
      <c r="A10" s="19"/>
      <c r="B10" s="247">
        <v>2.0</v>
      </c>
      <c r="C10" s="240" t="s">
        <v>664</v>
      </c>
      <c r="D10" s="240" t="s">
        <v>664</v>
      </c>
      <c r="E10" s="240" t="s">
        <v>411</v>
      </c>
      <c r="F10" s="152" t="s">
        <v>665</v>
      </c>
      <c r="G10" s="152" t="s">
        <v>199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324</v>
      </c>
      <c r="D11" s="152" t="s">
        <v>324</v>
      </c>
      <c r="E11" s="152" t="s">
        <v>666</v>
      </c>
      <c r="F11" s="152" t="s">
        <v>199</v>
      </c>
      <c r="G11" s="152" t="s">
        <v>326</v>
      </c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152" t="s">
        <v>653</v>
      </c>
      <c r="D12" s="152" t="s">
        <v>326</v>
      </c>
      <c r="E12" s="152" t="s">
        <v>333</v>
      </c>
      <c r="F12" s="152" t="s">
        <v>437</v>
      </c>
      <c r="G12" s="152" t="s">
        <v>616</v>
      </c>
      <c r="H12" s="161"/>
      <c r="I12" s="187"/>
      <c r="K12" s="250"/>
      <c r="N12" s="257"/>
      <c r="O12" s="94"/>
    </row>
    <row r="13">
      <c r="A13" s="35"/>
      <c r="B13" s="259">
        <v>6.0</v>
      </c>
      <c r="C13" s="152" t="s">
        <v>540</v>
      </c>
      <c r="D13" s="152" t="s">
        <v>616</v>
      </c>
      <c r="E13" s="152" t="s">
        <v>601</v>
      </c>
      <c r="F13" s="152" t="s">
        <v>601</v>
      </c>
      <c r="G13" s="152" t="s">
        <v>437</v>
      </c>
      <c r="H13" s="161"/>
      <c r="I13" s="187"/>
      <c r="K13" s="251" t="s">
        <v>601</v>
      </c>
      <c r="N13" s="257" t="s">
        <v>601</v>
      </c>
      <c r="O13" s="94" t="s">
        <v>644</v>
      </c>
    </row>
    <row r="14">
      <c r="A14" s="185"/>
      <c r="B14" s="247" t="s">
        <v>27</v>
      </c>
      <c r="C14" s="237" t="s">
        <v>469</v>
      </c>
      <c r="D14" s="170"/>
      <c r="E14" s="204" t="s">
        <v>640</v>
      </c>
      <c r="F14" s="172"/>
      <c r="G14" s="170"/>
      <c r="H14" s="174"/>
      <c r="I14" s="187"/>
      <c r="K14" s="251" t="s">
        <v>316</v>
      </c>
      <c r="N14" s="257" t="s">
        <v>316</v>
      </c>
      <c r="O14" s="94" t="s">
        <v>645</v>
      </c>
    </row>
    <row r="15">
      <c r="A15" s="188"/>
      <c r="B15" s="243"/>
      <c r="C15" s="208" t="s">
        <v>213</v>
      </c>
      <c r="D15" s="208" t="s">
        <v>214</v>
      </c>
      <c r="E15" s="208" t="s">
        <v>215</v>
      </c>
      <c r="F15" s="208" t="s">
        <v>216</v>
      </c>
      <c r="G15" s="208" t="s">
        <v>217</v>
      </c>
      <c r="H15" s="196" t="s">
        <v>9</v>
      </c>
      <c r="I15" s="187"/>
      <c r="K15" s="251" t="s">
        <v>539</v>
      </c>
      <c r="N15" s="257" t="s">
        <v>539</v>
      </c>
      <c r="O15" s="94" t="s">
        <v>646</v>
      </c>
    </row>
    <row r="16">
      <c r="A16" s="185"/>
      <c r="B16" s="244" t="s">
        <v>10</v>
      </c>
      <c r="C16" s="199"/>
      <c r="D16" s="193"/>
      <c r="E16" s="199"/>
      <c r="F16" s="193"/>
      <c r="G16" s="193"/>
      <c r="H16" s="211" t="s">
        <v>667</v>
      </c>
      <c r="I16" s="187"/>
      <c r="K16" s="251" t="s">
        <v>469</v>
      </c>
      <c r="N16" s="257" t="s">
        <v>469</v>
      </c>
      <c r="O16" s="94" t="s">
        <v>648</v>
      </c>
    </row>
    <row r="17">
      <c r="A17" s="185"/>
      <c r="B17" s="170"/>
      <c r="C17" s="238" t="s">
        <v>469</v>
      </c>
      <c r="D17" s="199"/>
      <c r="E17" s="199" t="s">
        <v>324</v>
      </c>
      <c r="F17" s="199"/>
      <c r="G17" s="199" t="s">
        <v>326</v>
      </c>
      <c r="H17" s="161"/>
      <c r="I17" s="187"/>
      <c r="K17" s="251" t="s">
        <v>607</v>
      </c>
      <c r="N17" s="257" t="s">
        <v>607</v>
      </c>
      <c r="O17" s="94" t="s">
        <v>649</v>
      </c>
    </row>
    <row r="18" ht="21.75" customHeight="1">
      <c r="A18" s="195"/>
      <c r="B18" s="246" t="s">
        <v>452</v>
      </c>
      <c r="C18" s="182" t="s">
        <v>324</v>
      </c>
      <c r="D18" s="182" t="s">
        <v>616</v>
      </c>
      <c r="E18" s="163" t="s">
        <v>411</v>
      </c>
      <c r="F18" s="182" t="s">
        <v>199</v>
      </c>
      <c r="G18" s="182" t="s">
        <v>601</v>
      </c>
      <c r="H18" s="161"/>
      <c r="I18" s="197"/>
      <c r="J18" s="214"/>
      <c r="K18" s="251" t="s">
        <v>340</v>
      </c>
      <c r="L18" s="214"/>
      <c r="M18" s="148"/>
      <c r="N18" s="257" t="s">
        <v>340</v>
      </c>
      <c r="O18" s="258" t="s">
        <v>650</v>
      </c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</row>
    <row r="19">
      <c r="A19" s="198" t="s">
        <v>19</v>
      </c>
      <c r="B19" s="247">
        <v>1.0</v>
      </c>
      <c r="C19" s="152" t="s">
        <v>640</v>
      </c>
      <c r="D19" s="152" t="s">
        <v>640</v>
      </c>
      <c r="E19" s="152" t="s">
        <v>640</v>
      </c>
      <c r="F19" s="152" t="s">
        <v>640</v>
      </c>
      <c r="G19" s="152" t="s">
        <v>640</v>
      </c>
      <c r="H19" s="161"/>
      <c r="I19" s="187"/>
      <c r="K19" s="251" t="s">
        <v>333</v>
      </c>
      <c r="N19" s="257" t="s">
        <v>333</v>
      </c>
      <c r="O19" s="94" t="s">
        <v>651</v>
      </c>
    </row>
    <row r="20">
      <c r="A20" s="19"/>
      <c r="B20" s="247">
        <v>2.0</v>
      </c>
      <c r="C20" s="152" t="s">
        <v>653</v>
      </c>
      <c r="D20" s="152" t="s">
        <v>192</v>
      </c>
      <c r="E20" s="240" t="s">
        <v>668</v>
      </c>
      <c r="F20" s="152" t="s">
        <v>326</v>
      </c>
      <c r="G20" s="240" t="s">
        <v>539</v>
      </c>
      <c r="H20" s="161"/>
      <c r="I20" s="187"/>
      <c r="K20" s="251" t="s">
        <v>653</v>
      </c>
      <c r="N20" s="257" t="s">
        <v>653</v>
      </c>
      <c r="O20" s="94" t="s">
        <v>654</v>
      </c>
    </row>
    <row r="21">
      <c r="A21" s="19"/>
      <c r="B21" s="247">
        <v>4.0</v>
      </c>
      <c r="C21" s="152" t="s">
        <v>316</v>
      </c>
      <c r="D21" s="240" t="s">
        <v>324</v>
      </c>
      <c r="E21" s="152" t="s">
        <v>326</v>
      </c>
      <c r="F21" s="240" t="s">
        <v>324</v>
      </c>
      <c r="G21" s="152" t="s">
        <v>540</v>
      </c>
      <c r="H21" s="161"/>
      <c r="I21" s="187"/>
      <c r="K21" s="250" t="s">
        <v>346</v>
      </c>
      <c r="N21" s="257" t="s">
        <v>346</v>
      </c>
      <c r="O21" s="94" t="s">
        <v>655</v>
      </c>
    </row>
    <row r="22">
      <c r="A22" s="19"/>
      <c r="B22" s="247">
        <v>5.0</v>
      </c>
      <c r="C22" s="152" t="s">
        <v>616</v>
      </c>
      <c r="D22" s="152" t="s">
        <v>665</v>
      </c>
      <c r="E22" s="152" t="s">
        <v>333</v>
      </c>
      <c r="F22" s="152" t="s">
        <v>601</v>
      </c>
      <c r="G22" s="152" t="s">
        <v>316</v>
      </c>
      <c r="H22" s="161"/>
      <c r="I22" s="187"/>
      <c r="K22" s="251" t="s">
        <v>616</v>
      </c>
      <c r="N22" s="257" t="s">
        <v>616</v>
      </c>
      <c r="O22" s="94" t="s">
        <v>656</v>
      </c>
    </row>
    <row r="23">
      <c r="A23" s="35"/>
      <c r="B23" s="259">
        <v>6.0</v>
      </c>
      <c r="C23" s="152" t="s">
        <v>665</v>
      </c>
      <c r="D23" s="152" t="s">
        <v>601</v>
      </c>
      <c r="E23" s="152" t="s">
        <v>601</v>
      </c>
      <c r="F23" s="152" t="s">
        <v>540</v>
      </c>
      <c r="G23" s="152" t="s">
        <v>333</v>
      </c>
      <c r="H23" s="161"/>
      <c r="I23" s="187"/>
      <c r="K23" s="250"/>
      <c r="N23" s="257"/>
      <c r="O23" s="94"/>
    </row>
    <row r="24">
      <c r="A24" s="185"/>
      <c r="B24" s="247" t="s">
        <v>27</v>
      </c>
      <c r="C24" s="237" t="s">
        <v>640</v>
      </c>
      <c r="D24" s="170"/>
      <c r="E24" s="204" t="s">
        <v>601</v>
      </c>
      <c r="F24" s="172"/>
      <c r="G24" s="170"/>
      <c r="H24" s="174"/>
      <c r="I24" s="187"/>
      <c r="K24" s="250" t="s">
        <v>411</v>
      </c>
      <c r="N24" s="257" t="s">
        <v>411</v>
      </c>
      <c r="O24" s="94" t="s">
        <v>657</v>
      </c>
    </row>
    <row r="25">
      <c r="A25" s="188"/>
      <c r="B25" s="243"/>
      <c r="C25" s="208" t="s">
        <v>222</v>
      </c>
      <c r="D25" s="208" t="s">
        <v>223</v>
      </c>
      <c r="E25" s="208" t="s">
        <v>224</v>
      </c>
      <c r="F25" s="208" t="s">
        <v>225</v>
      </c>
      <c r="G25" s="208" t="s">
        <v>226</v>
      </c>
      <c r="H25" s="196" t="s">
        <v>9</v>
      </c>
      <c r="I25" s="187"/>
      <c r="K25" s="252"/>
      <c r="N25" s="94" t="s">
        <v>640</v>
      </c>
      <c r="O25" s="94" t="s">
        <v>658</v>
      </c>
    </row>
    <row r="26">
      <c r="A26" s="185"/>
      <c r="B26" s="244" t="s">
        <v>10</v>
      </c>
      <c r="C26" s="199" t="s">
        <v>85</v>
      </c>
      <c r="D26" s="199"/>
      <c r="E26" s="199"/>
      <c r="F26" s="199"/>
      <c r="G26" s="238"/>
      <c r="H26" s="211" t="s">
        <v>669</v>
      </c>
      <c r="I26" s="187"/>
      <c r="K26" s="253"/>
    </row>
    <row r="27">
      <c r="A27" s="185"/>
      <c r="B27" s="170"/>
      <c r="C27" s="199" t="s">
        <v>85</v>
      </c>
      <c r="D27" s="238" t="s">
        <v>326</v>
      </c>
      <c r="E27" s="238" t="s">
        <v>540</v>
      </c>
      <c r="F27" s="199" t="s">
        <v>199</v>
      </c>
      <c r="G27" s="199" t="s">
        <v>601</v>
      </c>
      <c r="H27" s="161"/>
      <c r="I27" s="187"/>
    </row>
    <row r="28" ht="21.75" customHeight="1">
      <c r="A28" s="195"/>
      <c r="B28" s="246" t="s">
        <v>452</v>
      </c>
      <c r="C28" s="182" t="s">
        <v>85</v>
      </c>
      <c r="D28" s="182" t="s">
        <v>665</v>
      </c>
      <c r="E28" s="182" t="s">
        <v>326</v>
      </c>
      <c r="F28" s="182" t="s">
        <v>653</v>
      </c>
      <c r="G28" s="182" t="s">
        <v>333</v>
      </c>
      <c r="H28" s="161"/>
      <c r="I28" s="197"/>
      <c r="J28" s="148"/>
      <c r="K28" s="163" t="s">
        <v>199</v>
      </c>
      <c r="L28" s="214">
        <v>1.0</v>
      </c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</row>
    <row r="29">
      <c r="A29" s="198" t="s">
        <v>19</v>
      </c>
      <c r="B29" s="247">
        <v>1.0</v>
      </c>
      <c r="C29" s="152" t="s">
        <v>85</v>
      </c>
      <c r="D29" s="152" t="s">
        <v>640</v>
      </c>
      <c r="E29" s="152" t="s">
        <v>640</v>
      </c>
      <c r="F29" s="152" t="s">
        <v>640</v>
      </c>
      <c r="G29" s="152" t="s">
        <v>640</v>
      </c>
      <c r="H29" s="161"/>
      <c r="I29" s="187"/>
      <c r="K29" s="182" t="s">
        <v>601</v>
      </c>
      <c r="L29" s="50">
        <v>2.0</v>
      </c>
    </row>
    <row r="30">
      <c r="A30" s="19"/>
      <c r="B30" s="247">
        <v>2.0</v>
      </c>
      <c r="C30" s="152" t="s">
        <v>85</v>
      </c>
      <c r="D30" s="240" t="s">
        <v>461</v>
      </c>
      <c r="E30" s="240" t="s">
        <v>539</v>
      </c>
      <c r="F30" s="152" t="s">
        <v>324</v>
      </c>
      <c r="G30" s="240" t="s">
        <v>199</v>
      </c>
      <c r="H30" s="161"/>
      <c r="I30" s="187"/>
      <c r="K30" s="163" t="s">
        <v>346</v>
      </c>
      <c r="L30" s="50">
        <v>3.0</v>
      </c>
    </row>
    <row r="31">
      <c r="A31" s="19"/>
      <c r="B31" s="247">
        <v>4.0</v>
      </c>
      <c r="C31" s="152" t="s">
        <v>85</v>
      </c>
      <c r="D31" s="152" t="s">
        <v>601</v>
      </c>
      <c r="E31" s="123" t="s">
        <v>316</v>
      </c>
      <c r="F31" s="152" t="s">
        <v>601</v>
      </c>
      <c r="G31" s="152" t="s">
        <v>653</v>
      </c>
      <c r="H31" s="161"/>
      <c r="I31" s="187"/>
      <c r="K31" s="182" t="s">
        <v>653</v>
      </c>
      <c r="L31" s="50">
        <v>4.0</v>
      </c>
    </row>
    <row r="32" ht="15.75" customHeight="1">
      <c r="A32" s="19"/>
      <c r="B32" s="259">
        <v>5.0</v>
      </c>
      <c r="C32" s="152" t="s">
        <v>85</v>
      </c>
      <c r="D32" s="152" t="s">
        <v>333</v>
      </c>
      <c r="E32" s="240" t="s">
        <v>411</v>
      </c>
      <c r="F32" s="240" t="s">
        <v>539</v>
      </c>
      <c r="G32" s="240" t="s">
        <v>411</v>
      </c>
      <c r="H32" s="161"/>
      <c r="I32" s="187"/>
      <c r="K32" s="163"/>
      <c r="L32" s="50"/>
    </row>
    <row r="33" ht="15.75" customHeight="1">
      <c r="A33" s="35"/>
      <c r="B33" s="259">
        <v>6.0</v>
      </c>
      <c r="C33" s="152" t="s">
        <v>85</v>
      </c>
      <c r="D33" s="152" t="s">
        <v>437</v>
      </c>
      <c r="E33" s="152" t="s">
        <v>437</v>
      </c>
      <c r="F33" s="123" t="s">
        <v>665</v>
      </c>
      <c r="G33" s="152" t="s">
        <v>316</v>
      </c>
      <c r="H33" s="161"/>
      <c r="I33" s="187"/>
      <c r="K33" s="163" t="s">
        <v>333</v>
      </c>
      <c r="L33" s="50">
        <v>5.0</v>
      </c>
    </row>
    <row r="34">
      <c r="A34" s="185"/>
      <c r="B34" s="247" t="s">
        <v>27</v>
      </c>
      <c r="C34" s="237" t="s">
        <v>605</v>
      </c>
      <c r="D34" s="170"/>
      <c r="E34" s="204" t="s">
        <v>670</v>
      </c>
      <c r="F34" s="172"/>
      <c r="G34" s="170"/>
      <c r="H34" s="174"/>
      <c r="I34" s="187"/>
      <c r="K34" s="182" t="s">
        <v>539</v>
      </c>
      <c r="L34" s="50">
        <v>6.0</v>
      </c>
    </row>
    <row r="35">
      <c r="A35" s="188"/>
      <c r="B35" s="243"/>
      <c r="C35" s="208" t="s">
        <v>228</v>
      </c>
      <c r="D35" s="208" t="s">
        <v>229</v>
      </c>
      <c r="E35" s="208" t="s">
        <v>230</v>
      </c>
      <c r="F35" s="208" t="s">
        <v>231</v>
      </c>
      <c r="G35" s="208" t="s">
        <v>232</v>
      </c>
      <c r="H35" s="196" t="s">
        <v>9</v>
      </c>
      <c r="I35" s="187"/>
      <c r="K35" s="182" t="s">
        <v>469</v>
      </c>
      <c r="L35" s="50">
        <v>7.0</v>
      </c>
    </row>
    <row r="36">
      <c r="A36" s="185"/>
      <c r="B36" s="244" t="s">
        <v>10</v>
      </c>
      <c r="C36" s="238"/>
      <c r="D36" s="199" t="s">
        <v>616</v>
      </c>
      <c r="E36" s="199"/>
      <c r="F36" s="199" t="s">
        <v>411</v>
      </c>
      <c r="G36" s="238"/>
      <c r="H36" s="211" t="s">
        <v>671</v>
      </c>
      <c r="I36" s="187"/>
      <c r="K36" s="182" t="s">
        <v>316</v>
      </c>
      <c r="L36" s="50">
        <v>8.0</v>
      </c>
    </row>
    <row r="37">
      <c r="A37" s="185"/>
      <c r="B37" s="170"/>
      <c r="C37" s="199" t="s">
        <v>321</v>
      </c>
      <c r="D37" s="238" t="s">
        <v>607</v>
      </c>
      <c r="E37" s="238" t="s">
        <v>629</v>
      </c>
      <c r="F37" s="199" t="s">
        <v>666</v>
      </c>
      <c r="G37" s="238" t="s">
        <v>601</v>
      </c>
      <c r="H37" s="161"/>
      <c r="I37" s="187"/>
      <c r="K37" s="182" t="s">
        <v>607</v>
      </c>
      <c r="L37" s="50">
        <v>9.0</v>
      </c>
    </row>
    <row r="38" ht="21.75" customHeight="1">
      <c r="A38" s="205"/>
      <c r="B38" s="246" t="s">
        <v>452</v>
      </c>
      <c r="C38" s="182" t="s">
        <v>539</v>
      </c>
      <c r="D38" s="182" t="s">
        <v>437</v>
      </c>
      <c r="E38" s="163" t="s">
        <v>316</v>
      </c>
      <c r="F38" s="182" t="s">
        <v>540</v>
      </c>
      <c r="G38" s="182" t="s">
        <v>324</v>
      </c>
      <c r="H38" s="161"/>
      <c r="I38" s="206"/>
      <c r="J38" s="207"/>
      <c r="K38" s="182" t="s">
        <v>340</v>
      </c>
      <c r="L38" s="255">
        <v>10.0</v>
      </c>
      <c r="M38" s="227" t="s">
        <v>558</v>
      </c>
      <c r="N38" s="28"/>
      <c r="O38" s="32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</row>
    <row r="39">
      <c r="A39" s="198" t="s">
        <v>19</v>
      </c>
      <c r="B39" s="247">
        <v>1.0</v>
      </c>
      <c r="C39" s="152" t="s">
        <v>640</v>
      </c>
      <c r="D39" s="152" t="s">
        <v>640</v>
      </c>
      <c r="E39" s="152" t="s">
        <v>640</v>
      </c>
      <c r="F39" s="152" t="s">
        <v>640</v>
      </c>
      <c r="G39" s="152" t="s">
        <v>640</v>
      </c>
      <c r="H39" s="161"/>
      <c r="I39" s="187"/>
      <c r="K39" s="182" t="s">
        <v>616</v>
      </c>
      <c r="L39" s="50">
        <v>11.0</v>
      </c>
      <c r="M39" s="228" t="s">
        <v>559</v>
      </c>
      <c r="N39" s="228" t="s">
        <v>560</v>
      </c>
      <c r="O39" s="228" t="s">
        <v>561</v>
      </c>
    </row>
    <row r="40">
      <c r="A40" s="19"/>
      <c r="B40" s="247">
        <v>2.0</v>
      </c>
      <c r="C40" s="240" t="s">
        <v>324</v>
      </c>
      <c r="D40" s="240" t="s">
        <v>199</v>
      </c>
      <c r="E40" s="152" t="s">
        <v>324</v>
      </c>
      <c r="F40" s="152" t="s">
        <v>340</v>
      </c>
      <c r="G40" s="152" t="s">
        <v>411</v>
      </c>
      <c r="H40" s="161"/>
      <c r="I40" s="187"/>
      <c r="K40" s="163" t="s">
        <v>411</v>
      </c>
      <c r="L40" s="50">
        <v>12.0</v>
      </c>
      <c r="M40" s="229" t="s">
        <v>562</v>
      </c>
      <c r="N40" s="230">
        <v>43501.0</v>
      </c>
      <c r="O40" s="231" t="s">
        <v>563</v>
      </c>
    </row>
    <row r="41">
      <c r="A41" s="19"/>
      <c r="B41" s="247">
        <v>4.0</v>
      </c>
      <c r="C41" s="240" t="s">
        <v>192</v>
      </c>
      <c r="D41" s="152" t="s">
        <v>539</v>
      </c>
      <c r="E41" s="152" t="s">
        <v>601</v>
      </c>
      <c r="F41" s="152" t="s">
        <v>316</v>
      </c>
      <c r="G41" s="152" t="s">
        <v>540</v>
      </c>
      <c r="H41" s="161"/>
      <c r="I41" s="187"/>
      <c r="K41" s="163" t="s">
        <v>665</v>
      </c>
      <c r="L41" s="50">
        <v>13.0</v>
      </c>
      <c r="M41" s="230">
        <v>43502.0</v>
      </c>
      <c r="N41" s="230">
        <v>43508.0</v>
      </c>
      <c r="O41" s="232" t="s">
        <v>564</v>
      </c>
    </row>
    <row r="42">
      <c r="A42" s="19"/>
      <c r="B42" s="247">
        <v>5.0</v>
      </c>
      <c r="C42" s="152" t="s">
        <v>666</v>
      </c>
      <c r="D42" s="152" t="s">
        <v>346</v>
      </c>
      <c r="E42" s="152" t="s">
        <v>620</v>
      </c>
      <c r="F42" s="152" t="s">
        <v>437</v>
      </c>
      <c r="G42" s="152" t="s">
        <v>666</v>
      </c>
      <c r="H42" s="161"/>
      <c r="I42" s="187"/>
      <c r="L42" s="50">
        <v>14.0</v>
      </c>
      <c r="M42" s="230">
        <v>43509.0</v>
      </c>
      <c r="N42" s="230">
        <v>43515.0</v>
      </c>
      <c r="O42" s="231" t="s">
        <v>565</v>
      </c>
    </row>
    <row r="43">
      <c r="A43" s="35"/>
      <c r="B43" s="259">
        <v>6.0</v>
      </c>
      <c r="C43" s="152" t="s">
        <v>672</v>
      </c>
      <c r="D43" s="152" t="s">
        <v>411</v>
      </c>
      <c r="E43" s="152" t="s">
        <v>665</v>
      </c>
      <c r="F43" s="152" t="s">
        <v>321</v>
      </c>
      <c r="G43" s="152" t="s">
        <v>326</v>
      </c>
      <c r="H43" s="161"/>
      <c r="I43" s="187"/>
      <c r="L43" s="50"/>
      <c r="M43" s="230"/>
      <c r="N43" s="230"/>
      <c r="O43" s="231"/>
    </row>
    <row r="44">
      <c r="A44" s="185"/>
      <c r="B44" s="247" t="s">
        <v>27</v>
      </c>
      <c r="C44" s="237" t="s">
        <v>324</v>
      </c>
      <c r="D44" s="170"/>
      <c r="E44" s="204" t="s">
        <v>333</v>
      </c>
      <c r="F44" s="172"/>
      <c r="G44" s="170"/>
      <c r="H44" s="174"/>
      <c r="I44" s="187"/>
      <c r="L44" s="50">
        <v>15.0</v>
      </c>
      <c r="M44" s="230">
        <v>43516.0</v>
      </c>
      <c r="N44" s="230">
        <v>43522.0</v>
      </c>
      <c r="O44" s="231" t="s">
        <v>566</v>
      </c>
    </row>
    <row r="45">
      <c r="A45" s="188"/>
      <c r="B45" s="243"/>
      <c r="C45" s="208" t="s">
        <v>235</v>
      </c>
      <c r="D45" s="208" t="s">
        <v>236</v>
      </c>
      <c r="E45" s="208" t="s">
        <v>237</v>
      </c>
      <c r="F45" s="208" t="s">
        <v>238</v>
      </c>
      <c r="G45" s="208" t="s">
        <v>239</v>
      </c>
      <c r="H45" s="196" t="s">
        <v>9</v>
      </c>
      <c r="I45" s="187"/>
      <c r="M45" s="230">
        <v>43523.0</v>
      </c>
      <c r="N45" s="230">
        <v>43529.0</v>
      </c>
      <c r="O45" s="231" t="s">
        <v>567</v>
      </c>
    </row>
    <row r="46">
      <c r="A46" s="185"/>
      <c r="B46" s="244" t="s">
        <v>10</v>
      </c>
      <c r="C46" s="199"/>
      <c r="D46" s="193"/>
      <c r="E46" s="199"/>
      <c r="F46" s="193"/>
      <c r="G46" s="193"/>
      <c r="H46" s="211" t="s">
        <v>673</v>
      </c>
      <c r="I46" s="187"/>
      <c r="M46" s="230">
        <v>43530.0</v>
      </c>
      <c r="N46" s="230">
        <v>43536.0</v>
      </c>
      <c r="O46" s="231" t="s">
        <v>568</v>
      </c>
    </row>
    <row r="47">
      <c r="A47" s="185"/>
      <c r="B47" s="170"/>
      <c r="C47" s="238" t="s">
        <v>540</v>
      </c>
      <c r="D47" s="199"/>
      <c r="E47" s="199" t="s">
        <v>437</v>
      </c>
      <c r="F47" s="199" t="s">
        <v>653</v>
      </c>
      <c r="G47" s="199"/>
      <c r="H47" s="161"/>
      <c r="I47" s="187"/>
      <c r="M47" s="230">
        <v>43537.0</v>
      </c>
      <c r="N47" s="230">
        <v>43543.0</v>
      </c>
      <c r="O47" s="231" t="s">
        <v>569</v>
      </c>
    </row>
    <row r="48" ht="22.5" customHeight="1">
      <c r="A48" s="205"/>
      <c r="B48" s="246" t="s">
        <v>452</v>
      </c>
      <c r="C48" s="182" t="s">
        <v>616</v>
      </c>
      <c r="D48" s="182" t="s">
        <v>411</v>
      </c>
      <c r="E48" s="163" t="s">
        <v>665</v>
      </c>
      <c r="F48" s="182" t="s">
        <v>199</v>
      </c>
      <c r="G48" s="182" t="s">
        <v>601</v>
      </c>
      <c r="H48" s="161"/>
      <c r="I48" s="206"/>
      <c r="J48" s="207"/>
      <c r="K48" s="207"/>
      <c r="L48" s="207"/>
      <c r="M48" s="230">
        <v>43544.0</v>
      </c>
      <c r="N48" s="230">
        <v>43550.0</v>
      </c>
      <c r="O48" s="231" t="s">
        <v>563</v>
      </c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</row>
    <row r="49">
      <c r="A49" s="198" t="s">
        <v>19</v>
      </c>
      <c r="B49" s="247">
        <v>1.0</v>
      </c>
      <c r="C49" s="152" t="s">
        <v>640</v>
      </c>
      <c r="D49" s="152" t="s">
        <v>640</v>
      </c>
      <c r="E49" s="152" t="s">
        <v>640</v>
      </c>
      <c r="F49" s="152" t="s">
        <v>640</v>
      </c>
      <c r="G49" s="152" t="s">
        <v>640</v>
      </c>
      <c r="H49" s="161"/>
      <c r="I49" s="187"/>
      <c r="M49" s="230">
        <v>43551.0</v>
      </c>
      <c r="N49" s="229" t="s">
        <v>570</v>
      </c>
      <c r="O49" s="231" t="s">
        <v>567</v>
      </c>
    </row>
    <row r="50">
      <c r="A50" s="19"/>
      <c r="B50" s="247">
        <v>2.0</v>
      </c>
      <c r="C50" s="240" t="s">
        <v>324</v>
      </c>
      <c r="D50" s="240" t="s">
        <v>324</v>
      </c>
      <c r="E50" s="240" t="s">
        <v>607</v>
      </c>
      <c r="F50" s="240" t="s">
        <v>411</v>
      </c>
      <c r="G50" s="152" t="s">
        <v>475</v>
      </c>
      <c r="H50" s="161"/>
      <c r="I50" s="187"/>
      <c r="M50" s="229" t="s">
        <v>571</v>
      </c>
      <c r="N50" s="229" t="s">
        <v>572</v>
      </c>
      <c r="O50" s="232" t="s">
        <v>564</v>
      </c>
    </row>
    <row r="51">
      <c r="A51" s="19"/>
      <c r="B51" s="247">
        <v>4.0</v>
      </c>
      <c r="C51" s="152" t="s">
        <v>665</v>
      </c>
      <c r="D51" s="240" t="s">
        <v>539</v>
      </c>
      <c r="E51" s="152" t="s">
        <v>601</v>
      </c>
      <c r="F51" s="152" t="s">
        <v>620</v>
      </c>
      <c r="G51" s="240" t="s">
        <v>628</v>
      </c>
      <c r="H51" s="161"/>
      <c r="I51" s="187"/>
      <c r="M51" s="229" t="s">
        <v>573</v>
      </c>
      <c r="N51" s="229" t="s">
        <v>574</v>
      </c>
      <c r="O51" s="231" t="s">
        <v>563</v>
      </c>
    </row>
    <row r="52">
      <c r="A52" s="19"/>
      <c r="B52" s="247">
        <v>5.0</v>
      </c>
      <c r="C52" s="152" t="s">
        <v>666</v>
      </c>
      <c r="D52" s="152" t="s">
        <v>333</v>
      </c>
      <c r="E52" s="152" t="s">
        <v>475</v>
      </c>
      <c r="F52" s="152" t="s">
        <v>469</v>
      </c>
      <c r="G52" s="240" t="s">
        <v>666</v>
      </c>
      <c r="H52" s="161"/>
      <c r="I52" s="187"/>
      <c r="M52" s="229"/>
      <c r="N52" s="229"/>
      <c r="O52" s="232"/>
    </row>
    <row r="53">
      <c r="A53" s="35"/>
      <c r="B53" s="259">
        <v>6.0</v>
      </c>
      <c r="C53" s="152" t="s">
        <v>674</v>
      </c>
      <c r="D53" s="152" t="s">
        <v>629</v>
      </c>
      <c r="E53" s="152" t="s">
        <v>326</v>
      </c>
      <c r="F53" s="152" t="s">
        <v>607</v>
      </c>
      <c r="G53" s="152" t="s">
        <v>326</v>
      </c>
      <c r="H53" s="161"/>
      <c r="I53" s="187"/>
      <c r="M53" s="229" t="s">
        <v>575</v>
      </c>
      <c r="N53" s="229" t="s">
        <v>576</v>
      </c>
      <c r="O53" s="232" t="s">
        <v>564</v>
      </c>
    </row>
    <row r="54">
      <c r="A54" s="185"/>
      <c r="B54" s="247" t="s">
        <v>27</v>
      </c>
      <c r="C54" s="237" t="s">
        <v>333</v>
      </c>
      <c r="D54" s="170"/>
      <c r="E54" s="204" t="s">
        <v>326</v>
      </c>
      <c r="F54" s="172"/>
      <c r="G54" s="170"/>
      <c r="H54" s="174"/>
      <c r="I54" s="187"/>
      <c r="M54" s="229" t="s">
        <v>577</v>
      </c>
      <c r="N54" s="229" t="s">
        <v>578</v>
      </c>
      <c r="O54" s="231" t="s">
        <v>563</v>
      </c>
    </row>
    <row r="55">
      <c r="A55" s="224"/>
      <c r="B55" s="249"/>
      <c r="C55" s="224"/>
      <c r="D55" s="224"/>
      <c r="E55" s="224"/>
      <c r="F55" s="224"/>
      <c r="G55" s="224"/>
      <c r="H55" s="225"/>
      <c r="I55" s="187"/>
      <c r="M55" s="233"/>
      <c r="N55" s="233"/>
      <c r="O55" s="234"/>
    </row>
    <row r="56">
      <c r="B56" s="70"/>
      <c r="M56" s="233"/>
      <c r="N56" s="233"/>
      <c r="O56" s="235"/>
    </row>
    <row r="57">
      <c r="B57" s="70"/>
    </row>
    <row r="58">
      <c r="B58" s="70"/>
      <c r="E58" s="50" t="s">
        <v>675</v>
      </c>
    </row>
    <row r="59">
      <c r="B59" s="70"/>
    </row>
    <row r="60">
      <c r="B60" s="70"/>
    </row>
    <row r="61">
      <c r="B61" s="70"/>
    </row>
    <row r="62">
      <c r="B62" s="70"/>
    </row>
    <row r="63">
      <c r="B63" s="70"/>
    </row>
    <row r="64">
      <c r="B64" s="70"/>
    </row>
    <row r="65">
      <c r="B65" s="70"/>
    </row>
    <row r="66">
      <c r="B66" s="70"/>
    </row>
    <row r="67">
      <c r="B67" s="70"/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</sheetData>
  <mergeCells count="28">
    <mergeCell ref="H6:H14"/>
    <mergeCell ref="H16:H24"/>
    <mergeCell ref="H26:H34"/>
    <mergeCell ref="H36:H44"/>
    <mergeCell ref="H46:H54"/>
    <mergeCell ref="B1:H4"/>
    <mergeCell ref="B6:B7"/>
    <mergeCell ref="A9:A13"/>
    <mergeCell ref="N10:O10"/>
    <mergeCell ref="C14:D14"/>
    <mergeCell ref="E14:G14"/>
    <mergeCell ref="B16:B17"/>
    <mergeCell ref="B36:B37"/>
    <mergeCell ref="M38:O38"/>
    <mergeCell ref="A39:A43"/>
    <mergeCell ref="C44:D44"/>
    <mergeCell ref="E44:G44"/>
    <mergeCell ref="B46:B47"/>
    <mergeCell ref="A49:A53"/>
    <mergeCell ref="C54:D54"/>
    <mergeCell ref="E54:G54"/>
    <mergeCell ref="A19:A23"/>
    <mergeCell ref="C24:D24"/>
    <mergeCell ref="E24:G24"/>
    <mergeCell ref="B26:B27"/>
    <mergeCell ref="A29:A33"/>
    <mergeCell ref="C34:D34"/>
    <mergeCell ref="E34:G34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29</v>
      </c>
      <c r="D5" s="208" t="s">
        <v>30</v>
      </c>
      <c r="E5" s="208" t="s">
        <v>31</v>
      </c>
      <c r="F5" s="208" t="s">
        <v>32</v>
      </c>
      <c r="G5" s="208" t="s">
        <v>33</v>
      </c>
      <c r="H5" s="191" t="s">
        <v>9</v>
      </c>
      <c r="I5" s="187"/>
    </row>
    <row r="6">
      <c r="A6" s="185"/>
      <c r="B6" s="244" t="s">
        <v>10</v>
      </c>
      <c r="C6" s="248"/>
      <c r="D6" s="193"/>
      <c r="E6" s="193"/>
      <c r="F6" s="193"/>
      <c r="G6" s="193"/>
      <c r="H6" s="211" t="s">
        <v>676</v>
      </c>
      <c r="I6" s="187"/>
    </row>
    <row r="7">
      <c r="A7" s="185"/>
      <c r="B7" s="170"/>
      <c r="C7" s="248" t="s">
        <v>620</v>
      </c>
      <c r="D7" s="238"/>
      <c r="E7" s="199" t="s">
        <v>677</v>
      </c>
      <c r="F7" s="199"/>
      <c r="G7" s="199"/>
      <c r="H7" s="161"/>
      <c r="I7" s="187"/>
    </row>
    <row r="8" ht="22.5" customHeight="1">
      <c r="A8" s="195"/>
      <c r="B8" s="246" t="s">
        <v>452</v>
      </c>
      <c r="C8" s="182" t="s">
        <v>326</v>
      </c>
      <c r="D8" s="163" t="s">
        <v>469</v>
      </c>
      <c r="E8" s="182" t="s">
        <v>539</v>
      </c>
      <c r="F8" s="182" t="s">
        <v>333</v>
      </c>
      <c r="G8" s="163" t="s">
        <v>653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640</v>
      </c>
      <c r="D9" s="152" t="s">
        <v>640</v>
      </c>
      <c r="E9" s="152" t="s">
        <v>640</v>
      </c>
      <c r="F9" s="152" t="s">
        <v>640</v>
      </c>
      <c r="G9" s="152" t="s">
        <v>640</v>
      </c>
      <c r="H9" s="161"/>
      <c r="I9" s="187"/>
    </row>
    <row r="10">
      <c r="A10" s="19"/>
      <c r="B10" s="247">
        <v>2.0</v>
      </c>
      <c r="C10" s="152" t="s">
        <v>324</v>
      </c>
      <c r="D10" s="240" t="s">
        <v>620</v>
      </c>
      <c r="E10" s="240" t="s">
        <v>666</v>
      </c>
      <c r="F10" s="240" t="s">
        <v>316</v>
      </c>
      <c r="G10" s="152" t="s">
        <v>481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316</v>
      </c>
      <c r="D11" s="152" t="s">
        <v>411</v>
      </c>
      <c r="E11" s="152" t="s">
        <v>333</v>
      </c>
      <c r="F11" s="123" t="s">
        <v>324</v>
      </c>
      <c r="G11" s="152" t="s">
        <v>539</v>
      </c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152" t="s">
        <v>437</v>
      </c>
      <c r="D12" s="152" t="s">
        <v>199</v>
      </c>
      <c r="E12" s="152" t="s">
        <v>326</v>
      </c>
      <c r="F12" s="152" t="s">
        <v>540</v>
      </c>
      <c r="G12" s="152" t="s">
        <v>620</v>
      </c>
      <c r="H12" s="161"/>
      <c r="I12" s="187"/>
      <c r="K12" s="250"/>
      <c r="N12" s="257"/>
      <c r="O12" s="94"/>
    </row>
    <row r="13">
      <c r="A13" s="35"/>
      <c r="B13" s="259">
        <v>6.0</v>
      </c>
      <c r="C13" s="152" t="s">
        <v>540</v>
      </c>
      <c r="D13" s="152"/>
      <c r="E13" s="152" t="s">
        <v>199</v>
      </c>
      <c r="F13" s="152"/>
      <c r="G13" s="152"/>
      <c r="H13" s="161"/>
      <c r="I13" s="187"/>
      <c r="K13" s="251" t="s">
        <v>601</v>
      </c>
      <c r="N13" s="257" t="s">
        <v>601</v>
      </c>
      <c r="O13" s="94" t="s">
        <v>644</v>
      </c>
    </row>
    <row r="14">
      <c r="A14" s="185"/>
      <c r="B14" s="247" t="s">
        <v>27</v>
      </c>
      <c r="C14" s="237" t="s">
        <v>316</v>
      </c>
      <c r="D14" s="170"/>
      <c r="E14" s="204" t="s">
        <v>653</v>
      </c>
      <c r="F14" s="172"/>
      <c r="G14" s="170"/>
      <c r="H14" s="174"/>
      <c r="I14" s="187"/>
      <c r="K14" s="251" t="s">
        <v>316</v>
      </c>
      <c r="N14" s="257" t="s">
        <v>316</v>
      </c>
      <c r="O14" s="94" t="s">
        <v>645</v>
      </c>
    </row>
    <row r="15">
      <c r="A15" s="188"/>
      <c r="B15" s="243"/>
      <c r="C15" s="208" t="s">
        <v>39</v>
      </c>
      <c r="D15" s="208" t="s">
        <v>40</v>
      </c>
      <c r="E15" s="208" t="s">
        <v>41</v>
      </c>
      <c r="F15" s="208" t="s">
        <v>42</v>
      </c>
      <c r="G15" s="208" t="s">
        <v>43</v>
      </c>
      <c r="H15" s="196" t="s">
        <v>9</v>
      </c>
      <c r="I15" s="187"/>
      <c r="K15" s="251" t="s">
        <v>539</v>
      </c>
      <c r="N15" s="257" t="s">
        <v>539</v>
      </c>
      <c r="O15" s="94" t="s">
        <v>646</v>
      </c>
    </row>
    <row r="16">
      <c r="A16" s="185"/>
      <c r="B16" s="244" t="s">
        <v>10</v>
      </c>
      <c r="C16" s="193"/>
      <c r="D16" s="238"/>
      <c r="E16" s="193"/>
      <c r="F16" s="238"/>
      <c r="G16" s="238"/>
      <c r="H16" s="211" t="s">
        <v>678</v>
      </c>
      <c r="I16" s="187"/>
      <c r="K16" s="251" t="s">
        <v>469</v>
      </c>
      <c r="N16" s="257" t="s">
        <v>469</v>
      </c>
      <c r="O16" s="94" t="s">
        <v>648</v>
      </c>
    </row>
    <row r="17">
      <c r="A17" s="185"/>
      <c r="B17" s="170"/>
      <c r="C17" s="238" t="s">
        <v>326</v>
      </c>
      <c r="D17" s="238" t="s">
        <v>326</v>
      </c>
      <c r="E17" s="238" t="s">
        <v>324</v>
      </c>
      <c r="F17" s="238" t="s">
        <v>601</v>
      </c>
      <c r="G17" s="238" t="s">
        <v>653</v>
      </c>
      <c r="H17" s="161"/>
      <c r="I17" s="187"/>
      <c r="K17" s="251" t="s">
        <v>607</v>
      </c>
      <c r="N17" s="257" t="s">
        <v>607</v>
      </c>
      <c r="O17" s="94" t="s">
        <v>649</v>
      </c>
    </row>
    <row r="18" ht="21.75" customHeight="1">
      <c r="A18" s="195"/>
      <c r="B18" s="246" t="s">
        <v>452</v>
      </c>
      <c r="C18" s="163" t="s">
        <v>605</v>
      </c>
      <c r="D18" s="182" t="s">
        <v>540</v>
      </c>
      <c r="E18" s="182" t="s">
        <v>316</v>
      </c>
      <c r="F18" s="182" t="s">
        <v>324</v>
      </c>
      <c r="G18" s="182" t="s">
        <v>326</v>
      </c>
      <c r="H18" s="161"/>
      <c r="I18" s="197"/>
      <c r="J18" s="214"/>
      <c r="K18" s="251" t="s">
        <v>340</v>
      </c>
      <c r="L18" s="214"/>
      <c r="M18" s="148"/>
      <c r="N18" s="257" t="s">
        <v>340</v>
      </c>
      <c r="O18" s="258" t="s">
        <v>650</v>
      </c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</row>
    <row r="19">
      <c r="A19" s="198" t="s">
        <v>19</v>
      </c>
      <c r="B19" s="247">
        <v>1.0</v>
      </c>
      <c r="C19" s="152" t="s">
        <v>640</v>
      </c>
      <c r="D19" s="152" t="s">
        <v>640</v>
      </c>
      <c r="E19" s="152" t="s">
        <v>640</v>
      </c>
      <c r="F19" s="240" t="s">
        <v>539</v>
      </c>
      <c r="G19" s="152" t="s">
        <v>640</v>
      </c>
      <c r="H19" s="161"/>
      <c r="I19" s="187"/>
      <c r="K19" s="251" t="s">
        <v>333</v>
      </c>
      <c r="N19" s="257" t="s">
        <v>333</v>
      </c>
      <c r="O19" s="94" t="s">
        <v>651</v>
      </c>
    </row>
    <row r="20">
      <c r="A20" s="19"/>
      <c r="B20" s="247">
        <v>2.0</v>
      </c>
      <c r="C20" s="240" t="s">
        <v>616</v>
      </c>
      <c r="D20" s="152" t="s">
        <v>199</v>
      </c>
      <c r="E20" s="240" t="s">
        <v>539</v>
      </c>
      <c r="F20" s="152" t="s">
        <v>333</v>
      </c>
      <c r="G20" s="152" t="s">
        <v>333</v>
      </c>
      <c r="H20" s="161"/>
      <c r="I20" s="187"/>
      <c r="K20" s="251" t="s">
        <v>653</v>
      </c>
      <c r="N20" s="257" t="s">
        <v>653</v>
      </c>
      <c r="O20" s="94" t="s">
        <v>654</v>
      </c>
    </row>
    <row r="21">
      <c r="A21" s="19"/>
      <c r="B21" s="247">
        <v>4.0</v>
      </c>
      <c r="C21" s="152" t="s">
        <v>411</v>
      </c>
      <c r="D21" s="152" t="s">
        <v>540</v>
      </c>
      <c r="E21" s="152" t="s">
        <v>666</v>
      </c>
      <c r="F21" s="240" t="s">
        <v>616</v>
      </c>
      <c r="G21" s="152" t="s">
        <v>324</v>
      </c>
      <c r="H21" s="161"/>
      <c r="I21" s="187"/>
      <c r="K21" s="250" t="s">
        <v>346</v>
      </c>
      <c r="N21" s="257" t="s">
        <v>346</v>
      </c>
      <c r="O21" s="94" t="s">
        <v>655</v>
      </c>
    </row>
    <row r="22">
      <c r="A22" s="19"/>
      <c r="B22" s="247">
        <v>5.0</v>
      </c>
      <c r="C22" s="240" t="s">
        <v>469</v>
      </c>
      <c r="D22" s="152" t="s">
        <v>601</v>
      </c>
      <c r="E22" s="152" t="s">
        <v>326</v>
      </c>
      <c r="F22" s="240" t="s">
        <v>469</v>
      </c>
      <c r="G22" s="152" t="s">
        <v>316</v>
      </c>
      <c r="H22" s="161"/>
      <c r="I22" s="187"/>
      <c r="K22" s="251" t="s">
        <v>616</v>
      </c>
      <c r="N22" s="257" t="s">
        <v>616</v>
      </c>
      <c r="O22" s="94" t="s">
        <v>656</v>
      </c>
    </row>
    <row r="23">
      <c r="A23" s="35"/>
      <c r="B23" s="259">
        <v>6.0</v>
      </c>
      <c r="C23" s="240" t="s">
        <v>199</v>
      </c>
      <c r="D23" s="152"/>
      <c r="E23" s="240"/>
      <c r="F23" s="152" t="s">
        <v>411</v>
      </c>
      <c r="G23" s="152"/>
      <c r="H23" s="161"/>
      <c r="I23" s="187"/>
      <c r="K23" s="250"/>
      <c r="N23" s="257"/>
      <c r="O23" s="94"/>
    </row>
    <row r="24">
      <c r="A24" s="185"/>
      <c r="B24" s="247" t="s">
        <v>27</v>
      </c>
      <c r="C24" s="237" t="str">
        <f>E14</f>
        <v>ADRIANA PACHON</v>
      </c>
      <c r="D24" s="170"/>
      <c r="E24" s="204" t="s">
        <v>539</v>
      </c>
      <c r="F24" s="172"/>
      <c r="G24" s="170"/>
      <c r="H24" s="174"/>
      <c r="I24" s="187"/>
      <c r="K24" s="250" t="s">
        <v>411</v>
      </c>
      <c r="N24" s="257" t="s">
        <v>411</v>
      </c>
      <c r="O24" s="94" t="s">
        <v>657</v>
      </c>
    </row>
    <row r="25">
      <c r="A25" s="188"/>
      <c r="B25" s="243"/>
      <c r="C25" s="208" t="s">
        <v>45</v>
      </c>
      <c r="D25" s="208" t="s">
        <v>46</v>
      </c>
      <c r="E25" s="208" t="s">
        <v>47</v>
      </c>
      <c r="F25" s="208" t="s">
        <v>48</v>
      </c>
      <c r="G25" s="208" t="s">
        <v>49</v>
      </c>
      <c r="H25" s="196" t="s">
        <v>9</v>
      </c>
      <c r="I25" s="187"/>
      <c r="K25" s="252"/>
      <c r="N25" s="94" t="s">
        <v>640</v>
      </c>
      <c r="O25" s="94" t="s">
        <v>658</v>
      </c>
    </row>
    <row r="26">
      <c r="A26" s="185"/>
      <c r="B26" s="244" t="s">
        <v>10</v>
      </c>
      <c r="C26" s="199"/>
      <c r="D26" s="199"/>
      <c r="E26" s="199"/>
      <c r="F26" s="199"/>
      <c r="G26" s="238"/>
      <c r="H26" s="211" t="s">
        <v>679</v>
      </c>
      <c r="I26" s="187"/>
      <c r="K26" s="253"/>
    </row>
    <row r="27">
      <c r="A27" s="185"/>
      <c r="B27" s="170"/>
      <c r="C27" s="238"/>
      <c r="D27" s="238"/>
      <c r="E27" s="238" t="s">
        <v>437</v>
      </c>
      <c r="F27" s="199"/>
      <c r="G27" s="199"/>
      <c r="H27" s="161"/>
      <c r="I27" s="187"/>
    </row>
    <row r="28" ht="21.75" customHeight="1">
      <c r="A28" s="195"/>
      <c r="B28" s="246" t="s">
        <v>452</v>
      </c>
      <c r="C28" s="182" t="s">
        <v>411</v>
      </c>
      <c r="D28" s="182" t="s">
        <v>326</v>
      </c>
      <c r="E28" s="182" t="s">
        <v>601</v>
      </c>
      <c r="F28" s="182" t="s">
        <v>199</v>
      </c>
      <c r="G28" s="182" t="s">
        <v>653</v>
      </c>
      <c r="H28" s="161"/>
      <c r="I28" s="197"/>
      <c r="J28" s="148"/>
      <c r="K28" s="163" t="s">
        <v>199</v>
      </c>
      <c r="L28" s="214">
        <v>1.0</v>
      </c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</row>
    <row r="29">
      <c r="A29" s="198" t="s">
        <v>19</v>
      </c>
      <c r="B29" s="247">
        <v>1.0</v>
      </c>
      <c r="C29" s="152" t="s">
        <v>640</v>
      </c>
      <c r="D29" s="152" t="s">
        <v>640</v>
      </c>
      <c r="E29" s="152" t="s">
        <v>640</v>
      </c>
      <c r="F29" s="152" t="s">
        <v>640</v>
      </c>
      <c r="G29" s="152" t="s">
        <v>640</v>
      </c>
      <c r="H29" s="161"/>
      <c r="I29" s="187"/>
      <c r="K29" s="182" t="s">
        <v>601</v>
      </c>
      <c r="L29" s="50">
        <v>2.0</v>
      </c>
    </row>
    <row r="30">
      <c r="A30" s="19"/>
      <c r="B30" s="247">
        <v>2.0</v>
      </c>
      <c r="C30" s="240" t="s">
        <v>664</v>
      </c>
      <c r="D30" s="240" t="s">
        <v>664</v>
      </c>
      <c r="E30" s="240" t="s">
        <v>653</v>
      </c>
      <c r="F30" s="152" t="s">
        <v>601</v>
      </c>
      <c r="G30" s="240" t="s">
        <v>199</v>
      </c>
      <c r="H30" s="161"/>
      <c r="I30" s="187"/>
      <c r="K30" s="163" t="s">
        <v>346</v>
      </c>
      <c r="L30" s="50">
        <v>3.0</v>
      </c>
    </row>
    <row r="31">
      <c r="A31" s="19"/>
      <c r="B31" s="247">
        <v>4.0</v>
      </c>
      <c r="C31" s="152" t="s">
        <v>324</v>
      </c>
      <c r="D31" s="152" t="s">
        <v>324</v>
      </c>
      <c r="E31" s="123" t="s">
        <v>616</v>
      </c>
      <c r="F31" s="152" t="s">
        <v>437</v>
      </c>
      <c r="G31" s="152" t="s">
        <v>437</v>
      </c>
      <c r="H31" s="161"/>
      <c r="I31" s="187"/>
      <c r="K31" s="182" t="s">
        <v>653</v>
      </c>
      <c r="L31" s="50">
        <v>4.0</v>
      </c>
    </row>
    <row r="32" ht="15.75" customHeight="1">
      <c r="A32" s="19"/>
      <c r="B32" s="259">
        <v>5.0</v>
      </c>
      <c r="C32" s="152" t="s">
        <v>346</v>
      </c>
      <c r="D32" s="123" t="s">
        <v>333</v>
      </c>
      <c r="E32" s="240" t="s">
        <v>539</v>
      </c>
      <c r="F32" s="240" t="s">
        <v>539</v>
      </c>
      <c r="G32" s="152" t="s">
        <v>601</v>
      </c>
      <c r="H32" s="161"/>
      <c r="I32" s="187"/>
      <c r="K32" s="163"/>
      <c r="L32" s="50"/>
    </row>
    <row r="33" ht="15.75" customHeight="1">
      <c r="A33" s="35"/>
      <c r="B33" s="259">
        <v>6.0</v>
      </c>
      <c r="C33" s="152" t="s">
        <v>333</v>
      </c>
      <c r="D33" s="152" t="s">
        <v>411</v>
      </c>
      <c r="E33" s="152" t="s">
        <v>540</v>
      </c>
      <c r="F33" s="123" t="s">
        <v>616</v>
      </c>
      <c r="G33" s="152" t="s">
        <v>540</v>
      </c>
      <c r="H33" s="161"/>
      <c r="I33" s="187"/>
      <c r="K33" s="163" t="s">
        <v>333</v>
      </c>
      <c r="L33" s="50">
        <v>5.0</v>
      </c>
    </row>
    <row r="34">
      <c r="A34" s="185"/>
      <c r="B34" s="247" t="s">
        <v>27</v>
      </c>
      <c r="C34" s="237" t="str">
        <f>E24</f>
        <v>JOSE ORTIZ</v>
      </c>
      <c r="D34" s="170"/>
      <c r="E34" s="204" t="s">
        <v>437</v>
      </c>
      <c r="F34" s="172"/>
      <c r="G34" s="170"/>
      <c r="H34" s="174"/>
      <c r="I34" s="187"/>
      <c r="K34" s="182" t="s">
        <v>539</v>
      </c>
      <c r="L34" s="50">
        <v>6.0</v>
      </c>
    </row>
    <row r="35">
      <c r="A35" s="188"/>
      <c r="B35" s="243"/>
      <c r="C35" s="208" t="s">
        <v>52</v>
      </c>
      <c r="D35" s="208" t="s">
        <v>202</v>
      </c>
      <c r="E35" s="208" t="s">
        <v>203</v>
      </c>
      <c r="F35" s="208" t="s">
        <v>204</v>
      </c>
      <c r="G35" s="208" t="s">
        <v>205</v>
      </c>
      <c r="H35" s="196" t="s">
        <v>9</v>
      </c>
      <c r="I35" s="187"/>
      <c r="K35" s="182" t="s">
        <v>469</v>
      </c>
      <c r="L35" s="50">
        <v>7.0</v>
      </c>
    </row>
    <row r="36">
      <c r="A36" s="185"/>
      <c r="B36" s="244" t="s">
        <v>10</v>
      </c>
      <c r="C36" s="238" t="s">
        <v>469</v>
      </c>
      <c r="D36" s="199" t="s">
        <v>437</v>
      </c>
      <c r="E36" s="199"/>
      <c r="F36" s="199"/>
      <c r="G36" s="238"/>
      <c r="H36" s="211" t="s">
        <v>663</v>
      </c>
      <c r="I36" s="187"/>
      <c r="K36" s="182" t="s">
        <v>316</v>
      </c>
      <c r="L36" s="50">
        <v>8.0</v>
      </c>
    </row>
    <row r="37">
      <c r="A37" s="185"/>
      <c r="B37" s="170"/>
      <c r="C37" s="199" t="s">
        <v>601</v>
      </c>
      <c r="D37" s="238" t="s">
        <v>601</v>
      </c>
      <c r="E37" s="238" t="s">
        <v>620</v>
      </c>
      <c r="F37" s="199"/>
      <c r="G37" s="238"/>
      <c r="H37" s="161"/>
      <c r="I37" s="187"/>
      <c r="K37" s="182" t="s">
        <v>607</v>
      </c>
      <c r="L37" s="50">
        <v>9.0</v>
      </c>
    </row>
    <row r="38" ht="21.75" customHeight="1">
      <c r="A38" s="205"/>
      <c r="B38" s="246" t="s">
        <v>452</v>
      </c>
      <c r="C38" s="182" t="s">
        <v>321</v>
      </c>
      <c r="D38" s="182" t="s">
        <v>539</v>
      </c>
      <c r="E38" s="163" t="s">
        <v>437</v>
      </c>
      <c r="F38" s="182" t="s">
        <v>316</v>
      </c>
      <c r="G38" s="182" t="s">
        <v>540</v>
      </c>
      <c r="H38" s="161"/>
      <c r="I38" s="206"/>
      <c r="J38" s="207"/>
      <c r="K38" s="182" t="s">
        <v>340</v>
      </c>
      <c r="L38" s="255">
        <v>10.0</v>
      </c>
      <c r="M38" s="227" t="s">
        <v>558</v>
      </c>
      <c r="N38" s="28"/>
      <c r="O38" s="32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</row>
    <row r="39">
      <c r="A39" s="198" t="s">
        <v>19</v>
      </c>
      <c r="B39" s="247">
        <v>1.0</v>
      </c>
      <c r="C39" s="152" t="s">
        <v>640</v>
      </c>
      <c r="D39" s="152" t="s">
        <v>640</v>
      </c>
      <c r="E39" s="152" t="s">
        <v>640</v>
      </c>
      <c r="F39" s="152" t="s">
        <v>539</v>
      </c>
      <c r="G39" s="152" t="s">
        <v>640</v>
      </c>
      <c r="H39" s="161"/>
      <c r="I39" s="187"/>
      <c r="K39" s="182" t="s">
        <v>616</v>
      </c>
      <c r="L39" s="50">
        <v>11.0</v>
      </c>
      <c r="M39" s="228" t="s">
        <v>559</v>
      </c>
      <c r="N39" s="228" t="s">
        <v>560</v>
      </c>
      <c r="O39" s="228" t="s">
        <v>561</v>
      </c>
    </row>
    <row r="40">
      <c r="A40" s="19"/>
      <c r="B40" s="247">
        <v>2.0</v>
      </c>
      <c r="C40" s="240" t="s">
        <v>664</v>
      </c>
      <c r="D40" s="240" t="s">
        <v>664</v>
      </c>
      <c r="E40" s="240" t="s">
        <v>411</v>
      </c>
      <c r="F40" s="152" t="s">
        <v>665</v>
      </c>
      <c r="G40" s="152" t="s">
        <v>199</v>
      </c>
      <c r="H40" s="161"/>
      <c r="I40" s="187"/>
      <c r="K40" s="163" t="s">
        <v>411</v>
      </c>
      <c r="L40" s="50">
        <v>12.0</v>
      </c>
      <c r="M40" s="229" t="s">
        <v>562</v>
      </c>
      <c r="N40" s="230">
        <v>43501.0</v>
      </c>
      <c r="O40" s="231" t="s">
        <v>563</v>
      </c>
    </row>
    <row r="41">
      <c r="A41" s="19"/>
      <c r="B41" s="247">
        <v>4.0</v>
      </c>
      <c r="C41" s="152" t="s">
        <v>324</v>
      </c>
      <c r="D41" s="152" t="s">
        <v>324</v>
      </c>
      <c r="E41" s="152" t="s">
        <v>666</v>
      </c>
      <c r="F41" s="152" t="s">
        <v>199</v>
      </c>
      <c r="G41" s="152" t="s">
        <v>326</v>
      </c>
      <c r="H41" s="161"/>
      <c r="I41" s="187"/>
      <c r="K41" s="50" t="s">
        <v>275</v>
      </c>
      <c r="L41" s="50">
        <v>13.0</v>
      </c>
      <c r="M41" s="230">
        <v>43502.0</v>
      </c>
      <c r="N41" s="230">
        <v>43508.0</v>
      </c>
      <c r="O41" s="232" t="s">
        <v>564</v>
      </c>
    </row>
    <row r="42">
      <c r="A42" s="19"/>
      <c r="B42" s="247">
        <v>5.0</v>
      </c>
      <c r="C42" s="152" t="s">
        <v>653</v>
      </c>
      <c r="D42" s="152" t="s">
        <v>326</v>
      </c>
      <c r="E42" s="152" t="s">
        <v>333</v>
      </c>
      <c r="F42" s="152" t="s">
        <v>437</v>
      </c>
      <c r="G42" s="152" t="s">
        <v>616</v>
      </c>
      <c r="H42" s="161"/>
      <c r="I42" s="187"/>
      <c r="L42" s="50">
        <v>14.0</v>
      </c>
      <c r="M42" s="230">
        <v>43509.0</v>
      </c>
      <c r="N42" s="230">
        <v>43515.0</v>
      </c>
      <c r="O42" s="231" t="s">
        <v>565</v>
      </c>
    </row>
    <row r="43">
      <c r="A43" s="35"/>
      <c r="B43" s="259">
        <v>6.0</v>
      </c>
      <c r="C43" s="152" t="s">
        <v>540</v>
      </c>
      <c r="D43" s="152" t="s">
        <v>616</v>
      </c>
      <c r="E43" s="152" t="s">
        <v>601</v>
      </c>
      <c r="F43" s="152" t="s">
        <v>601</v>
      </c>
      <c r="G43" s="152" t="s">
        <v>437</v>
      </c>
      <c r="H43" s="161"/>
      <c r="I43" s="187"/>
      <c r="L43" s="50"/>
      <c r="M43" s="230"/>
      <c r="N43" s="230"/>
      <c r="O43" s="231"/>
    </row>
    <row r="44">
      <c r="A44" s="185"/>
      <c r="B44" s="247" t="s">
        <v>27</v>
      </c>
      <c r="C44" s="237" t="str">
        <f>E34</f>
        <v>DIEGO RINCON</v>
      </c>
      <c r="D44" s="170"/>
      <c r="E44" s="204" t="s">
        <v>601</v>
      </c>
      <c r="F44" s="172"/>
      <c r="G44" s="170"/>
      <c r="H44" s="174"/>
      <c r="I44" s="187"/>
      <c r="L44" s="50">
        <v>15.0</v>
      </c>
      <c r="M44" s="230">
        <v>43516.0</v>
      </c>
      <c r="N44" s="230">
        <v>43522.0</v>
      </c>
      <c r="O44" s="231" t="s">
        <v>566</v>
      </c>
    </row>
    <row r="45">
      <c r="A45" s="188"/>
      <c r="B45" s="243"/>
      <c r="C45" s="208" t="s">
        <v>213</v>
      </c>
      <c r="D45" s="208" t="s">
        <v>214</v>
      </c>
      <c r="E45" s="208" t="s">
        <v>215</v>
      </c>
      <c r="F45" s="208" t="s">
        <v>216</v>
      </c>
      <c r="G45" s="208" t="s">
        <v>217</v>
      </c>
      <c r="H45" s="196" t="s">
        <v>9</v>
      </c>
      <c r="I45" s="187"/>
      <c r="M45" s="230">
        <v>43523.0</v>
      </c>
      <c r="N45" s="230">
        <v>43529.0</v>
      </c>
      <c r="O45" s="231" t="s">
        <v>567</v>
      </c>
    </row>
    <row r="46">
      <c r="A46" s="185"/>
      <c r="B46" s="244" t="s">
        <v>10</v>
      </c>
      <c r="C46" s="199"/>
      <c r="D46" s="193"/>
      <c r="E46" s="199"/>
      <c r="F46" s="193"/>
      <c r="G46" s="193"/>
      <c r="H46" s="211" t="s">
        <v>667</v>
      </c>
      <c r="I46" s="187"/>
      <c r="M46" s="230">
        <v>43530.0</v>
      </c>
      <c r="N46" s="230">
        <v>43536.0</v>
      </c>
      <c r="O46" s="231" t="s">
        <v>568</v>
      </c>
    </row>
    <row r="47">
      <c r="A47" s="185"/>
      <c r="B47" s="170"/>
      <c r="C47" s="238" t="s">
        <v>469</v>
      </c>
      <c r="D47" s="199"/>
      <c r="E47" s="199" t="s">
        <v>324</v>
      </c>
      <c r="F47" s="199" t="s">
        <v>411</v>
      </c>
      <c r="G47" s="199" t="s">
        <v>326</v>
      </c>
      <c r="H47" s="161"/>
      <c r="I47" s="187"/>
      <c r="M47" s="230">
        <v>43537.0</v>
      </c>
      <c r="N47" s="230">
        <v>43543.0</v>
      </c>
      <c r="O47" s="231" t="s">
        <v>569</v>
      </c>
    </row>
    <row r="48" ht="22.5" customHeight="1">
      <c r="A48" s="205"/>
      <c r="B48" s="246" t="s">
        <v>452</v>
      </c>
      <c r="C48" s="182" t="s">
        <v>324</v>
      </c>
      <c r="D48" s="182" t="s">
        <v>616</v>
      </c>
      <c r="E48" s="163" t="s">
        <v>411</v>
      </c>
      <c r="F48" s="182" t="s">
        <v>199</v>
      </c>
      <c r="G48" s="182" t="s">
        <v>601</v>
      </c>
      <c r="H48" s="161"/>
      <c r="I48" s="206"/>
      <c r="J48" s="207"/>
      <c r="K48" s="207"/>
      <c r="L48" s="207"/>
      <c r="M48" s="230">
        <v>43544.0</v>
      </c>
      <c r="N48" s="230">
        <v>43550.0</v>
      </c>
      <c r="O48" s="231" t="s">
        <v>563</v>
      </c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</row>
    <row r="49">
      <c r="A49" s="198" t="s">
        <v>19</v>
      </c>
      <c r="B49" s="247">
        <v>1.0</v>
      </c>
      <c r="C49" s="152"/>
      <c r="D49" s="152"/>
      <c r="E49" s="152"/>
      <c r="F49" s="152"/>
      <c r="G49" s="152"/>
      <c r="H49" s="161"/>
      <c r="I49" s="187"/>
      <c r="M49" s="230">
        <v>43551.0</v>
      </c>
      <c r="N49" s="229" t="s">
        <v>570</v>
      </c>
      <c r="O49" s="231" t="s">
        <v>567</v>
      </c>
    </row>
    <row r="50">
      <c r="A50" s="19"/>
      <c r="B50" s="247">
        <v>2.0</v>
      </c>
      <c r="C50" s="152"/>
      <c r="D50" s="240"/>
      <c r="E50" s="240"/>
      <c r="F50" s="152"/>
      <c r="G50" s="240"/>
      <c r="H50" s="161"/>
      <c r="I50" s="187"/>
      <c r="M50" s="229" t="s">
        <v>571</v>
      </c>
      <c r="N50" s="229" t="s">
        <v>572</v>
      </c>
      <c r="O50" s="232" t="s">
        <v>564</v>
      </c>
    </row>
    <row r="51">
      <c r="A51" s="19"/>
      <c r="B51" s="247">
        <v>4.0</v>
      </c>
      <c r="C51" s="152"/>
      <c r="D51" s="240"/>
      <c r="E51" s="152"/>
      <c r="F51" s="240"/>
      <c r="G51" s="152"/>
      <c r="H51" s="161"/>
      <c r="I51" s="187"/>
      <c r="M51" s="229" t="s">
        <v>573</v>
      </c>
      <c r="N51" s="229" t="s">
        <v>574</v>
      </c>
      <c r="O51" s="231" t="s">
        <v>563</v>
      </c>
    </row>
    <row r="52">
      <c r="A52" s="19"/>
      <c r="B52" s="247">
        <v>5.0</v>
      </c>
      <c r="C52" s="152"/>
      <c r="D52" s="152"/>
      <c r="E52" s="152"/>
      <c r="F52" s="240"/>
      <c r="G52" s="152"/>
      <c r="H52" s="161"/>
      <c r="I52" s="187"/>
      <c r="M52" s="229"/>
      <c r="N52" s="229"/>
      <c r="O52" s="232"/>
    </row>
    <row r="53">
      <c r="A53" s="35"/>
      <c r="B53" s="259">
        <v>6.0</v>
      </c>
      <c r="C53" s="152"/>
      <c r="D53" s="152"/>
      <c r="E53" s="152"/>
      <c r="F53" s="152"/>
      <c r="G53" s="152"/>
      <c r="H53" s="161"/>
      <c r="I53" s="187"/>
      <c r="M53" s="229" t="s">
        <v>575</v>
      </c>
      <c r="N53" s="229" t="s">
        <v>576</v>
      </c>
      <c r="O53" s="232" t="s">
        <v>564</v>
      </c>
    </row>
    <row r="54">
      <c r="A54" s="185"/>
      <c r="B54" s="247" t="s">
        <v>27</v>
      </c>
      <c r="C54" s="237" t="s">
        <v>601</v>
      </c>
      <c r="D54" s="170"/>
      <c r="E54" s="204" t="s">
        <v>324</v>
      </c>
      <c r="F54" s="172"/>
      <c r="G54" s="170"/>
      <c r="H54" s="174"/>
      <c r="I54" s="187"/>
      <c r="M54" s="229" t="s">
        <v>577</v>
      </c>
      <c r="N54" s="229" t="s">
        <v>578</v>
      </c>
      <c r="O54" s="231" t="s">
        <v>563</v>
      </c>
    </row>
    <row r="55">
      <c r="A55" s="224"/>
      <c r="B55" s="249"/>
      <c r="C55" s="224"/>
      <c r="D55" s="224"/>
      <c r="E55" s="224"/>
      <c r="F55" s="224"/>
      <c r="G55" s="224"/>
      <c r="H55" s="225"/>
      <c r="I55" s="187"/>
      <c r="M55" s="233"/>
      <c r="N55" s="233"/>
      <c r="O55" s="234"/>
    </row>
    <row r="56">
      <c r="B56" s="70"/>
      <c r="M56" s="233"/>
      <c r="N56" s="233"/>
      <c r="O56" s="235"/>
    </row>
    <row r="57">
      <c r="B57" s="70"/>
    </row>
    <row r="58">
      <c r="B58" s="70"/>
      <c r="E58" s="50" t="s">
        <v>675</v>
      </c>
    </row>
    <row r="59">
      <c r="B59" s="70"/>
    </row>
    <row r="60">
      <c r="B60" s="70"/>
    </row>
    <row r="61">
      <c r="B61" s="70"/>
    </row>
    <row r="62">
      <c r="B62" s="70"/>
    </row>
    <row r="63">
      <c r="B63" s="70"/>
    </row>
    <row r="64">
      <c r="B64" s="70"/>
    </row>
    <row r="65">
      <c r="B65" s="70"/>
    </row>
    <row r="66">
      <c r="B66" s="70"/>
    </row>
    <row r="67">
      <c r="B67" s="70"/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</sheetData>
  <mergeCells count="28">
    <mergeCell ref="H6:H14"/>
    <mergeCell ref="H16:H24"/>
    <mergeCell ref="H26:H34"/>
    <mergeCell ref="H36:H44"/>
    <mergeCell ref="H46:H54"/>
    <mergeCell ref="B1:H4"/>
    <mergeCell ref="B6:B7"/>
    <mergeCell ref="A9:A13"/>
    <mergeCell ref="N10:O10"/>
    <mergeCell ref="C14:D14"/>
    <mergeCell ref="E14:G14"/>
    <mergeCell ref="B16:B17"/>
    <mergeCell ref="B36:B37"/>
    <mergeCell ref="M38:O38"/>
    <mergeCell ref="A39:A43"/>
    <mergeCell ref="C44:D44"/>
    <mergeCell ref="E44:G44"/>
    <mergeCell ref="B46:B47"/>
    <mergeCell ref="A49:A53"/>
    <mergeCell ref="C54:D54"/>
    <mergeCell ref="E54:G54"/>
    <mergeCell ref="A19:A23"/>
    <mergeCell ref="C24:D24"/>
    <mergeCell ref="E24:G24"/>
    <mergeCell ref="B26:B27"/>
    <mergeCell ref="A29:A33"/>
    <mergeCell ref="C34:D34"/>
    <mergeCell ref="E34:G34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241</v>
      </c>
      <c r="D5" s="208" t="s">
        <v>242</v>
      </c>
      <c r="E5" s="208" t="s">
        <v>243</v>
      </c>
      <c r="F5" s="208" t="s">
        <v>244</v>
      </c>
      <c r="G5" s="208" t="s">
        <v>245</v>
      </c>
      <c r="H5" s="191" t="s">
        <v>9</v>
      </c>
      <c r="I5" s="187"/>
    </row>
    <row r="6">
      <c r="A6" s="185"/>
      <c r="B6" s="244" t="s">
        <v>10</v>
      </c>
      <c r="C6" s="199" t="s">
        <v>85</v>
      </c>
      <c r="D6" s="199" t="s">
        <v>324</v>
      </c>
      <c r="E6" s="199" t="s">
        <v>616</v>
      </c>
      <c r="F6" s="199" t="s">
        <v>326</v>
      </c>
      <c r="G6" s="238"/>
      <c r="H6" s="211" t="s">
        <v>680</v>
      </c>
      <c r="I6" s="187"/>
    </row>
    <row r="7">
      <c r="A7" s="185"/>
      <c r="B7" s="170"/>
      <c r="C7" s="199" t="s">
        <v>85</v>
      </c>
      <c r="D7" s="238" t="s">
        <v>601</v>
      </c>
      <c r="E7" s="238" t="s">
        <v>333</v>
      </c>
      <c r="F7" s="199" t="s">
        <v>411</v>
      </c>
      <c r="G7" s="238" t="s">
        <v>540</v>
      </c>
      <c r="H7" s="161"/>
      <c r="I7" s="187"/>
    </row>
    <row r="8" ht="22.5" customHeight="1">
      <c r="A8" s="195"/>
      <c r="B8" s="246" t="s">
        <v>452</v>
      </c>
      <c r="C8" s="182" t="s">
        <v>85</v>
      </c>
      <c r="D8" s="182" t="s">
        <v>326</v>
      </c>
      <c r="E8" s="163" t="s">
        <v>653</v>
      </c>
      <c r="F8" s="182" t="s">
        <v>333</v>
      </c>
      <c r="G8" s="182" t="s">
        <v>539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85</v>
      </c>
      <c r="D9" s="152" t="s">
        <v>539</v>
      </c>
      <c r="E9" s="152" t="s">
        <v>199</v>
      </c>
      <c r="F9" s="152" t="s">
        <v>199</v>
      </c>
      <c r="G9" s="152" t="s">
        <v>272</v>
      </c>
      <c r="H9" s="161"/>
      <c r="I9" s="187"/>
    </row>
    <row r="10">
      <c r="A10" s="19"/>
      <c r="B10" s="247">
        <v>2.0</v>
      </c>
      <c r="C10" s="152" t="s">
        <v>85</v>
      </c>
      <c r="D10" s="240" t="s">
        <v>665</v>
      </c>
      <c r="E10" s="240" t="s">
        <v>601</v>
      </c>
      <c r="F10" s="152" t="s">
        <v>324</v>
      </c>
      <c r="G10" s="152" t="s">
        <v>326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85</v>
      </c>
      <c r="D11" s="152" t="s">
        <v>316</v>
      </c>
      <c r="E11" s="152" t="s">
        <v>411</v>
      </c>
      <c r="F11" s="152" t="s">
        <v>653</v>
      </c>
      <c r="G11" s="152" t="s">
        <v>316</v>
      </c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152" t="s">
        <v>85</v>
      </c>
      <c r="D12" s="152" t="s">
        <v>437</v>
      </c>
      <c r="E12" s="152" t="s">
        <v>324</v>
      </c>
      <c r="F12" s="152" t="s">
        <v>620</v>
      </c>
      <c r="G12" s="152" t="s">
        <v>665</v>
      </c>
      <c r="H12" s="161"/>
      <c r="I12" s="187"/>
      <c r="K12" s="250"/>
      <c r="N12" s="257"/>
      <c r="O12" s="94"/>
    </row>
    <row r="13">
      <c r="A13" s="35"/>
      <c r="B13" s="259">
        <v>6.0</v>
      </c>
      <c r="C13" s="152" t="s">
        <v>85</v>
      </c>
      <c r="D13" s="152" t="s">
        <v>653</v>
      </c>
      <c r="E13" s="152" t="s">
        <v>540</v>
      </c>
      <c r="F13" s="152" t="s">
        <v>601</v>
      </c>
      <c r="G13" s="152" t="s">
        <v>411</v>
      </c>
      <c r="H13" s="161"/>
      <c r="I13" s="187"/>
      <c r="K13" s="251" t="s">
        <v>601</v>
      </c>
      <c r="N13" s="257" t="s">
        <v>601</v>
      </c>
      <c r="O13" s="94" t="s">
        <v>644</v>
      </c>
    </row>
    <row r="14">
      <c r="A14" s="185"/>
      <c r="B14" s="247" t="s">
        <v>27</v>
      </c>
      <c r="C14" s="237" t="s">
        <v>326</v>
      </c>
      <c r="D14" s="170"/>
      <c r="E14" s="204" t="s">
        <v>681</v>
      </c>
      <c r="F14" s="172"/>
      <c r="G14" s="170"/>
      <c r="H14" s="174"/>
      <c r="I14" s="187"/>
      <c r="K14" s="251" t="s">
        <v>316</v>
      </c>
      <c r="N14" s="257" t="s">
        <v>316</v>
      </c>
      <c r="O14" s="94" t="s">
        <v>645</v>
      </c>
    </row>
    <row r="15">
      <c r="A15" s="188"/>
      <c r="B15" s="243"/>
      <c r="C15" s="208" t="s">
        <v>249</v>
      </c>
      <c r="D15" s="208" t="s">
        <v>250</v>
      </c>
      <c r="E15" s="208" t="s">
        <v>251</v>
      </c>
      <c r="F15" s="208" t="s">
        <v>252</v>
      </c>
      <c r="G15" s="208" t="s">
        <v>253</v>
      </c>
      <c r="H15" s="196" t="s">
        <v>9</v>
      </c>
      <c r="I15" s="187"/>
      <c r="K15" s="251" t="s">
        <v>539</v>
      </c>
      <c r="N15" s="257" t="s">
        <v>539</v>
      </c>
      <c r="O15" s="94" t="s">
        <v>646</v>
      </c>
    </row>
    <row r="16">
      <c r="A16" s="185"/>
      <c r="B16" s="244" t="s">
        <v>10</v>
      </c>
      <c r="C16" s="199" t="s">
        <v>85</v>
      </c>
      <c r="D16" s="193"/>
      <c r="E16" s="199"/>
      <c r="F16" s="193"/>
      <c r="G16" s="193"/>
      <c r="H16" s="211" t="s">
        <v>682</v>
      </c>
      <c r="I16" s="187"/>
      <c r="K16" s="251" t="s">
        <v>469</v>
      </c>
      <c r="N16" s="257" t="s">
        <v>469</v>
      </c>
      <c r="O16" s="94" t="s">
        <v>648</v>
      </c>
    </row>
    <row r="17">
      <c r="A17" s="185"/>
      <c r="B17" s="170"/>
      <c r="C17" s="199" t="s">
        <v>85</v>
      </c>
      <c r="D17" s="199"/>
      <c r="E17" s="199" t="s">
        <v>411</v>
      </c>
      <c r="F17" s="199" t="s">
        <v>653</v>
      </c>
      <c r="G17" s="199" t="s">
        <v>653</v>
      </c>
      <c r="H17" s="161"/>
      <c r="I17" s="187"/>
      <c r="K17" s="251" t="s">
        <v>607</v>
      </c>
      <c r="N17" s="257" t="s">
        <v>607</v>
      </c>
      <c r="O17" s="94" t="s">
        <v>649</v>
      </c>
    </row>
    <row r="18" ht="21.75" customHeight="1">
      <c r="A18" s="195"/>
      <c r="B18" s="246" t="s">
        <v>452</v>
      </c>
      <c r="C18" s="182" t="s">
        <v>85</v>
      </c>
      <c r="D18" s="182" t="s">
        <v>437</v>
      </c>
      <c r="E18" s="163" t="s">
        <v>316</v>
      </c>
      <c r="F18" s="182" t="s">
        <v>540</v>
      </c>
      <c r="G18" s="182" t="s">
        <v>324</v>
      </c>
      <c r="H18" s="161"/>
      <c r="I18" s="197"/>
      <c r="J18" s="214"/>
      <c r="K18" s="251" t="s">
        <v>340</v>
      </c>
      <c r="L18" s="214"/>
      <c r="M18" s="148"/>
      <c r="N18" s="257" t="s">
        <v>340</v>
      </c>
      <c r="O18" s="258" t="s">
        <v>650</v>
      </c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</row>
    <row r="19">
      <c r="A19" s="198" t="s">
        <v>19</v>
      </c>
      <c r="B19" s="247">
        <v>1.0</v>
      </c>
      <c r="C19" s="152" t="s">
        <v>85</v>
      </c>
      <c r="D19" s="152" t="s">
        <v>272</v>
      </c>
      <c r="E19" s="152" t="s">
        <v>272</v>
      </c>
      <c r="F19" s="152" t="s">
        <v>272</v>
      </c>
      <c r="G19" s="152" t="s">
        <v>272</v>
      </c>
      <c r="H19" s="161"/>
      <c r="I19" s="187"/>
      <c r="K19" s="251" t="s">
        <v>333</v>
      </c>
      <c r="N19" s="257" t="s">
        <v>333</v>
      </c>
      <c r="O19" s="94" t="s">
        <v>651</v>
      </c>
    </row>
    <row r="20">
      <c r="A20" s="19"/>
      <c r="B20" s="247">
        <v>2.0</v>
      </c>
      <c r="C20" s="152" t="s">
        <v>85</v>
      </c>
      <c r="D20" s="152" t="s">
        <v>199</v>
      </c>
      <c r="E20" s="240" t="s">
        <v>683</v>
      </c>
      <c r="F20" s="152" t="s">
        <v>539</v>
      </c>
      <c r="G20" s="240" t="s">
        <v>616</v>
      </c>
      <c r="H20" s="161"/>
      <c r="I20" s="187"/>
      <c r="K20" s="251" t="s">
        <v>653</v>
      </c>
      <c r="N20" s="257" t="s">
        <v>653</v>
      </c>
      <c r="O20" s="94" t="s">
        <v>654</v>
      </c>
    </row>
    <row r="21">
      <c r="A21" s="19"/>
      <c r="B21" s="247">
        <v>4.0</v>
      </c>
      <c r="C21" s="152" t="s">
        <v>85</v>
      </c>
      <c r="D21" s="240" t="s">
        <v>333</v>
      </c>
      <c r="E21" s="152" t="s">
        <v>653</v>
      </c>
      <c r="F21" s="152" t="s">
        <v>199</v>
      </c>
      <c r="G21" s="240" t="s">
        <v>665</v>
      </c>
      <c r="H21" s="161"/>
      <c r="I21" s="187"/>
      <c r="K21" s="250" t="s">
        <v>346</v>
      </c>
      <c r="N21" s="257" t="s">
        <v>346</v>
      </c>
      <c r="O21" s="94" t="s">
        <v>655</v>
      </c>
    </row>
    <row r="22">
      <c r="A22" s="19"/>
      <c r="B22" s="247">
        <v>5.0</v>
      </c>
      <c r="C22" s="152" t="s">
        <v>85</v>
      </c>
      <c r="D22" s="152" t="s">
        <v>324</v>
      </c>
      <c r="E22" s="152" t="s">
        <v>326</v>
      </c>
      <c r="F22" s="240" t="s">
        <v>601</v>
      </c>
      <c r="G22" s="240" t="s">
        <v>333</v>
      </c>
      <c r="H22" s="161"/>
      <c r="I22" s="187"/>
      <c r="K22" s="251" t="s">
        <v>616</v>
      </c>
      <c r="N22" s="257" t="s">
        <v>616</v>
      </c>
      <c r="O22" s="94" t="s">
        <v>656</v>
      </c>
    </row>
    <row r="23">
      <c r="A23" s="35"/>
      <c r="B23" s="259">
        <v>6.0</v>
      </c>
      <c r="C23" s="152" t="s">
        <v>85</v>
      </c>
      <c r="D23" s="152" t="s">
        <v>620</v>
      </c>
      <c r="E23" s="152" t="s">
        <v>437</v>
      </c>
      <c r="F23" s="240" t="s">
        <v>411</v>
      </c>
      <c r="G23" s="152" t="s">
        <v>420</v>
      </c>
      <c r="H23" s="161"/>
      <c r="I23" s="187"/>
      <c r="K23" s="250"/>
      <c r="N23" s="257"/>
      <c r="O23" s="94"/>
    </row>
    <row r="24">
      <c r="A24" s="185"/>
      <c r="B24" s="247" t="s">
        <v>27</v>
      </c>
      <c r="C24" s="237" t="s">
        <v>411</v>
      </c>
      <c r="D24" s="170"/>
      <c r="E24" s="204" t="s">
        <v>653</v>
      </c>
      <c r="F24" s="172"/>
      <c r="G24" s="170"/>
      <c r="H24" s="174"/>
      <c r="I24" s="187"/>
      <c r="K24" s="250" t="s">
        <v>411</v>
      </c>
      <c r="N24" s="257" t="s">
        <v>411</v>
      </c>
      <c r="O24" s="94" t="s">
        <v>657</v>
      </c>
    </row>
    <row r="25">
      <c r="A25" s="188"/>
      <c r="B25" s="243"/>
      <c r="C25" s="208" t="s">
        <v>255</v>
      </c>
      <c r="D25" s="208" t="s">
        <v>256</v>
      </c>
      <c r="E25" s="208" t="s">
        <v>257</v>
      </c>
      <c r="F25" s="208" t="s">
        <v>258</v>
      </c>
      <c r="G25" s="208" t="s">
        <v>259</v>
      </c>
      <c r="H25" s="196" t="s">
        <v>9</v>
      </c>
      <c r="I25" s="187"/>
      <c r="K25" s="260" t="s">
        <v>665</v>
      </c>
      <c r="N25" s="94" t="s">
        <v>640</v>
      </c>
      <c r="O25" s="94" t="s">
        <v>658</v>
      </c>
    </row>
    <row r="26">
      <c r="A26" s="185"/>
      <c r="B26" s="244" t="s">
        <v>10</v>
      </c>
      <c r="C26" s="199"/>
      <c r="D26" s="199"/>
      <c r="E26" s="199"/>
      <c r="F26" s="199"/>
      <c r="G26" s="238"/>
      <c r="H26" s="211" t="s">
        <v>684</v>
      </c>
      <c r="I26" s="187"/>
      <c r="K26" s="253"/>
    </row>
    <row r="27">
      <c r="A27" s="185"/>
      <c r="B27" s="170"/>
      <c r="C27" s="199"/>
      <c r="D27" s="238" t="s">
        <v>601</v>
      </c>
      <c r="E27" s="238" t="s">
        <v>653</v>
      </c>
      <c r="F27" s="199"/>
      <c r="G27" s="199"/>
      <c r="H27" s="161"/>
      <c r="I27" s="187"/>
    </row>
    <row r="28" ht="21.75" customHeight="1">
      <c r="A28" s="195"/>
      <c r="B28" s="246" t="s">
        <v>452</v>
      </c>
      <c r="C28" s="182" t="s">
        <v>616</v>
      </c>
      <c r="D28" s="182" t="s">
        <v>411</v>
      </c>
      <c r="E28" s="182" t="s">
        <v>665</v>
      </c>
      <c r="F28" s="182" t="s">
        <v>601</v>
      </c>
      <c r="G28" s="182" t="s">
        <v>199</v>
      </c>
      <c r="H28" s="161"/>
      <c r="I28" s="197"/>
      <c r="J28" s="148"/>
      <c r="K28" s="163" t="s">
        <v>199</v>
      </c>
      <c r="L28" s="214">
        <v>1.0</v>
      </c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</row>
    <row r="29">
      <c r="A29" s="198" t="s">
        <v>19</v>
      </c>
      <c r="B29" s="247">
        <v>1.0</v>
      </c>
      <c r="C29" s="152" t="s">
        <v>272</v>
      </c>
      <c r="D29" s="152" t="s">
        <v>272</v>
      </c>
      <c r="E29" s="152" t="s">
        <v>272</v>
      </c>
      <c r="F29" s="152"/>
      <c r="G29" s="152" t="s">
        <v>272</v>
      </c>
      <c r="H29" s="161"/>
      <c r="I29" s="187"/>
      <c r="K29" s="182" t="s">
        <v>601</v>
      </c>
      <c r="L29" s="50">
        <v>2.0</v>
      </c>
    </row>
    <row r="30">
      <c r="A30" s="19"/>
      <c r="B30" s="247">
        <v>2.0</v>
      </c>
      <c r="C30" s="152" t="s">
        <v>411</v>
      </c>
      <c r="D30" s="240" t="s">
        <v>326</v>
      </c>
      <c r="E30" s="152" t="s">
        <v>539</v>
      </c>
      <c r="F30" s="152"/>
      <c r="G30" s="240" t="s">
        <v>316</v>
      </c>
      <c r="H30" s="161"/>
      <c r="I30" s="187"/>
      <c r="K30" s="163" t="s">
        <v>346</v>
      </c>
      <c r="L30" s="50">
        <v>3.0</v>
      </c>
    </row>
    <row r="31">
      <c r="A31" s="19"/>
      <c r="B31" s="247">
        <v>4.0</v>
      </c>
      <c r="C31" s="152" t="s">
        <v>199</v>
      </c>
      <c r="D31" s="152" t="s">
        <v>653</v>
      </c>
      <c r="E31" s="240" t="s">
        <v>333</v>
      </c>
      <c r="F31" s="152"/>
      <c r="G31" s="152" t="s">
        <v>539</v>
      </c>
      <c r="H31" s="161"/>
      <c r="I31" s="187"/>
      <c r="K31" s="182" t="s">
        <v>653</v>
      </c>
      <c r="L31" s="50">
        <v>4.0</v>
      </c>
    </row>
    <row r="32" ht="15.75" customHeight="1">
      <c r="A32" s="19"/>
      <c r="B32" s="259">
        <v>5.0</v>
      </c>
      <c r="C32" s="152" t="s">
        <v>653</v>
      </c>
      <c r="D32" s="152" t="s">
        <v>199</v>
      </c>
      <c r="E32" s="152" t="s">
        <v>540</v>
      </c>
      <c r="F32" s="152"/>
      <c r="G32" s="240" t="s">
        <v>326</v>
      </c>
      <c r="H32" s="161"/>
      <c r="I32" s="187"/>
      <c r="K32" s="163"/>
      <c r="L32" s="50"/>
    </row>
    <row r="33" ht="15.75" customHeight="1">
      <c r="A33" s="19"/>
      <c r="B33" s="259">
        <v>6.0</v>
      </c>
      <c r="C33" s="152" t="s">
        <v>326</v>
      </c>
      <c r="D33" s="152" t="s">
        <v>616</v>
      </c>
      <c r="E33" s="152" t="s">
        <v>316</v>
      </c>
      <c r="F33" s="152"/>
      <c r="G33" s="152" t="s">
        <v>653</v>
      </c>
      <c r="H33" s="161"/>
      <c r="I33" s="187"/>
      <c r="K33" s="163"/>
      <c r="L33" s="50"/>
    </row>
    <row r="34" ht="15.75" customHeight="1">
      <c r="A34" s="35"/>
      <c r="B34" s="259">
        <v>7.0</v>
      </c>
      <c r="C34" s="152"/>
      <c r="D34" s="152" t="s">
        <v>685</v>
      </c>
      <c r="E34" s="152" t="s">
        <v>685</v>
      </c>
      <c r="F34" s="152"/>
      <c r="G34" s="152" t="s">
        <v>685</v>
      </c>
      <c r="H34" s="161"/>
      <c r="I34" s="187"/>
      <c r="K34" s="163" t="s">
        <v>333</v>
      </c>
      <c r="L34" s="50">
        <v>5.0</v>
      </c>
    </row>
    <row r="35">
      <c r="A35" s="185"/>
      <c r="B35" s="247" t="s">
        <v>27</v>
      </c>
      <c r="C35" s="237" t="s">
        <v>653</v>
      </c>
      <c r="D35" s="170"/>
      <c r="E35" s="204" t="s">
        <v>199</v>
      </c>
      <c r="F35" s="172"/>
      <c r="G35" s="170"/>
      <c r="H35" s="174"/>
      <c r="I35" s="187"/>
      <c r="K35" s="182" t="s">
        <v>539</v>
      </c>
      <c r="L35" s="50">
        <v>6.0</v>
      </c>
    </row>
    <row r="36">
      <c r="A36" s="188"/>
      <c r="B36" s="243"/>
      <c r="C36" s="208" t="s">
        <v>260</v>
      </c>
      <c r="D36" s="208" t="s">
        <v>261</v>
      </c>
      <c r="E36" s="208" t="s">
        <v>262</v>
      </c>
      <c r="F36" s="208" t="s">
        <v>263</v>
      </c>
      <c r="G36" s="208" t="s">
        <v>264</v>
      </c>
      <c r="H36" s="196" t="s">
        <v>9</v>
      </c>
      <c r="I36" s="187"/>
      <c r="K36" s="182" t="s">
        <v>469</v>
      </c>
      <c r="L36" s="50">
        <v>7.0</v>
      </c>
    </row>
    <row r="37">
      <c r="A37" s="185"/>
      <c r="B37" s="244" t="s">
        <v>10</v>
      </c>
      <c r="C37" s="238"/>
      <c r="D37" s="199" t="s">
        <v>272</v>
      </c>
      <c r="E37" s="199"/>
      <c r="F37" s="199"/>
      <c r="G37" s="238"/>
      <c r="H37" s="211" t="s">
        <v>686</v>
      </c>
      <c r="I37" s="187"/>
      <c r="K37" s="182" t="s">
        <v>316</v>
      </c>
      <c r="L37" s="50">
        <v>8.0</v>
      </c>
    </row>
    <row r="38">
      <c r="A38" s="185"/>
      <c r="B38" s="170"/>
      <c r="C38" s="199" t="s">
        <v>272</v>
      </c>
      <c r="D38" s="238" t="s">
        <v>601</v>
      </c>
      <c r="E38" s="238" t="s">
        <v>437</v>
      </c>
      <c r="F38" s="199"/>
      <c r="G38" s="238"/>
      <c r="H38" s="161"/>
      <c r="I38" s="187"/>
      <c r="K38" s="182" t="s">
        <v>607</v>
      </c>
      <c r="L38" s="50">
        <v>9.0</v>
      </c>
    </row>
    <row r="39" ht="21.75" customHeight="1">
      <c r="A39" s="205"/>
      <c r="B39" s="246" t="s">
        <v>452</v>
      </c>
      <c r="C39" s="182" t="s">
        <v>326</v>
      </c>
      <c r="D39" s="163" t="s">
        <v>616</v>
      </c>
      <c r="E39" s="182" t="s">
        <v>333</v>
      </c>
      <c r="F39" s="182" t="s">
        <v>539</v>
      </c>
      <c r="G39" s="182" t="s">
        <v>437</v>
      </c>
      <c r="H39" s="161"/>
      <c r="I39" s="206"/>
      <c r="J39" s="207"/>
      <c r="K39" s="182" t="s">
        <v>340</v>
      </c>
      <c r="L39" s="255">
        <v>10.0</v>
      </c>
      <c r="M39" s="227" t="s">
        <v>558</v>
      </c>
      <c r="N39" s="28"/>
      <c r="O39" s="32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</row>
    <row r="40">
      <c r="A40" s="198" t="s">
        <v>19</v>
      </c>
      <c r="B40" s="247">
        <v>1.0</v>
      </c>
      <c r="C40" s="152"/>
      <c r="D40" s="152" t="s">
        <v>272</v>
      </c>
      <c r="E40" s="152" t="s">
        <v>272</v>
      </c>
      <c r="F40" s="152" t="s">
        <v>272</v>
      </c>
      <c r="G40" s="152" t="s">
        <v>272</v>
      </c>
      <c r="H40" s="161"/>
      <c r="I40" s="187"/>
      <c r="K40" s="182" t="s">
        <v>616</v>
      </c>
      <c r="L40" s="50">
        <v>11.0</v>
      </c>
      <c r="M40" s="228" t="s">
        <v>559</v>
      </c>
      <c r="N40" s="228" t="s">
        <v>560</v>
      </c>
      <c r="O40" s="228" t="s">
        <v>561</v>
      </c>
    </row>
    <row r="41">
      <c r="A41" s="19"/>
      <c r="B41" s="247">
        <v>2.0</v>
      </c>
      <c r="C41" s="240"/>
      <c r="D41" s="240" t="s">
        <v>199</v>
      </c>
      <c r="E41" s="152" t="s">
        <v>316</v>
      </c>
      <c r="F41" s="152" t="s">
        <v>324</v>
      </c>
      <c r="G41" s="152" t="s">
        <v>539</v>
      </c>
      <c r="H41" s="161"/>
      <c r="I41" s="187"/>
      <c r="K41" s="163" t="s">
        <v>411</v>
      </c>
      <c r="L41" s="50">
        <v>12.0</v>
      </c>
      <c r="M41" s="229" t="s">
        <v>562</v>
      </c>
      <c r="N41" s="230">
        <v>43501.0</v>
      </c>
      <c r="O41" s="231" t="s">
        <v>563</v>
      </c>
    </row>
    <row r="42">
      <c r="A42" s="19"/>
      <c r="B42" s="247">
        <v>4.0</v>
      </c>
      <c r="C42" s="240"/>
      <c r="D42" s="152" t="s">
        <v>653</v>
      </c>
      <c r="E42" s="152" t="s">
        <v>321</v>
      </c>
      <c r="F42" s="152" t="s">
        <v>665</v>
      </c>
      <c r="G42" s="152" t="s">
        <v>665</v>
      </c>
      <c r="H42" s="161"/>
      <c r="I42" s="187"/>
      <c r="K42" s="163" t="s">
        <v>665</v>
      </c>
      <c r="L42" s="50">
        <v>13.0</v>
      </c>
      <c r="M42" s="230">
        <v>43502.0</v>
      </c>
      <c r="N42" s="230">
        <v>43508.0</v>
      </c>
      <c r="O42" s="232" t="s">
        <v>564</v>
      </c>
    </row>
    <row r="43">
      <c r="A43" s="19"/>
      <c r="B43" s="247">
        <v>5.0</v>
      </c>
      <c r="C43" s="152"/>
      <c r="D43" s="152" t="s">
        <v>326</v>
      </c>
      <c r="E43" s="152" t="s">
        <v>540</v>
      </c>
      <c r="F43" s="152" t="s">
        <v>601</v>
      </c>
      <c r="G43" s="152" t="s">
        <v>324</v>
      </c>
      <c r="H43" s="161"/>
      <c r="I43" s="187"/>
      <c r="L43" s="50">
        <v>14.0</v>
      </c>
      <c r="M43" s="230">
        <v>43509.0</v>
      </c>
      <c r="N43" s="230">
        <v>43515.0</v>
      </c>
      <c r="O43" s="231" t="s">
        <v>565</v>
      </c>
    </row>
    <row r="44">
      <c r="A44" s="35"/>
      <c r="B44" s="259">
        <v>6.0</v>
      </c>
      <c r="C44" s="152"/>
      <c r="D44" s="152" t="s">
        <v>437</v>
      </c>
      <c r="E44" s="152" t="s">
        <v>601</v>
      </c>
      <c r="F44" s="152" t="s">
        <v>653</v>
      </c>
      <c r="G44" s="152" t="s">
        <v>411</v>
      </c>
      <c r="H44" s="161"/>
      <c r="I44" s="187"/>
      <c r="L44" s="50"/>
      <c r="M44" s="230"/>
      <c r="N44" s="230"/>
      <c r="O44" s="231"/>
    </row>
    <row r="45">
      <c r="A45" s="185"/>
      <c r="B45" s="247" t="s">
        <v>27</v>
      </c>
      <c r="C45" s="237" t="s">
        <v>199</v>
      </c>
      <c r="D45" s="170"/>
      <c r="E45" s="204" t="s">
        <v>420</v>
      </c>
      <c r="F45" s="172"/>
      <c r="G45" s="170"/>
      <c r="H45" s="174"/>
      <c r="I45" s="187"/>
      <c r="L45" s="50">
        <v>15.0</v>
      </c>
      <c r="M45" s="230">
        <v>43516.0</v>
      </c>
      <c r="N45" s="230">
        <v>43522.0</v>
      </c>
      <c r="O45" s="231" t="s">
        <v>566</v>
      </c>
    </row>
    <row r="46">
      <c r="A46" s="188"/>
      <c r="B46" s="243"/>
      <c r="C46" s="208" t="s">
        <v>4</v>
      </c>
      <c r="D46" s="208" t="s">
        <v>5</v>
      </c>
      <c r="E46" s="208" t="s">
        <v>6</v>
      </c>
      <c r="F46" s="208" t="s">
        <v>7</v>
      </c>
      <c r="G46" s="208" t="s">
        <v>8</v>
      </c>
      <c r="H46" s="196" t="s">
        <v>9</v>
      </c>
      <c r="I46" s="187"/>
      <c r="M46" s="230">
        <v>43523.0</v>
      </c>
      <c r="N46" s="230">
        <v>43529.0</v>
      </c>
      <c r="O46" s="231" t="s">
        <v>567</v>
      </c>
    </row>
    <row r="47">
      <c r="A47" s="185"/>
      <c r="B47" s="244" t="s">
        <v>10</v>
      </c>
      <c r="C47" s="199"/>
      <c r="D47" s="193"/>
      <c r="E47" s="199"/>
      <c r="F47" s="193"/>
      <c r="G47" s="193"/>
      <c r="H47" s="211" t="s">
        <v>687</v>
      </c>
      <c r="I47" s="187"/>
      <c r="M47" s="230">
        <v>43530.0</v>
      </c>
      <c r="N47" s="230">
        <v>43536.0</v>
      </c>
      <c r="O47" s="231" t="s">
        <v>568</v>
      </c>
    </row>
    <row r="48">
      <c r="A48" s="185"/>
      <c r="B48" s="170"/>
      <c r="C48" s="238"/>
      <c r="D48" s="199"/>
      <c r="E48" s="199"/>
      <c r="F48" s="199"/>
      <c r="G48" s="199"/>
      <c r="H48" s="161"/>
      <c r="I48" s="187"/>
      <c r="M48" s="230">
        <v>43537.0</v>
      </c>
      <c r="N48" s="230">
        <v>43543.0</v>
      </c>
      <c r="O48" s="231" t="s">
        <v>569</v>
      </c>
    </row>
    <row r="49" ht="22.5" customHeight="1">
      <c r="A49" s="205"/>
      <c r="B49" s="246" t="s">
        <v>452</v>
      </c>
      <c r="C49" s="163" t="s">
        <v>316</v>
      </c>
      <c r="D49" s="182" t="s">
        <v>540</v>
      </c>
      <c r="E49" s="182" t="s">
        <v>324</v>
      </c>
      <c r="F49" s="182" t="s">
        <v>653</v>
      </c>
      <c r="G49" s="182" t="s">
        <v>411</v>
      </c>
      <c r="H49" s="161"/>
      <c r="I49" s="206"/>
      <c r="J49" s="207"/>
      <c r="K49" s="207"/>
      <c r="L49" s="207"/>
      <c r="M49" s="230">
        <v>43544.0</v>
      </c>
      <c r="N49" s="230">
        <v>43550.0</v>
      </c>
      <c r="O49" s="231" t="s">
        <v>563</v>
      </c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207"/>
    </row>
    <row r="50">
      <c r="A50" s="198" t="s">
        <v>19</v>
      </c>
      <c r="B50" s="247">
        <v>1.0</v>
      </c>
      <c r="C50" s="152"/>
      <c r="D50" s="152"/>
      <c r="E50" s="152"/>
      <c r="F50" s="152"/>
      <c r="G50" s="152"/>
      <c r="H50" s="161"/>
      <c r="I50" s="187"/>
      <c r="M50" s="230">
        <v>43551.0</v>
      </c>
      <c r="N50" s="229" t="s">
        <v>570</v>
      </c>
      <c r="O50" s="231" t="s">
        <v>567</v>
      </c>
    </row>
    <row r="51">
      <c r="A51" s="19"/>
      <c r="B51" s="247">
        <v>2.0</v>
      </c>
      <c r="C51" s="240"/>
      <c r="D51" s="240"/>
      <c r="E51" s="240"/>
      <c r="F51" s="240"/>
      <c r="G51" s="152"/>
      <c r="H51" s="161"/>
      <c r="I51" s="187"/>
      <c r="M51" s="229" t="s">
        <v>571</v>
      </c>
      <c r="N51" s="229" t="s">
        <v>572</v>
      </c>
      <c r="O51" s="232" t="s">
        <v>564</v>
      </c>
    </row>
    <row r="52">
      <c r="A52" s="19"/>
      <c r="B52" s="247">
        <v>4.0</v>
      </c>
      <c r="C52" s="152"/>
      <c r="D52" s="240"/>
      <c r="E52" s="152"/>
      <c r="F52" s="152"/>
      <c r="G52" s="240"/>
      <c r="H52" s="161"/>
      <c r="I52" s="187"/>
      <c r="M52" s="229" t="s">
        <v>573</v>
      </c>
      <c r="N52" s="229" t="s">
        <v>574</v>
      </c>
      <c r="O52" s="231" t="s">
        <v>563</v>
      </c>
    </row>
    <row r="53">
      <c r="A53" s="19"/>
      <c r="B53" s="247">
        <v>5.0</v>
      </c>
      <c r="C53" s="152"/>
      <c r="D53" s="152"/>
      <c r="E53" s="152"/>
      <c r="F53" s="152"/>
      <c r="G53" s="240"/>
      <c r="H53" s="161"/>
      <c r="I53" s="187"/>
      <c r="M53" s="229"/>
      <c r="N53" s="229"/>
      <c r="O53" s="232"/>
    </row>
    <row r="54">
      <c r="A54" s="35"/>
      <c r="B54" s="259">
        <v>6.0</v>
      </c>
      <c r="C54" s="152"/>
      <c r="D54" s="152"/>
      <c r="E54" s="152"/>
      <c r="F54" s="152"/>
      <c r="G54" s="152"/>
      <c r="H54" s="161"/>
      <c r="I54" s="187"/>
      <c r="M54" s="229" t="s">
        <v>575</v>
      </c>
      <c r="N54" s="229" t="s">
        <v>576</v>
      </c>
      <c r="O54" s="232" t="s">
        <v>564</v>
      </c>
    </row>
    <row r="55">
      <c r="A55" s="185"/>
      <c r="B55" s="247" t="s">
        <v>27</v>
      </c>
      <c r="C55" s="237" t="s">
        <v>475</v>
      </c>
      <c r="D55" s="170"/>
      <c r="E55" s="204" t="s">
        <v>616</v>
      </c>
      <c r="F55" s="172"/>
      <c r="G55" s="170"/>
      <c r="H55" s="174"/>
      <c r="I55" s="187"/>
      <c r="M55" s="229" t="s">
        <v>577</v>
      </c>
      <c r="N55" s="229" t="s">
        <v>578</v>
      </c>
      <c r="O55" s="231" t="s">
        <v>563</v>
      </c>
    </row>
    <row r="56">
      <c r="A56" s="224"/>
      <c r="B56" s="249"/>
      <c r="C56" s="224"/>
      <c r="D56" s="224"/>
      <c r="E56" s="224"/>
      <c r="F56" s="224"/>
      <c r="G56" s="224"/>
      <c r="H56" s="225"/>
      <c r="I56" s="187"/>
      <c r="M56" s="233"/>
      <c r="N56" s="233"/>
      <c r="O56" s="234"/>
    </row>
    <row r="57">
      <c r="B57" s="70"/>
      <c r="M57" s="233"/>
      <c r="N57" s="233"/>
      <c r="O57" s="235"/>
    </row>
    <row r="58">
      <c r="B58" s="70"/>
    </row>
    <row r="59">
      <c r="B59" s="70"/>
      <c r="E59" s="50" t="s">
        <v>675</v>
      </c>
    </row>
    <row r="60">
      <c r="B60" s="70"/>
    </row>
    <row r="61">
      <c r="B61" s="70"/>
    </row>
    <row r="62">
      <c r="B62" s="70"/>
    </row>
    <row r="63">
      <c r="B63" s="70"/>
    </row>
    <row r="64">
      <c r="B64" s="70"/>
    </row>
    <row r="65">
      <c r="B65" s="70"/>
    </row>
    <row r="66">
      <c r="B66" s="70"/>
    </row>
    <row r="67">
      <c r="B67" s="70"/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</sheetData>
  <mergeCells count="28">
    <mergeCell ref="H6:H14"/>
    <mergeCell ref="H16:H24"/>
    <mergeCell ref="H26:H35"/>
    <mergeCell ref="H37:H45"/>
    <mergeCell ref="H47:H55"/>
    <mergeCell ref="B1:H4"/>
    <mergeCell ref="B6:B7"/>
    <mergeCell ref="A9:A13"/>
    <mergeCell ref="N10:O10"/>
    <mergeCell ref="C14:D14"/>
    <mergeCell ref="E14:G14"/>
    <mergeCell ref="B16:B17"/>
    <mergeCell ref="B37:B38"/>
    <mergeCell ref="M39:O39"/>
    <mergeCell ref="A40:A44"/>
    <mergeCell ref="C45:D45"/>
    <mergeCell ref="E45:G45"/>
    <mergeCell ref="B47:B48"/>
    <mergeCell ref="A50:A54"/>
    <mergeCell ref="C55:D55"/>
    <mergeCell ref="E55:G55"/>
    <mergeCell ref="A19:A23"/>
    <mergeCell ref="C24:D24"/>
    <mergeCell ref="E24:G24"/>
    <mergeCell ref="B26:B27"/>
    <mergeCell ref="A29:A34"/>
    <mergeCell ref="C35:D35"/>
    <mergeCell ref="E35:G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4</v>
      </c>
      <c r="D5" s="208" t="s">
        <v>5</v>
      </c>
      <c r="E5" s="208" t="s">
        <v>6</v>
      </c>
      <c r="F5" s="208" t="s">
        <v>7</v>
      </c>
      <c r="G5" s="208" t="s">
        <v>8</v>
      </c>
      <c r="H5" s="191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238"/>
      <c r="H6" s="211" t="s">
        <v>688</v>
      </c>
      <c r="I6" s="187"/>
    </row>
    <row r="7">
      <c r="A7" s="185"/>
      <c r="B7" s="170"/>
      <c r="C7" s="199" t="s">
        <v>437</v>
      </c>
      <c r="D7" s="238" t="s">
        <v>653</v>
      </c>
      <c r="E7" s="238"/>
      <c r="F7" s="238" t="s">
        <v>653</v>
      </c>
      <c r="G7" s="238"/>
      <c r="H7" s="161"/>
      <c r="I7" s="187"/>
    </row>
    <row r="8" ht="22.5" customHeight="1">
      <c r="A8" s="195"/>
      <c r="B8" s="246" t="s">
        <v>452</v>
      </c>
      <c r="C8" s="163" t="s">
        <v>316</v>
      </c>
      <c r="D8" s="182" t="s">
        <v>540</v>
      </c>
      <c r="E8" s="182" t="s">
        <v>324</v>
      </c>
      <c r="F8" s="182" t="s">
        <v>653</v>
      </c>
      <c r="G8" s="182" t="s">
        <v>411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272</v>
      </c>
      <c r="D9" s="152" t="s">
        <v>272</v>
      </c>
      <c r="E9" s="152" t="s">
        <v>272</v>
      </c>
      <c r="F9" s="152" t="s">
        <v>272</v>
      </c>
      <c r="G9" s="152" t="s">
        <v>272</v>
      </c>
      <c r="H9" s="161"/>
      <c r="I9" s="187"/>
    </row>
    <row r="10">
      <c r="A10" s="19"/>
      <c r="B10" s="247">
        <v>2.0</v>
      </c>
      <c r="C10" s="152" t="s">
        <v>324</v>
      </c>
      <c r="D10" s="240" t="s">
        <v>437</v>
      </c>
      <c r="E10" s="240" t="s">
        <v>199</v>
      </c>
      <c r="F10" s="152" t="s">
        <v>324</v>
      </c>
      <c r="G10" s="152" t="s">
        <v>689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199</v>
      </c>
      <c r="D11" s="152" t="s">
        <v>333</v>
      </c>
      <c r="E11" s="152" t="s">
        <v>481</v>
      </c>
      <c r="F11" s="152" t="s">
        <v>316</v>
      </c>
      <c r="G11" s="240" t="s">
        <v>199</v>
      </c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152" t="s">
        <v>601</v>
      </c>
      <c r="D12" s="152" t="s">
        <v>326</v>
      </c>
      <c r="E12" s="152" t="s">
        <v>653</v>
      </c>
      <c r="F12" s="152" t="s">
        <v>346</v>
      </c>
      <c r="G12" s="152" t="s">
        <v>601</v>
      </c>
      <c r="H12" s="161"/>
      <c r="I12" s="187"/>
      <c r="K12" s="250"/>
      <c r="N12" s="257"/>
      <c r="O12" s="94"/>
    </row>
    <row r="13">
      <c r="A13" s="19"/>
      <c r="B13" s="259">
        <v>6.0</v>
      </c>
      <c r="C13" s="152" t="s">
        <v>665</v>
      </c>
      <c r="D13" s="152" t="s">
        <v>616</v>
      </c>
      <c r="E13" s="152" t="s">
        <v>601</v>
      </c>
      <c r="F13" s="152" t="s">
        <v>539</v>
      </c>
      <c r="G13" s="152" t="s">
        <v>665</v>
      </c>
      <c r="H13" s="161"/>
      <c r="I13" s="187"/>
      <c r="K13" s="251" t="s">
        <v>601</v>
      </c>
      <c r="N13" s="257" t="s">
        <v>601</v>
      </c>
      <c r="O13" s="94" t="s">
        <v>644</v>
      </c>
    </row>
    <row r="14">
      <c r="A14" s="35"/>
      <c r="B14" s="259">
        <v>7.0</v>
      </c>
      <c r="C14" s="152"/>
      <c r="D14" s="152"/>
      <c r="E14" s="152"/>
      <c r="F14" s="152" t="s">
        <v>411</v>
      </c>
      <c r="G14" s="152"/>
      <c r="H14" s="161"/>
      <c r="I14" s="187"/>
      <c r="K14" s="251"/>
      <c r="N14" s="257"/>
      <c r="O14" s="94"/>
    </row>
    <row r="15">
      <c r="A15" s="185"/>
      <c r="B15" s="247" t="s">
        <v>27</v>
      </c>
      <c r="C15" s="237" t="s">
        <v>475</v>
      </c>
      <c r="D15" s="170"/>
      <c r="E15" s="204" t="s">
        <v>616</v>
      </c>
      <c r="F15" s="172"/>
      <c r="G15" s="170"/>
      <c r="H15" s="174"/>
      <c r="I15" s="187"/>
      <c r="K15" s="251" t="s">
        <v>316</v>
      </c>
      <c r="N15" s="257" t="s">
        <v>316</v>
      </c>
      <c r="O15" s="94" t="s">
        <v>645</v>
      </c>
    </row>
    <row r="16">
      <c r="A16" s="188"/>
      <c r="B16" s="243"/>
      <c r="C16" s="208" t="s">
        <v>29</v>
      </c>
      <c r="D16" s="208" t="s">
        <v>30</v>
      </c>
      <c r="E16" s="208" t="s">
        <v>31</v>
      </c>
      <c r="F16" s="208" t="s">
        <v>32</v>
      </c>
      <c r="G16" s="208" t="s">
        <v>33</v>
      </c>
      <c r="H16" s="196" t="s">
        <v>9</v>
      </c>
      <c r="I16" s="187"/>
      <c r="K16" s="251" t="s">
        <v>539</v>
      </c>
      <c r="N16" s="257" t="s">
        <v>539</v>
      </c>
      <c r="O16" s="94" t="s">
        <v>646</v>
      </c>
    </row>
    <row r="17">
      <c r="A17" s="185"/>
      <c r="B17" s="244" t="s">
        <v>10</v>
      </c>
      <c r="C17" s="199"/>
      <c r="D17" s="199" t="s">
        <v>540</v>
      </c>
      <c r="E17" s="199"/>
      <c r="F17" s="193"/>
      <c r="G17" s="193"/>
      <c r="H17" s="211" t="s">
        <v>682</v>
      </c>
      <c r="I17" s="187"/>
      <c r="K17" s="251" t="s">
        <v>469</v>
      </c>
      <c r="N17" s="257" t="s">
        <v>469</v>
      </c>
      <c r="O17" s="94" t="s">
        <v>648</v>
      </c>
    </row>
    <row r="18">
      <c r="A18" s="185"/>
      <c r="B18" s="170"/>
      <c r="C18" s="199" t="s">
        <v>601</v>
      </c>
      <c r="D18" s="199" t="s">
        <v>616</v>
      </c>
      <c r="E18" s="199" t="s">
        <v>437</v>
      </c>
      <c r="F18" s="199" t="s">
        <v>601</v>
      </c>
      <c r="G18" s="199" t="s">
        <v>653</v>
      </c>
      <c r="H18" s="161"/>
      <c r="I18" s="187"/>
      <c r="K18" s="251" t="s">
        <v>607</v>
      </c>
      <c r="N18" s="257" t="s">
        <v>607</v>
      </c>
      <c r="O18" s="94" t="s">
        <v>649</v>
      </c>
    </row>
    <row r="19" ht="21.75" customHeight="1">
      <c r="A19" s="195"/>
      <c r="B19" s="246" t="s">
        <v>452</v>
      </c>
      <c r="C19" s="182" t="s">
        <v>665</v>
      </c>
      <c r="D19" s="163" t="s">
        <v>601</v>
      </c>
      <c r="E19" s="163" t="s">
        <v>199</v>
      </c>
      <c r="F19" s="182" t="s">
        <v>316</v>
      </c>
      <c r="G19" s="182" t="s">
        <v>539</v>
      </c>
      <c r="H19" s="161"/>
      <c r="I19" s="197"/>
      <c r="J19" s="214"/>
      <c r="K19" s="251" t="s">
        <v>340</v>
      </c>
      <c r="L19" s="214"/>
      <c r="M19" s="148"/>
      <c r="N19" s="257" t="s">
        <v>340</v>
      </c>
      <c r="O19" s="258" t="s">
        <v>650</v>
      </c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</row>
    <row r="20">
      <c r="A20" s="198" t="s">
        <v>19</v>
      </c>
      <c r="B20" s="247">
        <v>1.0</v>
      </c>
      <c r="C20" s="152" t="s">
        <v>272</v>
      </c>
      <c r="D20" s="152" t="s">
        <v>272</v>
      </c>
      <c r="E20" s="152" t="s">
        <v>272</v>
      </c>
      <c r="F20" s="152" t="s">
        <v>272</v>
      </c>
      <c r="G20" s="152" t="s">
        <v>272</v>
      </c>
      <c r="H20" s="161"/>
      <c r="I20" s="187"/>
      <c r="K20" s="251" t="s">
        <v>333</v>
      </c>
      <c r="N20" s="257" t="s">
        <v>333</v>
      </c>
      <c r="O20" s="94" t="s">
        <v>651</v>
      </c>
    </row>
    <row r="21">
      <c r="A21" s="19"/>
      <c r="B21" s="247">
        <v>2.0</v>
      </c>
      <c r="C21" s="152" t="s">
        <v>607</v>
      </c>
      <c r="D21" s="152" t="s">
        <v>324</v>
      </c>
      <c r="E21" s="152" t="s">
        <v>653</v>
      </c>
      <c r="F21" s="152" t="s">
        <v>324</v>
      </c>
      <c r="G21" s="152" t="s">
        <v>326</v>
      </c>
      <c r="H21" s="161"/>
      <c r="I21" s="187"/>
      <c r="K21" s="251" t="s">
        <v>653</v>
      </c>
      <c r="N21" s="257" t="s">
        <v>653</v>
      </c>
      <c r="O21" s="94" t="s">
        <v>654</v>
      </c>
    </row>
    <row r="22">
      <c r="A22" s="19"/>
      <c r="B22" s="247">
        <v>4.0</v>
      </c>
      <c r="C22" s="240" t="s">
        <v>437</v>
      </c>
      <c r="D22" s="152" t="s">
        <v>199</v>
      </c>
      <c r="E22" s="152" t="s">
        <v>326</v>
      </c>
      <c r="F22" s="152" t="s">
        <v>628</v>
      </c>
      <c r="G22" s="152" t="s">
        <v>607</v>
      </c>
      <c r="H22" s="161"/>
      <c r="I22" s="187"/>
      <c r="K22" s="250" t="s">
        <v>346</v>
      </c>
      <c r="N22" s="257" t="s">
        <v>346</v>
      </c>
      <c r="O22" s="94" t="s">
        <v>655</v>
      </c>
    </row>
    <row r="23">
      <c r="A23" s="19"/>
      <c r="B23" s="247">
        <v>5.0</v>
      </c>
      <c r="C23" s="152" t="s">
        <v>653</v>
      </c>
      <c r="D23" s="152" t="s">
        <v>333</v>
      </c>
      <c r="E23" s="152" t="s">
        <v>601</v>
      </c>
      <c r="F23" s="152" t="s">
        <v>653</v>
      </c>
      <c r="G23" s="152" t="s">
        <v>324</v>
      </c>
      <c r="H23" s="161"/>
      <c r="I23" s="187"/>
      <c r="K23" s="251" t="s">
        <v>616</v>
      </c>
      <c r="N23" s="257" t="s">
        <v>616</v>
      </c>
      <c r="O23" s="94" t="s">
        <v>656</v>
      </c>
    </row>
    <row r="24">
      <c r="A24" s="19"/>
      <c r="B24" s="259">
        <v>6.0</v>
      </c>
      <c r="C24" s="152" t="s">
        <v>326</v>
      </c>
      <c r="D24" s="152" t="s">
        <v>665</v>
      </c>
      <c r="E24" s="152" t="s">
        <v>607</v>
      </c>
      <c r="F24" s="240" t="s">
        <v>333</v>
      </c>
      <c r="G24" s="152" t="s">
        <v>411</v>
      </c>
      <c r="H24" s="161"/>
      <c r="I24" s="187"/>
      <c r="K24" s="250"/>
      <c r="N24" s="257"/>
      <c r="O24" s="94"/>
    </row>
    <row r="25">
      <c r="A25" s="35"/>
      <c r="B25" s="259">
        <v>7.0</v>
      </c>
      <c r="C25" s="152" t="s">
        <v>616</v>
      </c>
      <c r="D25" s="152" t="s">
        <v>316</v>
      </c>
      <c r="E25" s="152" t="s">
        <v>411</v>
      </c>
      <c r="F25" s="240" t="s">
        <v>437</v>
      </c>
      <c r="G25" s="152" t="s">
        <v>616</v>
      </c>
      <c r="H25" s="161"/>
      <c r="I25" s="187"/>
      <c r="K25" s="250"/>
      <c r="N25" s="257"/>
      <c r="O25" s="94"/>
    </row>
    <row r="26">
      <c r="A26" s="185"/>
      <c r="B26" s="247" t="s">
        <v>27</v>
      </c>
      <c r="C26" s="237" t="s">
        <v>616</v>
      </c>
      <c r="D26" s="170"/>
      <c r="E26" s="204" t="s">
        <v>539</v>
      </c>
      <c r="F26" s="172"/>
      <c r="G26" s="170"/>
      <c r="H26" s="174"/>
      <c r="I26" s="187"/>
      <c r="K26" s="250" t="s">
        <v>411</v>
      </c>
      <c r="N26" s="257" t="s">
        <v>411</v>
      </c>
      <c r="O26" s="94" t="s">
        <v>657</v>
      </c>
    </row>
    <row r="27">
      <c r="A27" s="188"/>
      <c r="B27" s="243"/>
      <c r="C27" s="208" t="s">
        <v>39</v>
      </c>
      <c r="D27" s="208" t="s">
        <v>40</v>
      </c>
      <c r="E27" s="208" t="s">
        <v>41</v>
      </c>
      <c r="F27" s="208" t="s">
        <v>42</v>
      </c>
      <c r="G27" s="208" t="s">
        <v>43</v>
      </c>
      <c r="H27" s="196" t="s">
        <v>9</v>
      </c>
      <c r="I27" s="187"/>
      <c r="K27" s="252" t="s">
        <v>665</v>
      </c>
      <c r="N27" s="94" t="s">
        <v>640</v>
      </c>
      <c r="O27" s="94" t="s">
        <v>658</v>
      </c>
    </row>
    <row r="28">
      <c r="A28" s="185"/>
      <c r="B28" s="244" t="s">
        <v>10</v>
      </c>
      <c r="C28" s="199"/>
      <c r="D28" s="199"/>
      <c r="E28" s="199"/>
      <c r="F28" s="199"/>
      <c r="G28" s="238"/>
      <c r="H28" s="211" t="s">
        <v>684</v>
      </c>
      <c r="I28" s="187"/>
      <c r="K28" s="253"/>
    </row>
    <row r="29">
      <c r="A29" s="185"/>
      <c r="B29" s="170"/>
      <c r="C29" s="199"/>
      <c r="D29" s="238"/>
      <c r="E29" s="238"/>
      <c r="F29" s="199"/>
      <c r="G29" s="199"/>
      <c r="H29" s="161"/>
      <c r="I29" s="187"/>
    </row>
    <row r="30" ht="21.75" customHeight="1">
      <c r="A30" s="195"/>
      <c r="B30" s="246" t="s">
        <v>452</v>
      </c>
      <c r="C30" s="182" t="s">
        <v>437</v>
      </c>
      <c r="D30" s="182" t="s">
        <v>540</v>
      </c>
      <c r="E30" s="182" t="s">
        <v>324</v>
      </c>
      <c r="F30" s="182" t="s">
        <v>333</v>
      </c>
      <c r="G30" s="182" t="s">
        <v>666</v>
      </c>
      <c r="H30" s="161"/>
      <c r="I30" s="197"/>
      <c r="J30" s="148"/>
      <c r="K30" s="163" t="s">
        <v>199</v>
      </c>
      <c r="L30" s="214">
        <v>1.0</v>
      </c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</row>
    <row r="31">
      <c r="A31" s="198" t="s">
        <v>19</v>
      </c>
      <c r="B31" s="247">
        <v>1.0</v>
      </c>
      <c r="C31" s="152" t="s">
        <v>272</v>
      </c>
      <c r="D31" s="152" t="s">
        <v>272</v>
      </c>
      <c r="E31" s="152" t="s">
        <v>272</v>
      </c>
      <c r="F31" s="152" t="s">
        <v>272</v>
      </c>
      <c r="G31" s="152" t="s">
        <v>272</v>
      </c>
      <c r="H31" s="161"/>
      <c r="I31" s="187"/>
      <c r="K31" s="182" t="s">
        <v>601</v>
      </c>
      <c r="L31" s="50">
        <v>2.0</v>
      </c>
    </row>
    <row r="32">
      <c r="A32" s="19"/>
      <c r="B32" s="247">
        <v>2.0</v>
      </c>
      <c r="C32" s="152" t="s">
        <v>333</v>
      </c>
      <c r="D32" s="240" t="s">
        <v>628</v>
      </c>
      <c r="E32" s="152" t="s">
        <v>420</v>
      </c>
      <c r="F32" s="152" t="s">
        <v>481</v>
      </c>
      <c r="G32" s="152" t="s">
        <v>620</v>
      </c>
      <c r="H32" s="161"/>
      <c r="I32" s="187"/>
      <c r="K32" s="163" t="s">
        <v>346</v>
      </c>
      <c r="L32" s="50">
        <v>3.0</v>
      </c>
    </row>
    <row r="33">
      <c r="A33" s="19"/>
      <c r="B33" s="247">
        <v>4.0</v>
      </c>
      <c r="C33" s="152" t="s">
        <v>481</v>
      </c>
      <c r="D33" s="152" t="s">
        <v>653</v>
      </c>
      <c r="E33" s="152" t="s">
        <v>601</v>
      </c>
      <c r="F33" s="152" t="s">
        <v>607</v>
      </c>
      <c r="G33" s="152" t="s">
        <v>665</v>
      </c>
      <c r="H33" s="161"/>
      <c r="I33" s="187"/>
      <c r="K33" s="182" t="s">
        <v>653</v>
      </c>
      <c r="L33" s="50">
        <v>4.0</v>
      </c>
    </row>
    <row r="34" ht="15.75" customHeight="1">
      <c r="A34" s="19"/>
      <c r="B34" s="259">
        <v>5.0</v>
      </c>
      <c r="C34" s="152" t="s">
        <v>346</v>
      </c>
      <c r="D34" s="152" t="s">
        <v>601</v>
      </c>
      <c r="E34" s="152" t="s">
        <v>192</v>
      </c>
      <c r="F34" s="240" t="s">
        <v>628</v>
      </c>
      <c r="G34" s="152" t="s">
        <v>420</v>
      </c>
      <c r="H34" s="161"/>
      <c r="I34" s="187"/>
      <c r="K34" s="163"/>
      <c r="L34" s="50"/>
    </row>
    <row r="35" ht="15.75" customHeight="1">
      <c r="A35" s="19"/>
      <c r="B35" s="259">
        <v>6.0</v>
      </c>
      <c r="C35" s="152" t="s">
        <v>422</v>
      </c>
      <c r="D35" s="152" t="s">
        <v>481</v>
      </c>
      <c r="E35" s="152" t="s">
        <v>333</v>
      </c>
      <c r="F35" s="152" t="s">
        <v>620</v>
      </c>
      <c r="G35" s="152" t="s">
        <v>607</v>
      </c>
      <c r="H35" s="161"/>
      <c r="I35" s="187"/>
      <c r="K35" s="163"/>
      <c r="L35" s="50"/>
    </row>
    <row r="36" ht="15.75" customHeight="1">
      <c r="A36" s="35"/>
      <c r="B36" s="259">
        <v>7.0</v>
      </c>
      <c r="C36" s="152" t="s">
        <v>620</v>
      </c>
      <c r="D36" s="152" t="s">
        <v>665</v>
      </c>
      <c r="E36" s="152" t="s">
        <v>665</v>
      </c>
      <c r="F36" s="152" t="s">
        <v>653</v>
      </c>
      <c r="G36" s="152" t="s">
        <v>333</v>
      </c>
      <c r="H36" s="161"/>
      <c r="I36" s="187"/>
      <c r="K36" s="163" t="s">
        <v>333</v>
      </c>
      <c r="L36" s="50">
        <v>5.0</v>
      </c>
    </row>
    <row r="37">
      <c r="A37" s="185"/>
      <c r="B37" s="247" t="s">
        <v>27</v>
      </c>
      <c r="C37" s="237" t="s">
        <v>539</v>
      </c>
      <c r="D37" s="172"/>
      <c r="E37" s="170"/>
      <c r="F37" s="204" t="s">
        <v>540</v>
      </c>
      <c r="G37" s="172"/>
      <c r="H37" s="174"/>
      <c r="I37" s="187"/>
      <c r="K37" s="182" t="s">
        <v>539</v>
      </c>
      <c r="L37" s="50">
        <v>6.0</v>
      </c>
    </row>
    <row r="38">
      <c r="A38" s="188"/>
      <c r="B38" s="243"/>
      <c r="C38" s="208" t="s">
        <v>45</v>
      </c>
      <c r="D38" s="208" t="s">
        <v>46</v>
      </c>
      <c r="E38" s="208" t="s">
        <v>47</v>
      </c>
      <c r="F38" s="208" t="s">
        <v>48</v>
      </c>
      <c r="G38" s="208" t="s">
        <v>49</v>
      </c>
      <c r="H38" s="196" t="s">
        <v>9</v>
      </c>
      <c r="I38" s="187"/>
      <c r="K38" s="182" t="s">
        <v>469</v>
      </c>
      <c r="L38" s="50">
        <v>7.0</v>
      </c>
    </row>
    <row r="39">
      <c r="A39" s="185"/>
      <c r="B39" s="244" t="s">
        <v>10</v>
      </c>
      <c r="C39" s="238"/>
      <c r="D39" s="199"/>
      <c r="E39" s="199" t="s">
        <v>85</v>
      </c>
      <c r="F39" s="199"/>
      <c r="G39" s="238"/>
      <c r="H39" s="211" t="s">
        <v>686</v>
      </c>
      <c r="I39" s="187"/>
      <c r="K39" s="182" t="s">
        <v>316</v>
      </c>
      <c r="L39" s="50">
        <v>8.0</v>
      </c>
    </row>
    <row r="40">
      <c r="A40" s="185"/>
      <c r="B40" s="170"/>
      <c r="C40" s="199"/>
      <c r="D40" s="238"/>
      <c r="E40" s="199" t="s">
        <v>85</v>
      </c>
      <c r="F40" s="199"/>
      <c r="G40" s="238"/>
      <c r="H40" s="161"/>
      <c r="I40" s="187"/>
      <c r="K40" s="182" t="s">
        <v>607</v>
      </c>
      <c r="L40" s="50">
        <v>9.0</v>
      </c>
    </row>
    <row r="41" ht="21.75" customHeight="1">
      <c r="A41" s="205"/>
      <c r="B41" s="246" t="s">
        <v>452</v>
      </c>
      <c r="C41" s="182" t="s">
        <v>326</v>
      </c>
      <c r="D41" s="163" t="s">
        <v>616</v>
      </c>
      <c r="E41" s="182" t="s">
        <v>85</v>
      </c>
      <c r="F41" s="182" t="s">
        <v>665</v>
      </c>
      <c r="G41" s="182" t="s">
        <v>420</v>
      </c>
      <c r="H41" s="161"/>
      <c r="I41" s="206"/>
      <c r="J41" s="207"/>
      <c r="K41" s="182" t="s">
        <v>340</v>
      </c>
      <c r="L41" s="255">
        <v>10.0</v>
      </c>
      <c r="M41" s="227" t="s">
        <v>558</v>
      </c>
      <c r="N41" s="28"/>
      <c r="O41" s="32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</row>
    <row r="42">
      <c r="A42" s="198" t="s">
        <v>19</v>
      </c>
      <c r="B42" s="247">
        <v>1.0</v>
      </c>
      <c r="C42" s="152" t="s">
        <v>607</v>
      </c>
      <c r="D42" s="152" t="s">
        <v>607</v>
      </c>
      <c r="E42" s="152" t="s">
        <v>85</v>
      </c>
      <c r="F42" s="152" t="s">
        <v>326</v>
      </c>
      <c r="G42" s="152" t="s">
        <v>326</v>
      </c>
      <c r="H42" s="161"/>
      <c r="I42" s="187"/>
      <c r="K42" s="182" t="s">
        <v>616</v>
      </c>
      <c r="L42" s="50">
        <v>11.0</v>
      </c>
      <c r="M42" s="228" t="s">
        <v>559</v>
      </c>
      <c r="N42" s="228" t="s">
        <v>560</v>
      </c>
      <c r="O42" s="228" t="s">
        <v>561</v>
      </c>
    </row>
    <row r="43">
      <c r="A43" s="19"/>
      <c r="B43" s="247">
        <v>2.0</v>
      </c>
      <c r="C43" s="152" t="s">
        <v>422</v>
      </c>
      <c r="D43" s="152" t="s">
        <v>422</v>
      </c>
      <c r="E43" s="152" t="s">
        <v>85</v>
      </c>
      <c r="F43" s="152" t="s">
        <v>422</v>
      </c>
      <c r="G43" s="152" t="s">
        <v>422</v>
      </c>
      <c r="H43" s="161"/>
      <c r="I43" s="187"/>
      <c r="K43" s="163" t="s">
        <v>411</v>
      </c>
      <c r="L43" s="50">
        <v>12.0</v>
      </c>
      <c r="M43" s="229" t="s">
        <v>562</v>
      </c>
      <c r="N43" s="230">
        <v>43501.0</v>
      </c>
      <c r="O43" s="231" t="s">
        <v>563</v>
      </c>
    </row>
    <row r="44">
      <c r="A44" s="19"/>
      <c r="B44" s="247">
        <v>4.0</v>
      </c>
      <c r="C44" s="152" t="s">
        <v>665</v>
      </c>
      <c r="D44" s="152" t="s">
        <v>665</v>
      </c>
      <c r="E44" s="152" t="s">
        <v>85</v>
      </c>
      <c r="F44" s="152" t="s">
        <v>539</v>
      </c>
      <c r="G44" s="152" t="s">
        <v>539</v>
      </c>
      <c r="H44" s="161"/>
      <c r="I44" s="187"/>
      <c r="K44" s="163" t="s">
        <v>665</v>
      </c>
      <c r="L44" s="50">
        <v>13.0</v>
      </c>
      <c r="M44" s="230">
        <v>43502.0</v>
      </c>
      <c r="N44" s="230">
        <v>43508.0</v>
      </c>
      <c r="O44" s="232" t="s">
        <v>564</v>
      </c>
    </row>
    <row r="45">
      <c r="A45" s="19"/>
      <c r="B45" s="247">
        <v>5.0</v>
      </c>
      <c r="C45" s="240" t="s">
        <v>420</v>
      </c>
      <c r="D45" s="240" t="s">
        <v>420</v>
      </c>
      <c r="E45" s="152" t="s">
        <v>85</v>
      </c>
      <c r="F45" s="240" t="s">
        <v>420</v>
      </c>
      <c r="G45" s="152" t="s">
        <v>665</v>
      </c>
      <c r="H45" s="161"/>
      <c r="I45" s="187"/>
      <c r="L45" s="50">
        <v>14.0</v>
      </c>
      <c r="M45" s="230">
        <v>43509.0</v>
      </c>
      <c r="N45" s="230">
        <v>43515.0</v>
      </c>
      <c r="O45" s="231" t="s">
        <v>565</v>
      </c>
    </row>
    <row r="46">
      <c r="A46" s="19"/>
      <c r="B46" s="259">
        <v>6.0</v>
      </c>
      <c r="C46" s="152" t="s">
        <v>607</v>
      </c>
      <c r="D46" s="152" t="s">
        <v>326</v>
      </c>
      <c r="E46" s="152" t="s">
        <v>85</v>
      </c>
      <c r="F46" s="152" t="s">
        <v>607</v>
      </c>
      <c r="G46" s="152" t="s">
        <v>607</v>
      </c>
      <c r="H46" s="161"/>
      <c r="I46" s="187"/>
      <c r="L46" s="50"/>
      <c r="M46" s="230"/>
      <c r="N46" s="230"/>
      <c r="O46" s="231"/>
    </row>
    <row r="47">
      <c r="A47" s="35"/>
      <c r="B47" s="259">
        <v>7.0</v>
      </c>
      <c r="C47" s="152" t="s">
        <v>616</v>
      </c>
      <c r="D47" s="152" t="s">
        <v>539</v>
      </c>
      <c r="E47" s="152" t="s">
        <v>85</v>
      </c>
      <c r="F47" s="152" t="s">
        <v>616</v>
      </c>
      <c r="G47" s="152" t="s">
        <v>616</v>
      </c>
      <c r="H47" s="161"/>
      <c r="I47" s="187"/>
      <c r="L47" s="50"/>
      <c r="M47" s="230"/>
      <c r="N47" s="230"/>
      <c r="O47" s="231"/>
    </row>
    <row r="48">
      <c r="A48" s="185"/>
      <c r="B48" s="247" t="s">
        <v>27</v>
      </c>
      <c r="C48" s="237" t="s">
        <v>690</v>
      </c>
      <c r="D48" s="172"/>
      <c r="E48" s="172"/>
      <c r="F48" s="172"/>
      <c r="G48" s="170"/>
      <c r="H48" s="174"/>
      <c r="I48" s="187"/>
      <c r="L48" s="50">
        <v>15.0</v>
      </c>
      <c r="M48" s="230">
        <v>43516.0</v>
      </c>
      <c r="N48" s="230">
        <v>43522.0</v>
      </c>
      <c r="O48" s="231" t="s">
        <v>566</v>
      </c>
    </row>
    <row r="49">
      <c r="A49" s="188"/>
      <c r="B49" s="243"/>
      <c r="C49" s="208" t="s">
        <v>52</v>
      </c>
      <c r="D49" s="208" t="s">
        <v>53</v>
      </c>
      <c r="E49" s="208" t="s">
        <v>54</v>
      </c>
      <c r="F49" s="208" t="s">
        <v>55</v>
      </c>
      <c r="G49" s="208" t="s">
        <v>56</v>
      </c>
      <c r="H49" s="196" t="s">
        <v>9</v>
      </c>
      <c r="I49" s="187"/>
      <c r="M49" s="230">
        <v>43523.0</v>
      </c>
      <c r="N49" s="230">
        <v>43529.0</v>
      </c>
      <c r="O49" s="231" t="s">
        <v>567</v>
      </c>
    </row>
    <row r="50">
      <c r="A50" s="185"/>
      <c r="B50" s="244" t="s">
        <v>10</v>
      </c>
      <c r="C50" s="199"/>
      <c r="D50" s="193"/>
      <c r="E50" s="199" t="s">
        <v>85</v>
      </c>
      <c r="F50" s="193"/>
      <c r="G50" s="193"/>
      <c r="H50" s="211" t="s">
        <v>687</v>
      </c>
      <c r="I50" s="187"/>
      <c r="M50" s="230">
        <v>43530.0</v>
      </c>
      <c r="N50" s="230">
        <v>43536.0</v>
      </c>
      <c r="O50" s="231" t="s">
        <v>568</v>
      </c>
    </row>
    <row r="51">
      <c r="A51" s="185"/>
      <c r="B51" s="170"/>
      <c r="C51" s="238"/>
      <c r="D51" s="199"/>
      <c r="E51" s="199" t="s">
        <v>85</v>
      </c>
      <c r="F51" s="199"/>
      <c r="G51" s="199"/>
      <c r="H51" s="161"/>
      <c r="I51" s="187"/>
      <c r="M51" s="230">
        <v>43537.0</v>
      </c>
      <c r="N51" s="230">
        <v>43543.0</v>
      </c>
      <c r="O51" s="231" t="s">
        <v>569</v>
      </c>
    </row>
    <row r="52" ht="22.5" customHeight="1">
      <c r="A52" s="205"/>
      <c r="B52" s="246" t="s">
        <v>452</v>
      </c>
      <c r="C52" s="163" t="s">
        <v>437</v>
      </c>
      <c r="D52" s="182" t="s">
        <v>333</v>
      </c>
      <c r="E52" s="182" t="s">
        <v>85</v>
      </c>
      <c r="F52" s="182" t="s">
        <v>653</v>
      </c>
      <c r="G52" s="182" t="s">
        <v>411</v>
      </c>
      <c r="H52" s="161"/>
      <c r="I52" s="206"/>
      <c r="J52" s="207"/>
      <c r="K52" s="207"/>
      <c r="L52" s="207"/>
      <c r="M52" s="230">
        <v>43544.0</v>
      </c>
      <c r="N52" s="230">
        <v>43550.0</v>
      </c>
      <c r="O52" s="231" t="s">
        <v>563</v>
      </c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</row>
    <row r="53">
      <c r="A53" s="198" t="s">
        <v>19</v>
      </c>
      <c r="B53" s="247">
        <v>1.0</v>
      </c>
      <c r="C53" s="152" t="s">
        <v>272</v>
      </c>
      <c r="D53" s="152" t="s">
        <v>272</v>
      </c>
      <c r="E53" s="152" t="s">
        <v>85</v>
      </c>
      <c r="F53" s="152" t="s">
        <v>272</v>
      </c>
      <c r="G53" s="152" t="s">
        <v>272</v>
      </c>
      <c r="H53" s="161"/>
      <c r="I53" s="187"/>
      <c r="M53" s="230">
        <v>43551.0</v>
      </c>
      <c r="N53" s="229" t="s">
        <v>570</v>
      </c>
      <c r="O53" s="231" t="s">
        <v>567</v>
      </c>
    </row>
    <row r="54">
      <c r="A54" s="19"/>
      <c r="B54" s="247">
        <v>2.0</v>
      </c>
      <c r="C54" s="240" t="s">
        <v>601</v>
      </c>
      <c r="D54" s="152" t="s">
        <v>199</v>
      </c>
      <c r="E54" s="152" t="s">
        <v>85</v>
      </c>
      <c r="F54" s="152" t="s">
        <v>199</v>
      </c>
      <c r="G54" s="240" t="s">
        <v>601</v>
      </c>
      <c r="H54" s="161"/>
      <c r="I54" s="187"/>
      <c r="M54" s="229" t="s">
        <v>571</v>
      </c>
      <c r="N54" s="229" t="s">
        <v>572</v>
      </c>
      <c r="O54" s="232" t="s">
        <v>564</v>
      </c>
    </row>
    <row r="55">
      <c r="A55" s="19"/>
      <c r="B55" s="247">
        <v>4.0</v>
      </c>
      <c r="C55" s="152" t="s">
        <v>333</v>
      </c>
      <c r="D55" s="240" t="s">
        <v>601</v>
      </c>
      <c r="E55" s="152" t="s">
        <v>85</v>
      </c>
      <c r="F55" s="240" t="s">
        <v>601</v>
      </c>
      <c r="G55" s="152" t="s">
        <v>333</v>
      </c>
      <c r="H55" s="161"/>
      <c r="I55" s="187"/>
      <c r="M55" s="229" t="s">
        <v>573</v>
      </c>
      <c r="N55" s="229" t="s">
        <v>574</v>
      </c>
      <c r="O55" s="231" t="s">
        <v>563</v>
      </c>
    </row>
    <row r="56">
      <c r="A56" s="19"/>
      <c r="B56" s="247">
        <v>5.0</v>
      </c>
      <c r="C56" s="152" t="s">
        <v>653</v>
      </c>
      <c r="D56" s="152" t="s">
        <v>333</v>
      </c>
      <c r="E56" s="152" t="s">
        <v>85</v>
      </c>
      <c r="F56" s="152" t="s">
        <v>333</v>
      </c>
      <c r="G56" s="152" t="s">
        <v>653</v>
      </c>
      <c r="H56" s="161"/>
      <c r="I56" s="187"/>
      <c r="M56" s="229"/>
      <c r="N56" s="229"/>
      <c r="O56" s="232"/>
    </row>
    <row r="57">
      <c r="A57" s="19"/>
      <c r="B57" s="259">
        <v>6.0</v>
      </c>
      <c r="C57" s="152" t="s">
        <v>437</v>
      </c>
      <c r="D57" s="152" t="s">
        <v>653</v>
      </c>
      <c r="E57" s="152" t="s">
        <v>85</v>
      </c>
      <c r="F57" s="152" t="s">
        <v>653</v>
      </c>
      <c r="G57" s="152" t="s">
        <v>437</v>
      </c>
      <c r="H57" s="161"/>
      <c r="I57" s="187"/>
      <c r="M57" s="229"/>
      <c r="N57" s="229"/>
      <c r="O57" s="232"/>
    </row>
    <row r="58">
      <c r="A58" s="35"/>
      <c r="B58" s="259">
        <v>7.0</v>
      </c>
      <c r="C58" s="152" t="s">
        <v>481</v>
      </c>
      <c r="D58" s="152" t="s">
        <v>437</v>
      </c>
      <c r="E58" s="152" t="s">
        <v>85</v>
      </c>
      <c r="F58" s="152" t="s">
        <v>437</v>
      </c>
      <c r="G58" s="152" t="s">
        <v>199</v>
      </c>
      <c r="H58" s="161"/>
      <c r="I58" s="187"/>
      <c r="M58" s="229" t="s">
        <v>575</v>
      </c>
      <c r="N58" s="229" t="s">
        <v>576</v>
      </c>
      <c r="O58" s="232" t="s">
        <v>564</v>
      </c>
    </row>
    <row r="59">
      <c r="A59" s="185"/>
      <c r="B59" s="247" t="s">
        <v>27</v>
      </c>
      <c r="C59" s="237" t="s">
        <v>691</v>
      </c>
      <c r="D59" s="172"/>
      <c r="E59" s="172"/>
      <c r="F59" s="172"/>
      <c r="G59" s="170"/>
      <c r="H59" s="174"/>
      <c r="I59" s="187"/>
      <c r="M59" s="229" t="s">
        <v>577</v>
      </c>
      <c r="N59" s="229" t="s">
        <v>578</v>
      </c>
      <c r="O59" s="231" t="s">
        <v>563</v>
      </c>
    </row>
    <row r="60">
      <c r="A60" s="224"/>
      <c r="B60" s="249"/>
      <c r="C60" s="224"/>
      <c r="D60" s="224"/>
      <c r="E60" s="224"/>
      <c r="F60" s="224"/>
      <c r="G60" s="224"/>
      <c r="H60" s="225"/>
      <c r="I60" s="187"/>
      <c r="M60" s="233"/>
      <c r="N60" s="233"/>
      <c r="O60" s="234"/>
    </row>
    <row r="61">
      <c r="B61" s="70"/>
      <c r="M61" s="233"/>
      <c r="N61" s="233"/>
      <c r="O61" s="235"/>
    </row>
    <row r="62">
      <c r="B62" s="70"/>
    </row>
    <row r="63">
      <c r="B63" s="70"/>
    </row>
    <row r="64">
      <c r="B64" s="70"/>
    </row>
    <row r="65">
      <c r="B65" s="70"/>
    </row>
    <row r="66">
      <c r="B66" s="70"/>
    </row>
    <row r="67">
      <c r="B67" s="70"/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</sheetData>
  <mergeCells count="26">
    <mergeCell ref="H6:H15"/>
    <mergeCell ref="H17:H26"/>
    <mergeCell ref="H28:H37"/>
    <mergeCell ref="H39:H48"/>
    <mergeCell ref="H50:H59"/>
    <mergeCell ref="B1:H4"/>
    <mergeCell ref="B6:B7"/>
    <mergeCell ref="A9:A14"/>
    <mergeCell ref="N10:O10"/>
    <mergeCell ref="C15:D15"/>
    <mergeCell ref="E15:G15"/>
    <mergeCell ref="B17:B18"/>
    <mergeCell ref="B39:B40"/>
    <mergeCell ref="M41:O41"/>
    <mergeCell ref="A42:A47"/>
    <mergeCell ref="C48:G48"/>
    <mergeCell ref="B50:B51"/>
    <mergeCell ref="A53:A58"/>
    <mergeCell ref="C59:G59"/>
    <mergeCell ref="A20:A25"/>
    <mergeCell ref="C26:D26"/>
    <mergeCell ref="E26:G26"/>
    <mergeCell ref="B28:B29"/>
    <mergeCell ref="A31:A36"/>
    <mergeCell ref="C37:E37"/>
    <mergeCell ref="F37:G3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58</v>
      </c>
      <c r="D5" s="208" t="s">
        <v>59</v>
      </c>
      <c r="E5" s="208" t="s">
        <v>60</v>
      </c>
      <c r="F5" s="208" t="s">
        <v>61</v>
      </c>
      <c r="G5" s="208" t="s">
        <v>62</v>
      </c>
      <c r="H5" s="191" t="s">
        <v>9</v>
      </c>
      <c r="I5" s="187"/>
    </row>
    <row r="6">
      <c r="A6" s="185"/>
      <c r="B6" s="244" t="s">
        <v>10</v>
      </c>
      <c r="C6" s="199" t="s">
        <v>85</v>
      </c>
      <c r="D6" s="199"/>
      <c r="E6" s="199"/>
      <c r="F6" s="199" t="s">
        <v>333</v>
      </c>
      <c r="G6" s="238" t="s">
        <v>616</v>
      </c>
      <c r="H6" s="211" t="s">
        <v>692</v>
      </c>
      <c r="I6" s="187"/>
    </row>
    <row r="7">
      <c r="A7" s="185"/>
      <c r="B7" s="170"/>
      <c r="C7" s="199" t="s">
        <v>85</v>
      </c>
      <c r="D7" s="238" t="s">
        <v>601</v>
      </c>
      <c r="E7" s="238" t="s">
        <v>411</v>
      </c>
      <c r="F7" s="238" t="s">
        <v>540</v>
      </c>
      <c r="G7" s="238" t="s">
        <v>326</v>
      </c>
      <c r="H7" s="161"/>
      <c r="I7" s="187"/>
    </row>
    <row r="8" ht="22.5" customHeight="1">
      <c r="A8" s="195"/>
      <c r="B8" s="246" t="s">
        <v>452</v>
      </c>
      <c r="C8" s="182" t="s">
        <v>85</v>
      </c>
      <c r="D8" s="182" t="s">
        <v>665</v>
      </c>
      <c r="E8" s="182" t="s">
        <v>199</v>
      </c>
      <c r="F8" s="182" t="s">
        <v>601</v>
      </c>
      <c r="G8" s="182" t="s">
        <v>653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85</v>
      </c>
      <c r="D9" s="152" t="s">
        <v>272</v>
      </c>
      <c r="E9" s="152" t="s">
        <v>272</v>
      </c>
      <c r="F9" s="152" t="s">
        <v>272</v>
      </c>
      <c r="G9" s="152" t="s">
        <v>272</v>
      </c>
      <c r="H9" s="161"/>
      <c r="I9" s="187"/>
    </row>
    <row r="10">
      <c r="A10" s="19"/>
      <c r="B10" s="247">
        <v>2.0</v>
      </c>
      <c r="C10" s="152" t="s">
        <v>85</v>
      </c>
      <c r="D10" s="240" t="s">
        <v>653</v>
      </c>
      <c r="E10" s="240" t="s">
        <v>333</v>
      </c>
      <c r="F10" s="152" t="s">
        <v>324</v>
      </c>
      <c r="G10" s="152" t="s">
        <v>481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85</v>
      </c>
      <c r="D11" s="152" t="s">
        <v>616</v>
      </c>
      <c r="E11" s="152" t="s">
        <v>666</v>
      </c>
      <c r="F11" s="152" t="s">
        <v>665</v>
      </c>
      <c r="G11" s="240" t="s">
        <v>333</v>
      </c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152" t="s">
        <v>85</v>
      </c>
      <c r="D12" s="152" t="s">
        <v>316</v>
      </c>
      <c r="E12" s="152" t="s">
        <v>601</v>
      </c>
      <c r="F12" s="152" t="s">
        <v>326</v>
      </c>
      <c r="G12" s="152" t="s">
        <v>601</v>
      </c>
      <c r="H12" s="161"/>
      <c r="I12" s="187"/>
      <c r="K12" s="250"/>
      <c r="N12" s="257"/>
      <c r="O12" s="94"/>
    </row>
    <row r="13">
      <c r="A13" s="19"/>
      <c r="B13" s="259">
        <v>6.0</v>
      </c>
      <c r="C13" s="152" t="s">
        <v>85</v>
      </c>
      <c r="D13" s="152" t="s">
        <v>437</v>
      </c>
      <c r="E13" s="152" t="s">
        <v>316</v>
      </c>
      <c r="F13" s="152" t="s">
        <v>539</v>
      </c>
      <c r="G13" s="240" t="s">
        <v>540</v>
      </c>
      <c r="H13" s="161"/>
      <c r="I13" s="187"/>
      <c r="K13" s="250"/>
      <c r="N13" s="257"/>
      <c r="O13" s="94"/>
    </row>
    <row r="14">
      <c r="A14" s="19"/>
      <c r="B14" s="259">
        <v>7.0</v>
      </c>
      <c r="C14" s="152" t="s">
        <v>85</v>
      </c>
      <c r="D14" s="240" t="s">
        <v>540</v>
      </c>
      <c r="E14" s="152" t="s">
        <v>620</v>
      </c>
      <c r="F14" s="152" t="s">
        <v>481</v>
      </c>
      <c r="G14" s="152" t="s">
        <v>199</v>
      </c>
      <c r="H14" s="161"/>
      <c r="I14" s="187"/>
      <c r="K14" s="250"/>
      <c r="N14" s="257"/>
      <c r="O14" s="94"/>
    </row>
    <row r="15">
      <c r="A15" s="19"/>
      <c r="B15" s="259">
        <v>8.0</v>
      </c>
      <c r="C15" s="152" t="s">
        <v>85</v>
      </c>
      <c r="D15" s="152" t="s">
        <v>539</v>
      </c>
      <c r="E15" s="152" t="s">
        <v>326</v>
      </c>
      <c r="F15" s="152" t="s">
        <v>469</v>
      </c>
      <c r="G15" s="152" t="s">
        <v>316</v>
      </c>
      <c r="H15" s="161"/>
      <c r="I15" s="187"/>
      <c r="K15" s="251" t="s">
        <v>601</v>
      </c>
      <c r="N15" s="257" t="s">
        <v>601</v>
      </c>
      <c r="O15" s="94" t="s">
        <v>644</v>
      </c>
    </row>
    <row r="16">
      <c r="A16" s="35"/>
      <c r="B16" s="259">
        <v>9.0</v>
      </c>
      <c r="C16" s="152" t="s">
        <v>85</v>
      </c>
      <c r="D16" s="152" t="s">
        <v>324</v>
      </c>
      <c r="E16" s="152" t="s">
        <v>540</v>
      </c>
      <c r="F16" s="152" t="s">
        <v>616</v>
      </c>
      <c r="G16" s="152" t="s">
        <v>665</v>
      </c>
      <c r="H16" s="161"/>
      <c r="I16" s="187"/>
      <c r="K16" s="251"/>
      <c r="N16" s="257"/>
      <c r="O16" s="94"/>
    </row>
    <row r="17">
      <c r="A17" s="185"/>
      <c r="B17" s="247" t="s">
        <v>27</v>
      </c>
      <c r="C17" s="237" t="s">
        <v>437</v>
      </c>
      <c r="D17" s="170"/>
      <c r="E17" s="204" t="s">
        <v>601</v>
      </c>
      <c r="F17" s="172"/>
      <c r="G17" s="170"/>
      <c r="H17" s="174"/>
      <c r="I17" s="187"/>
      <c r="K17" s="251" t="s">
        <v>316</v>
      </c>
      <c r="N17" s="257" t="s">
        <v>316</v>
      </c>
      <c r="O17" s="94" t="s">
        <v>645</v>
      </c>
    </row>
    <row r="18">
      <c r="A18" s="188"/>
      <c r="B18" s="243"/>
      <c r="C18" s="208" t="s">
        <v>64</v>
      </c>
      <c r="D18" s="208" t="s">
        <v>65</v>
      </c>
      <c r="E18" s="208" t="s">
        <v>66</v>
      </c>
      <c r="F18" s="208" t="s">
        <v>67</v>
      </c>
      <c r="G18" s="208" t="s">
        <v>68</v>
      </c>
      <c r="H18" s="196" t="s">
        <v>9</v>
      </c>
      <c r="I18" s="187"/>
      <c r="K18" s="251" t="s">
        <v>539</v>
      </c>
      <c r="N18" s="257" t="s">
        <v>539</v>
      </c>
      <c r="O18" s="94" t="s">
        <v>646</v>
      </c>
    </row>
    <row r="19">
      <c r="A19" s="185"/>
      <c r="B19" s="244" t="s">
        <v>10</v>
      </c>
      <c r="C19" s="199" t="s">
        <v>324</v>
      </c>
      <c r="D19" s="199" t="s">
        <v>540</v>
      </c>
      <c r="E19" s="199" t="s">
        <v>333</v>
      </c>
      <c r="F19" s="199" t="s">
        <v>316</v>
      </c>
      <c r="G19" s="199" t="s">
        <v>326</v>
      </c>
      <c r="H19" s="211" t="s">
        <v>693</v>
      </c>
      <c r="I19" s="187"/>
      <c r="K19" s="251" t="s">
        <v>469</v>
      </c>
      <c r="N19" s="257" t="s">
        <v>469</v>
      </c>
      <c r="O19" s="94" t="s">
        <v>648</v>
      </c>
    </row>
    <row r="20">
      <c r="A20" s="185"/>
      <c r="B20" s="170"/>
      <c r="C20" s="199" t="s">
        <v>616</v>
      </c>
      <c r="D20" s="199" t="s">
        <v>601</v>
      </c>
      <c r="E20" s="199" t="s">
        <v>666</v>
      </c>
      <c r="F20" s="199" t="s">
        <v>326</v>
      </c>
      <c r="G20" s="199" t="s">
        <v>437</v>
      </c>
      <c r="H20" s="161"/>
      <c r="I20" s="187"/>
      <c r="K20" s="251" t="s">
        <v>607</v>
      </c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326</v>
      </c>
      <c r="D21" s="163" t="s">
        <v>333</v>
      </c>
      <c r="E21" s="163" t="s">
        <v>539</v>
      </c>
      <c r="F21" s="182" t="s">
        <v>469</v>
      </c>
      <c r="G21" s="182" t="s">
        <v>540</v>
      </c>
      <c r="H21" s="161"/>
      <c r="I21" s="197"/>
      <c r="J21" s="214"/>
      <c r="K21" s="251" t="s">
        <v>340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 t="s">
        <v>272</v>
      </c>
      <c r="D22" s="152" t="s">
        <v>272</v>
      </c>
      <c r="E22" s="152" t="s">
        <v>272</v>
      </c>
      <c r="F22" s="152" t="s">
        <v>272</v>
      </c>
      <c r="G22" s="152" t="s">
        <v>272</v>
      </c>
      <c r="H22" s="161"/>
      <c r="I22" s="187"/>
      <c r="K22" s="251" t="s">
        <v>333</v>
      </c>
      <c r="N22" s="257" t="s">
        <v>333</v>
      </c>
      <c r="O22" s="94" t="s">
        <v>651</v>
      </c>
    </row>
    <row r="23">
      <c r="A23" s="19"/>
      <c r="B23" s="247">
        <v>2.0</v>
      </c>
      <c r="C23" s="152" t="s">
        <v>437</v>
      </c>
      <c r="D23" s="152" t="s">
        <v>539</v>
      </c>
      <c r="E23" s="261" t="s">
        <v>340</v>
      </c>
      <c r="F23" s="262" t="s">
        <v>199</v>
      </c>
      <c r="G23" s="152" t="s">
        <v>540</v>
      </c>
      <c r="H23" s="161"/>
      <c r="I23" s="187"/>
      <c r="K23" s="251" t="s">
        <v>653</v>
      </c>
      <c r="N23" s="257" t="s">
        <v>653</v>
      </c>
      <c r="O23" s="94" t="s">
        <v>654</v>
      </c>
    </row>
    <row r="24">
      <c r="A24" s="19"/>
      <c r="B24" s="247">
        <v>4.0</v>
      </c>
      <c r="C24" s="152" t="s">
        <v>316</v>
      </c>
      <c r="D24" s="152" t="s">
        <v>616</v>
      </c>
      <c r="E24" s="261" t="s">
        <v>316</v>
      </c>
      <c r="F24" s="261" t="s">
        <v>601</v>
      </c>
      <c r="G24" s="261" t="s">
        <v>340</v>
      </c>
      <c r="H24" s="161"/>
      <c r="I24" s="187"/>
      <c r="K24" s="250" t="s">
        <v>346</v>
      </c>
      <c r="N24" s="257" t="s">
        <v>346</v>
      </c>
      <c r="O24" s="94" t="s">
        <v>655</v>
      </c>
    </row>
    <row r="25">
      <c r="A25" s="19"/>
      <c r="B25" s="247">
        <v>5.0</v>
      </c>
      <c r="C25" s="152" t="s">
        <v>665</v>
      </c>
      <c r="D25" s="152" t="s">
        <v>324</v>
      </c>
      <c r="E25" s="152" t="s">
        <v>326</v>
      </c>
      <c r="F25" s="262" t="s">
        <v>333</v>
      </c>
      <c r="G25" s="261" t="s">
        <v>616</v>
      </c>
      <c r="H25" s="161"/>
      <c r="I25" s="187"/>
      <c r="K25" s="251" t="s">
        <v>616</v>
      </c>
      <c r="N25" s="257" t="s">
        <v>616</v>
      </c>
      <c r="O25" s="94" t="s">
        <v>656</v>
      </c>
    </row>
    <row r="26">
      <c r="A26" s="19"/>
      <c r="B26" s="259">
        <v>6.0</v>
      </c>
      <c r="C26" s="152" t="s">
        <v>601</v>
      </c>
      <c r="D26" s="240" t="s">
        <v>653</v>
      </c>
      <c r="E26" s="152" t="s">
        <v>437</v>
      </c>
      <c r="F26" s="261" t="s">
        <v>539</v>
      </c>
      <c r="G26" s="262" t="s">
        <v>665</v>
      </c>
      <c r="H26" s="161"/>
      <c r="I26" s="187"/>
      <c r="K26" s="250"/>
      <c r="N26" s="257"/>
      <c r="O26" s="94"/>
    </row>
    <row r="27">
      <c r="A27" s="19"/>
      <c r="B27" s="259">
        <v>7.0</v>
      </c>
      <c r="C27" s="152" t="s">
        <v>199</v>
      </c>
      <c r="D27" s="152" t="s">
        <v>665</v>
      </c>
      <c r="E27" s="261" t="s">
        <v>616</v>
      </c>
      <c r="F27" s="261" t="s">
        <v>607</v>
      </c>
      <c r="G27" s="262" t="s">
        <v>199</v>
      </c>
      <c r="H27" s="161"/>
      <c r="I27" s="187"/>
      <c r="K27" s="250"/>
      <c r="N27" s="257"/>
      <c r="O27" s="94"/>
    </row>
    <row r="28">
      <c r="A28" s="35"/>
      <c r="B28" s="259">
        <v>8.0</v>
      </c>
      <c r="C28" s="152" t="s">
        <v>540</v>
      </c>
      <c r="D28" s="152" t="s">
        <v>199</v>
      </c>
      <c r="E28" s="262" t="s">
        <v>665</v>
      </c>
      <c r="F28" s="261" t="s">
        <v>340</v>
      </c>
      <c r="G28" s="261" t="s">
        <v>601</v>
      </c>
      <c r="H28" s="161"/>
      <c r="I28" s="187"/>
      <c r="K28" s="250"/>
      <c r="N28" s="257"/>
      <c r="O28" s="94"/>
    </row>
    <row r="29">
      <c r="A29" s="185"/>
      <c r="B29" s="247" t="s">
        <v>27</v>
      </c>
      <c r="C29" s="263" t="s">
        <v>601</v>
      </c>
      <c r="D29" s="170"/>
      <c r="E29" s="237" t="s">
        <v>422</v>
      </c>
      <c r="F29" s="172"/>
      <c r="G29" s="170"/>
      <c r="H29" s="174"/>
      <c r="I29" s="187"/>
      <c r="K29" s="250" t="s">
        <v>411</v>
      </c>
      <c r="N29" s="257" t="s">
        <v>411</v>
      </c>
      <c r="O29" s="94" t="s">
        <v>657</v>
      </c>
    </row>
    <row r="30">
      <c r="A30" s="188"/>
      <c r="B30" s="243"/>
      <c r="C30" s="208" t="s">
        <v>70</v>
      </c>
      <c r="D30" s="208" t="s">
        <v>71</v>
      </c>
      <c r="E30" s="208" t="s">
        <v>72</v>
      </c>
      <c r="F30" s="208" t="s">
        <v>73</v>
      </c>
      <c r="G30" s="208" t="s">
        <v>74</v>
      </c>
      <c r="H30" s="196" t="s">
        <v>9</v>
      </c>
      <c r="I30" s="187"/>
      <c r="K30" s="252" t="s">
        <v>665</v>
      </c>
      <c r="N30" s="94" t="s">
        <v>640</v>
      </c>
      <c r="O30" s="94" t="s">
        <v>658</v>
      </c>
    </row>
    <row r="31">
      <c r="A31" s="185"/>
      <c r="B31" s="244" t="s">
        <v>10</v>
      </c>
      <c r="C31" s="199"/>
      <c r="D31" s="199" t="s">
        <v>422</v>
      </c>
      <c r="E31" s="199" t="s">
        <v>316</v>
      </c>
      <c r="F31" s="199" t="s">
        <v>629</v>
      </c>
      <c r="G31" s="238"/>
      <c r="H31" s="211" t="s">
        <v>694</v>
      </c>
      <c r="I31" s="187"/>
      <c r="K31" s="253"/>
    </row>
    <row r="32">
      <c r="A32" s="185"/>
      <c r="B32" s="170"/>
      <c r="C32" s="199"/>
      <c r="D32" s="238" t="s">
        <v>540</v>
      </c>
      <c r="E32" s="238" t="s">
        <v>333</v>
      </c>
      <c r="F32" s="199" t="s">
        <v>616</v>
      </c>
      <c r="G32" s="238" t="s">
        <v>326</v>
      </c>
      <c r="H32" s="161"/>
      <c r="I32" s="187"/>
    </row>
    <row r="33" ht="21.75" customHeight="1">
      <c r="A33" s="195"/>
      <c r="B33" s="246" t="s">
        <v>452</v>
      </c>
      <c r="C33" s="182" t="s">
        <v>316</v>
      </c>
      <c r="D33" s="182" t="s">
        <v>620</v>
      </c>
      <c r="E33" s="182" t="s">
        <v>422</v>
      </c>
      <c r="F33" s="182" t="s">
        <v>326</v>
      </c>
      <c r="G33" s="182" t="s">
        <v>665</v>
      </c>
      <c r="H33" s="161"/>
      <c r="I33" s="197"/>
      <c r="J33" s="148"/>
      <c r="K33" s="163" t="s">
        <v>199</v>
      </c>
      <c r="L33" s="264" t="s">
        <v>199</v>
      </c>
      <c r="M33" s="264" t="s">
        <v>199</v>
      </c>
      <c r="N33" s="265" t="s">
        <v>199</v>
      </c>
      <c r="O33" s="264" t="s">
        <v>199</v>
      </c>
      <c r="P33" s="264" t="s">
        <v>199</v>
      </c>
      <c r="Q33" s="148"/>
      <c r="R33" s="148"/>
      <c r="S33" s="148"/>
      <c r="T33" s="148"/>
      <c r="U33" s="148"/>
      <c r="V33" s="148"/>
      <c r="W33" s="148"/>
      <c r="X33" s="148"/>
      <c r="Y33" s="148"/>
      <c r="Z33" s="148"/>
    </row>
    <row r="34">
      <c r="A34" s="198" t="s">
        <v>19</v>
      </c>
      <c r="B34" s="247">
        <v>1.0</v>
      </c>
      <c r="C34" s="266" t="s">
        <v>695</v>
      </c>
      <c r="D34" s="152" t="s">
        <v>272</v>
      </c>
      <c r="E34" s="152" t="s">
        <v>272</v>
      </c>
      <c r="F34" s="152" t="s">
        <v>272</v>
      </c>
      <c r="G34" s="152" t="s">
        <v>272</v>
      </c>
      <c r="H34" s="161"/>
      <c r="I34" s="187"/>
      <c r="K34" s="182" t="s">
        <v>601</v>
      </c>
      <c r="L34" s="267" t="s">
        <v>601</v>
      </c>
      <c r="M34" s="267" t="s">
        <v>601</v>
      </c>
      <c r="N34" s="267" t="s">
        <v>601</v>
      </c>
      <c r="O34" s="267" t="s">
        <v>601</v>
      </c>
      <c r="P34" s="267" t="s">
        <v>601</v>
      </c>
    </row>
    <row r="35">
      <c r="A35" s="19"/>
      <c r="B35" s="247">
        <v>2.0</v>
      </c>
      <c r="C35" s="161"/>
      <c r="D35" s="152" t="s">
        <v>461</v>
      </c>
      <c r="E35" s="152" t="s">
        <v>461</v>
      </c>
      <c r="F35" s="152" t="s">
        <v>461</v>
      </c>
      <c r="G35" s="152" t="s">
        <v>461</v>
      </c>
      <c r="H35" s="161"/>
      <c r="I35" s="187"/>
      <c r="K35" s="163" t="s">
        <v>346</v>
      </c>
      <c r="L35" s="264" t="s">
        <v>346</v>
      </c>
      <c r="M35" s="264" t="s">
        <v>346</v>
      </c>
      <c r="N35" s="265" t="s">
        <v>346</v>
      </c>
      <c r="O35" s="264" t="s">
        <v>346</v>
      </c>
      <c r="P35" s="264" t="s">
        <v>346</v>
      </c>
    </row>
    <row r="36">
      <c r="A36" s="19"/>
      <c r="B36" s="247">
        <v>4.0</v>
      </c>
      <c r="C36" s="161"/>
      <c r="D36" s="152" t="s">
        <v>199</v>
      </c>
      <c r="E36" s="152" t="s">
        <v>616</v>
      </c>
      <c r="F36" s="152" t="s">
        <v>653</v>
      </c>
      <c r="G36" s="261" t="s">
        <v>340</v>
      </c>
      <c r="H36" s="161"/>
      <c r="I36" s="187"/>
      <c r="K36" s="182" t="s">
        <v>653</v>
      </c>
      <c r="L36" s="267" t="s">
        <v>653</v>
      </c>
      <c r="M36" s="267" t="s">
        <v>653</v>
      </c>
      <c r="N36" s="267" t="s">
        <v>653</v>
      </c>
      <c r="O36" s="268" t="s">
        <v>653</v>
      </c>
      <c r="P36" s="268" t="s">
        <v>653</v>
      </c>
    </row>
    <row r="37" ht="15.75" customHeight="1">
      <c r="A37" s="19"/>
      <c r="B37" s="259">
        <v>5.0</v>
      </c>
      <c r="C37" s="161"/>
      <c r="D37" s="152" t="s">
        <v>601</v>
      </c>
      <c r="E37" s="152" t="s">
        <v>199</v>
      </c>
      <c r="F37" s="152" t="s">
        <v>316</v>
      </c>
      <c r="G37" s="152" t="s">
        <v>326</v>
      </c>
      <c r="H37" s="161"/>
      <c r="I37" s="187"/>
      <c r="K37" s="163" t="s">
        <v>333</v>
      </c>
      <c r="L37" s="163" t="s">
        <v>333</v>
      </c>
      <c r="M37" s="264" t="s">
        <v>333</v>
      </c>
      <c r="N37" s="264" t="s">
        <v>333</v>
      </c>
      <c r="O37" s="264" t="s">
        <v>333</v>
      </c>
      <c r="P37" s="265" t="s">
        <v>333</v>
      </c>
    </row>
    <row r="38" ht="15.75" customHeight="1">
      <c r="A38" s="19"/>
      <c r="B38" s="259">
        <v>6.0</v>
      </c>
      <c r="C38" s="161"/>
      <c r="D38" s="152" t="s">
        <v>665</v>
      </c>
      <c r="E38" s="152" t="s">
        <v>653</v>
      </c>
      <c r="F38" s="152" t="s">
        <v>333</v>
      </c>
      <c r="G38" s="152" t="s">
        <v>616</v>
      </c>
      <c r="H38" s="161"/>
      <c r="I38" s="187"/>
      <c r="K38" s="182" t="s">
        <v>539</v>
      </c>
      <c r="L38" s="182" t="s">
        <v>539</v>
      </c>
      <c r="M38" s="267" t="s">
        <v>539</v>
      </c>
      <c r="N38" s="267" t="s">
        <v>539</v>
      </c>
      <c r="O38" s="267" t="s">
        <v>539</v>
      </c>
      <c r="P38" s="268" t="s">
        <v>539</v>
      </c>
    </row>
    <row r="39" ht="15.75" customHeight="1">
      <c r="A39" s="19"/>
      <c r="B39" s="259">
        <v>7.0</v>
      </c>
      <c r="C39" s="161"/>
      <c r="D39" s="152" t="s">
        <v>437</v>
      </c>
      <c r="E39" s="152" t="s">
        <v>326</v>
      </c>
      <c r="F39" s="152" t="s">
        <v>540</v>
      </c>
      <c r="G39" s="152" t="s">
        <v>540</v>
      </c>
      <c r="H39" s="161"/>
      <c r="I39" s="187"/>
      <c r="K39" s="182" t="s">
        <v>469</v>
      </c>
      <c r="L39" s="267" t="s">
        <v>469</v>
      </c>
      <c r="M39" s="268" t="s">
        <v>469</v>
      </c>
      <c r="N39" s="267" t="s">
        <v>469</v>
      </c>
      <c r="O39" s="267" t="s">
        <v>469</v>
      </c>
      <c r="P39" s="267" t="s">
        <v>469</v>
      </c>
    </row>
    <row r="40" ht="15.75" customHeight="1">
      <c r="A40" s="35"/>
      <c r="B40" s="259">
        <v>8.0</v>
      </c>
      <c r="C40" s="170"/>
      <c r="D40" s="152" t="s">
        <v>539</v>
      </c>
      <c r="E40" s="152" t="s">
        <v>437</v>
      </c>
      <c r="F40" s="152" t="s">
        <v>539</v>
      </c>
      <c r="G40" s="152" t="s">
        <v>316</v>
      </c>
      <c r="H40" s="161"/>
      <c r="I40" s="187"/>
      <c r="K40" s="182" t="s">
        <v>316</v>
      </c>
      <c r="L40" s="267" t="s">
        <v>316</v>
      </c>
      <c r="M40" s="268" t="s">
        <v>316</v>
      </c>
      <c r="N40" s="267" t="s">
        <v>316</v>
      </c>
      <c r="O40" s="267" t="s">
        <v>316</v>
      </c>
      <c r="P40" s="267" t="s">
        <v>316</v>
      </c>
    </row>
    <row r="41">
      <c r="A41" s="185"/>
      <c r="B41" s="247" t="s">
        <v>27</v>
      </c>
      <c r="C41" s="237" t="s">
        <v>422</v>
      </c>
      <c r="D41" s="170"/>
      <c r="E41" s="204" t="s">
        <v>333</v>
      </c>
      <c r="F41" s="172"/>
      <c r="G41" s="170"/>
      <c r="H41" s="174"/>
      <c r="I41" s="187"/>
      <c r="K41" s="182" t="s">
        <v>340</v>
      </c>
      <c r="L41" s="267" t="s">
        <v>340</v>
      </c>
      <c r="M41" s="267" t="s">
        <v>340</v>
      </c>
      <c r="N41" s="267" t="s">
        <v>340</v>
      </c>
      <c r="O41" s="267" t="s">
        <v>340</v>
      </c>
      <c r="P41" s="267" t="s">
        <v>340</v>
      </c>
      <c r="Q41" s="269"/>
    </row>
    <row r="42">
      <c r="A42" s="188"/>
      <c r="B42" s="243"/>
      <c r="C42" s="208" t="s">
        <v>76</v>
      </c>
      <c r="D42" s="208" t="s">
        <v>77</v>
      </c>
      <c r="E42" s="208" t="s">
        <v>276</v>
      </c>
      <c r="F42" s="208" t="s">
        <v>277</v>
      </c>
      <c r="G42" s="208" t="s">
        <v>458</v>
      </c>
      <c r="H42" s="196" t="s">
        <v>9</v>
      </c>
      <c r="I42" s="187"/>
      <c r="K42" s="182" t="s">
        <v>616</v>
      </c>
      <c r="L42" s="267" t="s">
        <v>616</v>
      </c>
      <c r="M42" s="267" t="s">
        <v>616</v>
      </c>
      <c r="N42" s="267" t="s">
        <v>616</v>
      </c>
      <c r="O42" s="267" t="s">
        <v>616</v>
      </c>
      <c r="P42" s="267" t="s">
        <v>616</v>
      </c>
      <c r="Q42" s="269"/>
    </row>
    <row r="43">
      <c r="A43" s="185"/>
      <c r="B43" s="244" t="s">
        <v>10</v>
      </c>
      <c r="C43" s="238"/>
      <c r="D43" s="199"/>
      <c r="E43" s="199"/>
      <c r="F43" s="199"/>
      <c r="G43" s="238"/>
      <c r="H43" s="211" t="s">
        <v>696</v>
      </c>
      <c r="I43" s="187"/>
      <c r="K43" s="163" t="s">
        <v>411</v>
      </c>
      <c r="L43" s="264" t="s">
        <v>665</v>
      </c>
      <c r="M43" s="264" t="s">
        <v>665</v>
      </c>
      <c r="N43" s="264" t="s">
        <v>665</v>
      </c>
      <c r="O43" s="265" t="s">
        <v>665</v>
      </c>
      <c r="P43" s="264" t="s">
        <v>665</v>
      </c>
      <c r="Q43" s="269"/>
    </row>
    <row r="44">
      <c r="A44" s="185"/>
      <c r="B44" s="170"/>
      <c r="C44" s="199"/>
      <c r="D44" s="238"/>
      <c r="E44" s="199"/>
      <c r="F44" s="199"/>
      <c r="G44" s="238"/>
      <c r="H44" s="161"/>
      <c r="I44" s="187"/>
      <c r="K44" s="163" t="s">
        <v>665</v>
      </c>
      <c r="L44" s="163"/>
    </row>
    <row r="45" ht="21.75" customHeight="1">
      <c r="A45" s="205"/>
      <c r="B45" s="246" t="s">
        <v>452</v>
      </c>
      <c r="C45" s="163" t="s">
        <v>333</v>
      </c>
      <c r="D45" s="182" t="s">
        <v>469</v>
      </c>
      <c r="E45" s="182" t="s">
        <v>539</v>
      </c>
      <c r="F45" s="182" t="s">
        <v>316</v>
      </c>
      <c r="G45" s="182" t="s">
        <v>540</v>
      </c>
      <c r="H45" s="161"/>
      <c r="I45" s="206"/>
      <c r="J45" s="207"/>
      <c r="K45" s="163" t="s">
        <v>540</v>
      </c>
      <c r="L45" s="255">
        <v>10.0</v>
      </c>
      <c r="M45" s="227" t="s">
        <v>558</v>
      </c>
      <c r="N45" s="28"/>
      <c r="O45" s="32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</row>
    <row r="46">
      <c r="A46" s="198" t="s">
        <v>19</v>
      </c>
      <c r="B46" s="247">
        <v>1.0</v>
      </c>
      <c r="C46" s="152" t="s">
        <v>272</v>
      </c>
      <c r="D46" s="152" t="s">
        <v>272</v>
      </c>
      <c r="E46" s="152" t="s">
        <v>272</v>
      </c>
      <c r="F46" s="152" t="s">
        <v>272</v>
      </c>
      <c r="G46" s="152" t="s">
        <v>272</v>
      </c>
      <c r="H46" s="161"/>
      <c r="I46" s="187"/>
      <c r="L46" s="50">
        <v>11.0</v>
      </c>
      <c r="M46" s="228" t="s">
        <v>559</v>
      </c>
      <c r="N46" s="228" t="s">
        <v>560</v>
      </c>
      <c r="O46" s="228" t="s">
        <v>561</v>
      </c>
    </row>
    <row r="47">
      <c r="A47" s="19"/>
      <c r="B47" s="247">
        <v>2.0</v>
      </c>
      <c r="C47" s="152" t="s">
        <v>461</v>
      </c>
      <c r="D47" s="152" t="s">
        <v>461</v>
      </c>
      <c r="E47" s="152" t="s">
        <v>461</v>
      </c>
      <c r="F47" s="152" t="s">
        <v>461</v>
      </c>
      <c r="G47" s="152" t="s">
        <v>461</v>
      </c>
      <c r="H47" s="161"/>
      <c r="I47" s="187"/>
      <c r="L47" s="50">
        <v>12.0</v>
      </c>
      <c r="M47" s="229" t="s">
        <v>562</v>
      </c>
      <c r="N47" s="230">
        <v>43501.0</v>
      </c>
      <c r="O47" s="231" t="s">
        <v>563</v>
      </c>
    </row>
    <row r="48">
      <c r="A48" s="19"/>
      <c r="B48" s="247">
        <v>4.0</v>
      </c>
      <c r="C48" s="152" t="s">
        <v>324</v>
      </c>
      <c r="D48" s="152" t="s">
        <v>333</v>
      </c>
      <c r="E48" s="152" t="s">
        <v>540</v>
      </c>
      <c r="F48" s="152" t="s">
        <v>333</v>
      </c>
      <c r="G48" s="152" t="s">
        <v>316</v>
      </c>
      <c r="H48" s="161"/>
      <c r="I48" s="187"/>
      <c r="L48" s="50">
        <v>13.0</v>
      </c>
      <c r="M48" s="230">
        <v>43502.0</v>
      </c>
      <c r="N48" s="230">
        <v>43508.0</v>
      </c>
      <c r="O48" s="232" t="s">
        <v>564</v>
      </c>
    </row>
    <row r="49">
      <c r="A49" s="19"/>
      <c r="B49" s="247">
        <v>5.0</v>
      </c>
      <c r="C49" s="240" t="s">
        <v>326</v>
      </c>
      <c r="D49" s="240" t="s">
        <v>653</v>
      </c>
      <c r="E49" s="152" t="s">
        <v>422</v>
      </c>
      <c r="F49" s="240" t="s">
        <v>653</v>
      </c>
      <c r="G49" s="152" t="s">
        <v>422</v>
      </c>
      <c r="H49" s="161"/>
      <c r="I49" s="187"/>
      <c r="L49" s="50">
        <v>14.0</v>
      </c>
      <c r="M49" s="230">
        <v>43509.0</v>
      </c>
      <c r="N49" s="230">
        <v>43515.0</v>
      </c>
      <c r="O49" s="231" t="s">
        <v>565</v>
      </c>
    </row>
    <row r="50">
      <c r="A50" s="19"/>
      <c r="B50" s="259">
        <v>6.0</v>
      </c>
      <c r="C50" s="152" t="s">
        <v>616</v>
      </c>
      <c r="D50" s="152" t="s">
        <v>628</v>
      </c>
      <c r="E50" s="152" t="s">
        <v>665</v>
      </c>
      <c r="F50" s="152" t="s">
        <v>628</v>
      </c>
      <c r="G50" s="240" t="s">
        <v>326</v>
      </c>
      <c r="H50" s="161"/>
      <c r="I50" s="187"/>
      <c r="L50" s="50"/>
      <c r="M50" s="230"/>
      <c r="N50" s="230"/>
      <c r="O50" s="231"/>
    </row>
    <row r="51">
      <c r="A51" s="19"/>
      <c r="B51" s="259">
        <v>7.0</v>
      </c>
      <c r="C51" s="152" t="s">
        <v>316</v>
      </c>
      <c r="D51" s="240" t="s">
        <v>326</v>
      </c>
      <c r="E51" s="152" t="s">
        <v>616</v>
      </c>
      <c r="F51" s="152" t="s">
        <v>665</v>
      </c>
      <c r="G51" s="240" t="s">
        <v>653</v>
      </c>
      <c r="H51" s="161"/>
      <c r="I51" s="187"/>
      <c r="L51" s="50"/>
      <c r="M51" s="230"/>
      <c r="N51" s="230"/>
      <c r="O51" s="231"/>
    </row>
    <row r="52">
      <c r="A52" s="35"/>
      <c r="B52" s="259">
        <v>8.0</v>
      </c>
      <c r="C52" s="152" t="s">
        <v>697</v>
      </c>
      <c r="D52" s="152" t="s">
        <v>697</v>
      </c>
      <c r="E52" s="152" t="s">
        <v>697</v>
      </c>
      <c r="F52" s="152" t="s">
        <v>697</v>
      </c>
      <c r="G52" s="152" t="s">
        <v>697</v>
      </c>
      <c r="H52" s="161"/>
      <c r="I52" s="187"/>
      <c r="L52" s="50"/>
      <c r="M52" s="230"/>
      <c r="N52" s="230"/>
      <c r="O52" s="231"/>
    </row>
    <row r="53">
      <c r="A53" s="185"/>
      <c r="B53" s="247" t="s">
        <v>27</v>
      </c>
      <c r="C53" s="263" t="s">
        <v>333</v>
      </c>
      <c r="D53" s="170"/>
      <c r="E53" s="237" t="s">
        <v>653</v>
      </c>
      <c r="F53" s="172"/>
      <c r="G53" s="170"/>
      <c r="H53" s="174"/>
      <c r="I53" s="187"/>
      <c r="L53" s="50">
        <v>15.0</v>
      </c>
      <c r="M53" s="230">
        <v>43516.0</v>
      </c>
      <c r="N53" s="230">
        <v>43522.0</v>
      </c>
      <c r="O53" s="231" t="s">
        <v>566</v>
      </c>
    </row>
    <row r="54">
      <c r="A54" s="188"/>
      <c r="B54" s="243"/>
      <c r="C54" s="208" t="s">
        <v>173</v>
      </c>
      <c r="D54" s="208" t="s">
        <v>174</v>
      </c>
      <c r="E54" s="208" t="s">
        <v>175</v>
      </c>
      <c r="F54" s="208" t="s">
        <v>176</v>
      </c>
      <c r="G54" s="208" t="s">
        <v>177</v>
      </c>
      <c r="H54" s="196" t="s">
        <v>9</v>
      </c>
      <c r="I54" s="187"/>
      <c r="M54" s="230">
        <v>43523.0</v>
      </c>
      <c r="N54" s="230">
        <v>43529.0</v>
      </c>
      <c r="O54" s="231" t="s">
        <v>567</v>
      </c>
    </row>
    <row r="55">
      <c r="A55" s="185"/>
      <c r="B55" s="244" t="s">
        <v>10</v>
      </c>
      <c r="C55" s="199"/>
      <c r="D55" s="193"/>
      <c r="E55" s="199"/>
      <c r="F55" s="193"/>
      <c r="G55" s="193"/>
      <c r="H55" s="211" t="s">
        <v>698</v>
      </c>
      <c r="I55" s="187"/>
      <c r="M55" s="230">
        <v>43530.0</v>
      </c>
      <c r="N55" s="230">
        <v>43536.0</v>
      </c>
      <c r="O55" s="231" t="s">
        <v>568</v>
      </c>
    </row>
    <row r="56">
      <c r="A56" s="185"/>
      <c r="B56" s="170"/>
      <c r="C56" s="238"/>
      <c r="D56" s="199"/>
      <c r="E56" s="199"/>
      <c r="F56" s="199"/>
      <c r="G56" s="199"/>
      <c r="H56" s="161"/>
      <c r="I56" s="187"/>
      <c r="M56" s="230">
        <v>43537.0</v>
      </c>
      <c r="N56" s="230">
        <v>43543.0</v>
      </c>
      <c r="O56" s="231" t="s">
        <v>569</v>
      </c>
    </row>
    <row r="57" ht="22.5" customHeight="1">
      <c r="A57" s="205"/>
      <c r="B57" s="246" t="s">
        <v>452</v>
      </c>
      <c r="C57" s="182" t="s">
        <v>324</v>
      </c>
      <c r="D57" s="182" t="s">
        <v>620</v>
      </c>
      <c r="E57" s="182" t="s">
        <v>665</v>
      </c>
      <c r="F57" s="182" t="s">
        <v>326</v>
      </c>
      <c r="G57" s="163" t="s">
        <v>333</v>
      </c>
      <c r="H57" s="161"/>
      <c r="I57" s="206"/>
      <c r="J57" s="207"/>
      <c r="K57" s="207"/>
      <c r="L57" s="207"/>
      <c r="M57" s="230">
        <v>43544.0</v>
      </c>
      <c r="N57" s="230">
        <v>43550.0</v>
      </c>
      <c r="O57" s="231" t="s">
        <v>563</v>
      </c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</row>
    <row r="58">
      <c r="A58" s="198" t="s">
        <v>19</v>
      </c>
      <c r="B58" s="247">
        <v>1.0</v>
      </c>
      <c r="C58" s="152" t="s">
        <v>272</v>
      </c>
      <c r="D58" s="152" t="s">
        <v>272</v>
      </c>
      <c r="E58" s="152" t="s">
        <v>272</v>
      </c>
      <c r="F58" s="152" t="s">
        <v>272</v>
      </c>
      <c r="G58" s="152" t="s">
        <v>272</v>
      </c>
      <c r="H58" s="161"/>
      <c r="I58" s="187"/>
      <c r="M58" s="230">
        <v>43551.0</v>
      </c>
      <c r="N58" s="229" t="s">
        <v>570</v>
      </c>
      <c r="O58" s="231" t="s">
        <v>567</v>
      </c>
    </row>
    <row r="59">
      <c r="A59" s="19"/>
      <c r="B59" s="247">
        <v>2.0</v>
      </c>
      <c r="C59" s="152" t="s">
        <v>461</v>
      </c>
      <c r="D59" s="152" t="s">
        <v>461</v>
      </c>
      <c r="E59" s="152" t="s">
        <v>461</v>
      </c>
      <c r="F59" s="152" t="s">
        <v>461</v>
      </c>
      <c r="G59" s="152" t="s">
        <v>461</v>
      </c>
      <c r="H59" s="161"/>
      <c r="I59" s="187"/>
      <c r="M59" s="229" t="s">
        <v>571</v>
      </c>
      <c r="N59" s="229" t="s">
        <v>572</v>
      </c>
      <c r="O59" s="232" t="s">
        <v>564</v>
      </c>
    </row>
    <row r="60">
      <c r="A60" s="19"/>
      <c r="B60" s="247">
        <v>4.0</v>
      </c>
      <c r="C60" s="152" t="s">
        <v>333</v>
      </c>
      <c r="D60" s="152" t="s">
        <v>540</v>
      </c>
      <c r="E60" s="152" t="s">
        <v>616</v>
      </c>
      <c r="F60" s="152" t="s">
        <v>628</v>
      </c>
      <c r="G60" s="152" t="s">
        <v>616</v>
      </c>
      <c r="H60" s="161"/>
      <c r="I60" s="187"/>
      <c r="M60" s="229" t="s">
        <v>573</v>
      </c>
      <c r="N60" s="229" t="s">
        <v>574</v>
      </c>
      <c r="O60" s="231" t="s">
        <v>563</v>
      </c>
    </row>
    <row r="61">
      <c r="A61" s="19"/>
      <c r="B61" s="247">
        <v>5.0</v>
      </c>
      <c r="C61" s="240" t="s">
        <v>653</v>
      </c>
      <c r="D61" s="152" t="s">
        <v>324</v>
      </c>
      <c r="E61" s="240" t="s">
        <v>653</v>
      </c>
      <c r="F61" s="152" t="s">
        <v>324</v>
      </c>
      <c r="G61" s="240" t="s">
        <v>326</v>
      </c>
      <c r="H61" s="161"/>
      <c r="I61" s="187"/>
      <c r="M61" s="229"/>
      <c r="N61" s="229"/>
      <c r="O61" s="232"/>
    </row>
    <row r="62">
      <c r="A62" s="19"/>
      <c r="B62" s="259">
        <v>6.0</v>
      </c>
      <c r="C62" s="152" t="s">
        <v>628</v>
      </c>
      <c r="D62" s="240" t="s">
        <v>326</v>
      </c>
      <c r="E62" s="152" t="s">
        <v>437</v>
      </c>
      <c r="F62" s="152" t="s">
        <v>316</v>
      </c>
      <c r="G62" s="152" t="s">
        <v>437</v>
      </c>
      <c r="H62" s="161"/>
      <c r="I62" s="187"/>
      <c r="M62" s="229"/>
      <c r="N62" s="229"/>
      <c r="O62" s="232"/>
    </row>
    <row r="63">
      <c r="A63" s="19"/>
      <c r="B63" s="259">
        <v>7.0</v>
      </c>
      <c r="C63" s="152" t="s">
        <v>437</v>
      </c>
      <c r="D63" s="152" t="s">
        <v>665</v>
      </c>
      <c r="E63" s="152" t="s">
        <v>316</v>
      </c>
      <c r="F63" s="152" t="s">
        <v>540</v>
      </c>
      <c r="G63" s="240" t="s">
        <v>653</v>
      </c>
      <c r="H63" s="161"/>
      <c r="I63" s="187"/>
      <c r="M63" s="229"/>
      <c r="N63" s="229"/>
      <c r="O63" s="232"/>
    </row>
    <row r="64">
      <c r="A64" s="35"/>
      <c r="B64" s="259">
        <v>8.0</v>
      </c>
      <c r="C64" s="152" t="s">
        <v>697</v>
      </c>
      <c r="D64" s="152" t="s">
        <v>697</v>
      </c>
      <c r="E64" s="152" t="s">
        <v>697</v>
      </c>
      <c r="F64" s="152" t="s">
        <v>697</v>
      </c>
      <c r="G64" s="152" t="s">
        <v>699</v>
      </c>
      <c r="H64" s="161"/>
      <c r="I64" s="187"/>
      <c r="M64" s="229"/>
      <c r="N64" s="229"/>
      <c r="O64" s="232"/>
    </row>
    <row r="65">
      <c r="A65" s="185"/>
      <c r="B65" s="247" t="s">
        <v>27</v>
      </c>
      <c r="C65" s="237" t="s">
        <v>653</v>
      </c>
      <c r="D65" s="170"/>
      <c r="E65" s="204" t="s">
        <v>326</v>
      </c>
      <c r="F65" s="172"/>
      <c r="G65" s="170"/>
      <c r="H65" s="174"/>
      <c r="I65" s="187"/>
      <c r="M65" s="229" t="s">
        <v>577</v>
      </c>
      <c r="N65" s="229" t="s">
        <v>578</v>
      </c>
      <c r="O65" s="231" t="s">
        <v>563</v>
      </c>
    </row>
    <row r="66">
      <c r="A66" s="224"/>
      <c r="B66" s="249"/>
      <c r="C66" s="224"/>
      <c r="D66" s="224"/>
      <c r="E66" s="224"/>
      <c r="F66" s="224"/>
      <c r="G66" s="224"/>
      <c r="H66" s="225"/>
      <c r="I66" s="187"/>
      <c r="M66" s="233"/>
      <c r="N66" s="233"/>
      <c r="O66" s="234"/>
    </row>
    <row r="67">
      <c r="B67" s="70"/>
      <c r="M67" s="233"/>
      <c r="N67" s="233"/>
      <c r="O67" s="235"/>
    </row>
    <row r="68">
      <c r="B68" s="70"/>
    </row>
    <row r="69">
      <c r="B69" s="70"/>
    </row>
    <row r="70">
      <c r="B70" s="70"/>
    </row>
    <row r="71">
      <c r="B71" s="70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</sheetData>
  <mergeCells count="29">
    <mergeCell ref="H6:H17"/>
    <mergeCell ref="H19:H29"/>
    <mergeCell ref="H31:H41"/>
    <mergeCell ref="H43:H53"/>
    <mergeCell ref="H55:H65"/>
    <mergeCell ref="B1:H4"/>
    <mergeCell ref="B6:B7"/>
    <mergeCell ref="A9:A16"/>
    <mergeCell ref="N10:O10"/>
    <mergeCell ref="E17:G17"/>
    <mergeCell ref="B19:B20"/>
    <mergeCell ref="A22:A28"/>
    <mergeCell ref="E29:G29"/>
    <mergeCell ref="B43:B44"/>
    <mergeCell ref="M45:O45"/>
    <mergeCell ref="C41:D41"/>
    <mergeCell ref="C53:D53"/>
    <mergeCell ref="C65:D65"/>
    <mergeCell ref="E65:G65"/>
    <mergeCell ref="A46:A52"/>
    <mergeCell ref="B55:B56"/>
    <mergeCell ref="A58:A64"/>
    <mergeCell ref="C17:D17"/>
    <mergeCell ref="C29:D29"/>
    <mergeCell ref="B31:B32"/>
    <mergeCell ref="A34:A40"/>
    <mergeCell ref="C34:C40"/>
    <mergeCell ref="E41:G41"/>
    <mergeCell ref="E53:G53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173</v>
      </c>
      <c r="D5" s="208" t="s">
        <v>174</v>
      </c>
      <c r="E5" s="208" t="s">
        <v>175</v>
      </c>
      <c r="F5" s="208" t="s">
        <v>176</v>
      </c>
      <c r="G5" s="208" t="s">
        <v>177</v>
      </c>
      <c r="H5" s="196" t="s">
        <v>9</v>
      </c>
      <c r="I5" s="187"/>
    </row>
    <row r="6">
      <c r="A6" s="185"/>
      <c r="B6" s="244" t="s">
        <v>10</v>
      </c>
      <c r="C6" s="199"/>
      <c r="D6" s="193"/>
      <c r="E6" s="199"/>
      <c r="F6" s="193"/>
      <c r="G6" s="193"/>
      <c r="H6" s="211" t="s">
        <v>698</v>
      </c>
      <c r="I6" s="187"/>
    </row>
    <row r="7">
      <c r="A7" s="185"/>
      <c r="B7" s="170"/>
      <c r="C7" s="238"/>
      <c r="D7" s="199"/>
      <c r="E7" s="199"/>
      <c r="F7" s="199"/>
      <c r="G7" s="199"/>
      <c r="H7" s="161"/>
      <c r="I7" s="187"/>
    </row>
    <row r="8" ht="22.5" customHeight="1">
      <c r="A8" s="195"/>
      <c r="B8" s="246" t="s">
        <v>452</v>
      </c>
      <c r="C8" s="182" t="s">
        <v>324</v>
      </c>
      <c r="D8" s="182" t="s">
        <v>620</v>
      </c>
      <c r="E8" s="182" t="s">
        <v>665</v>
      </c>
      <c r="F8" s="182" t="s">
        <v>326</v>
      </c>
      <c r="G8" s="163" t="s">
        <v>333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272</v>
      </c>
      <c r="D9" s="152" t="s">
        <v>272</v>
      </c>
      <c r="E9" s="152" t="s">
        <v>272</v>
      </c>
      <c r="F9" s="152" t="s">
        <v>272</v>
      </c>
      <c r="G9" s="152" t="s">
        <v>272</v>
      </c>
      <c r="H9" s="161"/>
      <c r="I9" s="187"/>
    </row>
    <row r="10">
      <c r="A10" s="19"/>
      <c r="B10" s="247">
        <v>2.0</v>
      </c>
      <c r="C10" s="152" t="s">
        <v>461</v>
      </c>
      <c r="D10" s="152" t="s">
        <v>461</v>
      </c>
      <c r="E10" s="152" t="s">
        <v>461</v>
      </c>
      <c r="F10" s="152" t="s">
        <v>461</v>
      </c>
      <c r="G10" s="152" t="s">
        <v>461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333</v>
      </c>
      <c r="D11" s="152" t="s">
        <v>540</v>
      </c>
      <c r="E11" s="152" t="s">
        <v>616</v>
      </c>
      <c r="F11" s="152" t="s">
        <v>628</v>
      </c>
      <c r="G11" s="152" t="s">
        <v>616</v>
      </c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240" t="s">
        <v>653</v>
      </c>
      <c r="D12" s="152" t="s">
        <v>324</v>
      </c>
      <c r="E12" s="240" t="s">
        <v>653</v>
      </c>
      <c r="F12" s="152" t="s">
        <v>324</v>
      </c>
      <c r="G12" s="240" t="s">
        <v>326</v>
      </c>
      <c r="H12" s="161"/>
      <c r="I12" s="187"/>
      <c r="K12" s="250"/>
      <c r="N12" s="257"/>
      <c r="O12" s="94"/>
    </row>
    <row r="13">
      <c r="A13" s="19"/>
      <c r="B13" s="259">
        <v>6.0</v>
      </c>
      <c r="C13" s="152" t="s">
        <v>628</v>
      </c>
      <c r="D13" s="240" t="s">
        <v>326</v>
      </c>
      <c r="E13" s="152" t="s">
        <v>437</v>
      </c>
      <c r="F13" s="152" t="s">
        <v>316</v>
      </c>
      <c r="G13" s="152" t="s">
        <v>437</v>
      </c>
      <c r="H13" s="161"/>
      <c r="I13" s="187"/>
      <c r="K13" s="250"/>
      <c r="N13" s="257"/>
      <c r="O13" s="94"/>
    </row>
    <row r="14">
      <c r="A14" s="19"/>
      <c r="B14" s="259">
        <v>7.0</v>
      </c>
      <c r="C14" s="152" t="s">
        <v>437</v>
      </c>
      <c r="D14" s="152" t="s">
        <v>665</v>
      </c>
      <c r="E14" s="152" t="s">
        <v>316</v>
      </c>
      <c r="F14" s="152" t="s">
        <v>540</v>
      </c>
      <c r="G14" s="240" t="s">
        <v>653</v>
      </c>
      <c r="H14" s="161"/>
      <c r="I14" s="187"/>
      <c r="K14" s="250"/>
      <c r="N14" s="257"/>
      <c r="O14" s="94"/>
    </row>
    <row r="15">
      <c r="A15" s="19"/>
      <c r="B15" s="259">
        <v>8.0</v>
      </c>
      <c r="C15" s="152" t="s">
        <v>697</v>
      </c>
      <c r="D15" s="152" t="s">
        <v>697</v>
      </c>
      <c r="E15" s="152" t="s">
        <v>697</v>
      </c>
      <c r="F15" s="152" t="s">
        <v>697</v>
      </c>
      <c r="G15" s="152" t="s">
        <v>697</v>
      </c>
      <c r="H15" s="161"/>
      <c r="I15" s="187"/>
      <c r="K15" s="251" t="s">
        <v>601</v>
      </c>
      <c r="N15" s="257" t="s">
        <v>601</v>
      </c>
      <c r="O15" s="94" t="s">
        <v>644</v>
      </c>
    </row>
    <row r="16">
      <c r="A16" s="35"/>
      <c r="B16" s="259">
        <v>9.0</v>
      </c>
      <c r="C16" s="152" t="s">
        <v>697</v>
      </c>
      <c r="D16" s="152" t="s">
        <v>697</v>
      </c>
      <c r="E16" s="152" t="s">
        <v>697</v>
      </c>
      <c r="F16" s="152" t="s">
        <v>697</v>
      </c>
      <c r="G16" s="152" t="s">
        <v>697</v>
      </c>
      <c r="H16" s="174"/>
      <c r="I16" s="187"/>
      <c r="K16" s="251"/>
      <c r="N16" s="257"/>
      <c r="O16" s="94"/>
    </row>
    <row r="17">
      <c r="A17" s="185"/>
      <c r="B17" s="247" t="s">
        <v>27</v>
      </c>
      <c r="C17" s="237" t="s">
        <v>653</v>
      </c>
      <c r="D17" s="170"/>
      <c r="E17" s="204" t="s">
        <v>326</v>
      </c>
      <c r="F17" s="172"/>
      <c r="G17" s="170"/>
      <c r="H17" s="270"/>
      <c r="I17" s="187"/>
      <c r="K17" s="251" t="s">
        <v>316</v>
      </c>
      <c r="N17" s="257" t="s">
        <v>316</v>
      </c>
      <c r="O17" s="94" t="s">
        <v>645</v>
      </c>
    </row>
    <row r="18">
      <c r="A18" s="188"/>
      <c r="B18" s="243"/>
      <c r="C18" s="208" t="s">
        <v>79</v>
      </c>
      <c r="D18" s="208" t="s">
        <v>80</v>
      </c>
      <c r="E18" s="208" t="s">
        <v>81</v>
      </c>
      <c r="F18" s="208" t="s">
        <v>82</v>
      </c>
      <c r="G18" s="208" t="s">
        <v>83</v>
      </c>
      <c r="H18" s="196" t="s">
        <v>9</v>
      </c>
      <c r="I18" s="187"/>
      <c r="K18" s="251" t="s">
        <v>539</v>
      </c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700</v>
      </c>
      <c r="I19" s="187"/>
      <c r="K19" s="251" t="s">
        <v>469</v>
      </c>
      <c r="N19" s="257" t="s">
        <v>469</v>
      </c>
      <c r="O19" s="94" t="s">
        <v>648</v>
      </c>
    </row>
    <row r="20">
      <c r="A20" s="185"/>
      <c r="B20" s="170"/>
      <c r="C20" s="199" t="s">
        <v>616</v>
      </c>
      <c r="D20" s="199" t="s">
        <v>540</v>
      </c>
      <c r="E20" s="199" t="s">
        <v>326</v>
      </c>
      <c r="F20" s="199" t="s">
        <v>437</v>
      </c>
      <c r="G20" s="199" t="s">
        <v>324</v>
      </c>
      <c r="H20" s="161"/>
      <c r="I20" s="187"/>
      <c r="K20" s="251" t="s">
        <v>607</v>
      </c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539</v>
      </c>
      <c r="D21" s="163" t="s">
        <v>437</v>
      </c>
      <c r="E21" s="163" t="s">
        <v>316</v>
      </c>
      <c r="F21" s="182" t="s">
        <v>324</v>
      </c>
      <c r="G21" s="182" t="s">
        <v>616</v>
      </c>
      <c r="H21" s="161"/>
      <c r="I21" s="197"/>
      <c r="J21" s="214"/>
      <c r="K21" s="251" t="s">
        <v>340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 t="s">
        <v>272</v>
      </c>
      <c r="D22" s="152" t="s">
        <v>272</v>
      </c>
      <c r="E22" s="152" t="s">
        <v>272</v>
      </c>
      <c r="F22" s="152" t="s">
        <v>272</v>
      </c>
      <c r="G22" s="152" t="s">
        <v>272</v>
      </c>
      <c r="H22" s="161"/>
      <c r="I22" s="187"/>
      <c r="K22" s="251" t="s">
        <v>333</v>
      </c>
      <c r="N22" s="257" t="s">
        <v>333</v>
      </c>
      <c r="O22" s="94" t="s">
        <v>651</v>
      </c>
    </row>
    <row r="23">
      <c r="A23" s="19"/>
      <c r="B23" s="247">
        <v>2.0</v>
      </c>
      <c r="C23" s="152" t="s">
        <v>461</v>
      </c>
      <c r="D23" s="152" t="s">
        <v>461</v>
      </c>
      <c r="E23" s="152" t="s">
        <v>461</v>
      </c>
      <c r="F23" s="152" t="s">
        <v>461</v>
      </c>
      <c r="G23" s="152" t="s">
        <v>461</v>
      </c>
      <c r="H23" s="161"/>
      <c r="I23" s="187"/>
      <c r="K23" s="251" t="s">
        <v>653</v>
      </c>
      <c r="N23" s="257" t="s">
        <v>653</v>
      </c>
      <c r="O23" s="94" t="s">
        <v>654</v>
      </c>
    </row>
    <row r="24">
      <c r="A24" s="19"/>
      <c r="B24" s="247">
        <v>4.0</v>
      </c>
      <c r="C24" s="152" t="s">
        <v>324</v>
      </c>
      <c r="D24" s="240" t="s">
        <v>653</v>
      </c>
      <c r="E24" s="152" t="s">
        <v>540</v>
      </c>
      <c r="F24" s="152" t="s">
        <v>628</v>
      </c>
      <c r="G24" s="152" t="s">
        <v>437</v>
      </c>
      <c r="H24" s="161"/>
      <c r="I24" s="187"/>
      <c r="K24" s="250" t="s">
        <v>346</v>
      </c>
      <c r="N24" s="257" t="s">
        <v>346</v>
      </c>
      <c r="O24" s="94" t="s">
        <v>655</v>
      </c>
    </row>
    <row r="25">
      <c r="A25" s="19"/>
      <c r="B25" s="247">
        <v>5.0</v>
      </c>
      <c r="C25" s="152" t="s">
        <v>437</v>
      </c>
      <c r="D25" s="240" t="s">
        <v>326</v>
      </c>
      <c r="E25" s="152" t="s">
        <v>333</v>
      </c>
      <c r="F25" s="152" t="s">
        <v>316</v>
      </c>
      <c r="G25" s="152" t="s">
        <v>628</v>
      </c>
      <c r="H25" s="161"/>
      <c r="I25" s="187"/>
      <c r="K25" s="251" t="s">
        <v>616</v>
      </c>
      <c r="N25" s="257" t="s">
        <v>616</v>
      </c>
      <c r="O25" s="94" t="s">
        <v>656</v>
      </c>
    </row>
    <row r="26">
      <c r="A26" s="19"/>
      <c r="B26" s="259">
        <v>6.0</v>
      </c>
      <c r="C26" s="240" t="s">
        <v>653</v>
      </c>
      <c r="D26" s="152" t="s">
        <v>616</v>
      </c>
      <c r="E26" s="152" t="s">
        <v>665</v>
      </c>
      <c r="F26" s="152" t="s">
        <v>616</v>
      </c>
      <c r="G26" s="152" t="s">
        <v>333</v>
      </c>
      <c r="H26" s="161"/>
      <c r="I26" s="187"/>
      <c r="K26" s="250"/>
      <c r="N26" s="257"/>
      <c r="O26" s="94"/>
    </row>
    <row r="27">
      <c r="A27" s="19"/>
      <c r="B27" s="259">
        <v>7.0</v>
      </c>
      <c r="C27" s="152" t="s">
        <v>665</v>
      </c>
      <c r="D27" s="152" t="s">
        <v>316</v>
      </c>
      <c r="E27" s="240" t="s">
        <v>653</v>
      </c>
      <c r="F27" s="152" t="s">
        <v>540</v>
      </c>
      <c r="G27" s="240" t="s">
        <v>326</v>
      </c>
      <c r="H27" s="161"/>
      <c r="I27" s="187"/>
      <c r="K27" s="250"/>
      <c r="N27" s="257"/>
      <c r="O27" s="94"/>
    </row>
    <row r="28">
      <c r="A28" s="19"/>
      <c r="B28" s="259">
        <v>8.0</v>
      </c>
      <c r="C28" s="152" t="s">
        <v>697</v>
      </c>
      <c r="D28" s="152" t="s">
        <v>697</v>
      </c>
      <c r="E28" s="152" t="s">
        <v>697</v>
      </c>
      <c r="F28" s="152" t="s">
        <v>697</v>
      </c>
      <c r="G28" s="152" t="s">
        <v>697</v>
      </c>
      <c r="H28" s="161"/>
      <c r="I28" s="187"/>
      <c r="K28" s="250"/>
      <c r="N28" s="257"/>
      <c r="O28" s="94"/>
    </row>
    <row r="29">
      <c r="A29" s="35"/>
      <c r="B29" s="259">
        <v>9.0</v>
      </c>
      <c r="C29" s="152" t="s">
        <v>697</v>
      </c>
      <c r="D29" s="152" t="s">
        <v>697</v>
      </c>
      <c r="E29" s="152" t="s">
        <v>697</v>
      </c>
      <c r="F29" s="152" t="s">
        <v>697</v>
      </c>
      <c r="G29" s="152" t="s">
        <v>697</v>
      </c>
      <c r="H29" s="161"/>
      <c r="I29" s="187"/>
      <c r="K29" s="250"/>
      <c r="N29" s="257"/>
      <c r="O29" s="94"/>
    </row>
    <row r="30">
      <c r="A30" s="185"/>
      <c r="B30" s="247" t="s">
        <v>27</v>
      </c>
      <c r="C30" s="263" t="s">
        <v>326</v>
      </c>
      <c r="D30" s="170"/>
      <c r="E30" s="237" t="s">
        <v>616</v>
      </c>
      <c r="F30" s="172"/>
      <c r="G30" s="170"/>
      <c r="H30" s="174"/>
      <c r="I30" s="187"/>
      <c r="K30" s="250" t="s">
        <v>411</v>
      </c>
      <c r="N30" s="257" t="s">
        <v>411</v>
      </c>
      <c r="O30" s="94" t="s">
        <v>657</v>
      </c>
    </row>
    <row r="31">
      <c r="A31" s="188"/>
      <c r="B31" s="243"/>
      <c r="C31" s="208" t="s">
        <v>86</v>
      </c>
      <c r="D31" s="208" t="s">
        <v>87</v>
      </c>
      <c r="E31" s="208" t="s">
        <v>88</v>
      </c>
      <c r="F31" s="208" t="s">
        <v>89</v>
      </c>
      <c r="G31" s="208" t="s">
        <v>90</v>
      </c>
      <c r="H31" s="196" t="s">
        <v>9</v>
      </c>
      <c r="I31" s="187"/>
      <c r="K31" s="252" t="s">
        <v>665</v>
      </c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199"/>
      <c r="E32" s="199"/>
      <c r="F32" s="199"/>
      <c r="G32" s="238"/>
      <c r="H32" s="211" t="s">
        <v>694</v>
      </c>
      <c r="I32" s="187"/>
      <c r="K32" s="253"/>
    </row>
    <row r="33">
      <c r="A33" s="185"/>
      <c r="B33" s="170"/>
      <c r="C33" s="199" t="s">
        <v>437</v>
      </c>
      <c r="D33" s="238" t="s">
        <v>333</v>
      </c>
      <c r="E33" s="238" t="s">
        <v>540</v>
      </c>
      <c r="F33" s="199" t="s">
        <v>316</v>
      </c>
      <c r="G33" s="238"/>
      <c r="H33" s="161"/>
      <c r="I33" s="187"/>
    </row>
    <row r="34" ht="21.75" customHeight="1">
      <c r="A34" s="195"/>
      <c r="B34" s="246" t="s">
        <v>452</v>
      </c>
      <c r="C34" s="182" t="s">
        <v>539</v>
      </c>
      <c r="D34" s="182" t="s">
        <v>540</v>
      </c>
      <c r="E34" s="182" t="s">
        <v>333</v>
      </c>
      <c r="F34" s="182" t="s">
        <v>665</v>
      </c>
      <c r="G34" s="182" t="s">
        <v>437</v>
      </c>
      <c r="H34" s="161"/>
      <c r="I34" s="197"/>
      <c r="J34" s="148"/>
      <c r="K34" s="163" t="s">
        <v>199</v>
      </c>
      <c r="L34" s="264" t="s">
        <v>199</v>
      </c>
      <c r="M34" s="264" t="s">
        <v>199</v>
      </c>
      <c r="N34" s="265" t="s">
        <v>199</v>
      </c>
      <c r="O34" s="264" t="s">
        <v>199</v>
      </c>
      <c r="P34" s="264" t="s">
        <v>199</v>
      </c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 t="s">
        <v>272</v>
      </c>
      <c r="D35" s="152" t="s">
        <v>272</v>
      </c>
      <c r="E35" s="152" t="s">
        <v>272</v>
      </c>
      <c r="F35" s="152" t="s">
        <v>272</v>
      </c>
      <c r="G35" s="152" t="s">
        <v>272</v>
      </c>
      <c r="H35" s="161"/>
      <c r="I35" s="187"/>
      <c r="K35" s="182" t="s">
        <v>601</v>
      </c>
      <c r="L35" s="267" t="s">
        <v>601</v>
      </c>
      <c r="M35" s="267" t="s">
        <v>601</v>
      </c>
      <c r="N35" s="267" t="s">
        <v>601</v>
      </c>
      <c r="O35" s="267" t="s">
        <v>601</v>
      </c>
      <c r="P35" s="267" t="s">
        <v>601</v>
      </c>
    </row>
    <row r="36">
      <c r="A36" s="19"/>
      <c r="B36" s="247">
        <v>2.0</v>
      </c>
      <c r="C36" s="152" t="s">
        <v>461</v>
      </c>
      <c r="D36" s="152" t="s">
        <v>461</v>
      </c>
      <c r="E36" s="152" t="s">
        <v>461</v>
      </c>
      <c r="F36" s="152" t="s">
        <v>461</v>
      </c>
      <c r="G36" s="152" t="s">
        <v>461</v>
      </c>
      <c r="H36" s="161"/>
      <c r="I36" s="187"/>
      <c r="K36" s="163" t="s">
        <v>346</v>
      </c>
      <c r="L36" s="264" t="s">
        <v>346</v>
      </c>
      <c r="M36" s="264" t="s">
        <v>346</v>
      </c>
      <c r="N36" s="265" t="s">
        <v>346</v>
      </c>
      <c r="O36" s="264" t="s">
        <v>346</v>
      </c>
      <c r="P36" s="264" t="s">
        <v>346</v>
      </c>
    </row>
    <row r="37">
      <c r="A37" s="19"/>
      <c r="B37" s="247">
        <v>4.0</v>
      </c>
      <c r="C37" s="152" t="s">
        <v>333</v>
      </c>
      <c r="D37" s="152" t="s">
        <v>437</v>
      </c>
      <c r="E37" s="152" t="s">
        <v>616</v>
      </c>
      <c r="F37" s="152" t="s">
        <v>616</v>
      </c>
      <c r="G37" s="152" t="s">
        <v>333</v>
      </c>
      <c r="H37" s="161"/>
      <c r="I37" s="187"/>
      <c r="K37" s="182" t="s">
        <v>653</v>
      </c>
      <c r="L37" s="267" t="s">
        <v>653</v>
      </c>
      <c r="M37" s="267" t="s">
        <v>653</v>
      </c>
      <c r="N37" s="267" t="s">
        <v>653</v>
      </c>
      <c r="O37" s="268" t="s">
        <v>653</v>
      </c>
      <c r="P37" s="268" t="s">
        <v>653</v>
      </c>
    </row>
    <row r="38" ht="15.75" customHeight="1">
      <c r="A38" s="19"/>
      <c r="B38" s="259">
        <v>5.0</v>
      </c>
      <c r="C38" s="152" t="s">
        <v>324</v>
      </c>
      <c r="D38" s="152" t="s">
        <v>665</v>
      </c>
      <c r="E38" s="152" t="s">
        <v>316</v>
      </c>
      <c r="F38" s="152" t="s">
        <v>437</v>
      </c>
      <c r="G38" s="152" t="s">
        <v>316</v>
      </c>
      <c r="H38" s="161"/>
      <c r="I38" s="187"/>
      <c r="K38" s="163" t="s">
        <v>333</v>
      </c>
      <c r="L38" s="163" t="s">
        <v>333</v>
      </c>
      <c r="M38" s="264" t="s">
        <v>333</v>
      </c>
      <c r="N38" s="264" t="s">
        <v>333</v>
      </c>
      <c r="O38" s="264" t="s">
        <v>333</v>
      </c>
      <c r="P38" s="265" t="s">
        <v>333</v>
      </c>
    </row>
    <row r="39" ht="15.75" customHeight="1">
      <c r="A39" s="19"/>
      <c r="B39" s="259">
        <v>6.0</v>
      </c>
      <c r="C39" s="152" t="s">
        <v>540</v>
      </c>
      <c r="D39" s="152" t="s">
        <v>616</v>
      </c>
      <c r="E39" s="152" t="s">
        <v>665</v>
      </c>
      <c r="F39" s="152" t="s">
        <v>628</v>
      </c>
      <c r="G39" s="152" t="s">
        <v>665</v>
      </c>
      <c r="H39" s="161"/>
      <c r="I39" s="187"/>
      <c r="K39" s="182" t="s">
        <v>539</v>
      </c>
      <c r="L39" s="182" t="s">
        <v>539</v>
      </c>
      <c r="M39" s="267" t="s">
        <v>539</v>
      </c>
      <c r="N39" s="267" t="s">
        <v>539</v>
      </c>
      <c r="O39" s="267" t="s">
        <v>539</v>
      </c>
      <c r="P39" s="268" t="s">
        <v>539</v>
      </c>
    </row>
    <row r="40" ht="15.75" customHeight="1">
      <c r="A40" s="19"/>
      <c r="B40" s="259">
        <v>7.0</v>
      </c>
      <c r="C40" s="240" t="s">
        <v>326</v>
      </c>
      <c r="D40" s="240" t="s">
        <v>326</v>
      </c>
      <c r="E40" s="240" t="s">
        <v>326</v>
      </c>
      <c r="F40" s="152" t="s">
        <v>540</v>
      </c>
      <c r="G40" s="152" t="s">
        <v>324</v>
      </c>
      <c r="H40" s="161"/>
      <c r="I40" s="187"/>
      <c r="K40" s="182" t="s">
        <v>469</v>
      </c>
      <c r="L40" s="267" t="s">
        <v>469</v>
      </c>
      <c r="M40" s="268" t="s">
        <v>469</v>
      </c>
      <c r="N40" s="267" t="s">
        <v>469</v>
      </c>
      <c r="O40" s="267" t="s">
        <v>469</v>
      </c>
      <c r="P40" s="267" t="s">
        <v>469</v>
      </c>
    </row>
    <row r="41" ht="15.75" customHeight="1">
      <c r="A41" s="19"/>
      <c r="B41" s="259">
        <v>8.0</v>
      </c>
      <c r="C41" s="152" t="s">
        <v>697</v>
      </c>
      <c r="D41" s="152" t="s">
        <v>697</v>
      </c>
      <c r="E41" s="152" t="s">
        <v>697</v>
      </c>
      <c r="F41" s="152" t="s">
        <v>697</v>
      </c>
      <c r="G41" s="152" t="s">
        <v>697</v>
      </c>
      <c r="H41" s="161"/>
      <c r="I41" s="187"/>
      <c r="K41" s="182" t="s">
        <v>316</v>
      </c>
      <c r="L41" s="267" t="s">
        <v>316</v>
      </c>
      <c r="M41" s="268" t="s">
        <v>316</v>
      </c>
      <c r="N41" s="267" t="s">
        <v>316</v>
      </c>
      <c r="O41" s="267" t="s">
        <v>316</v>
      </c>
      <c r="P41" s="267" t="s">
        <v>316</v>
      </c>
    </row>
    <row r="42" ht="15.75" customHeight="1">
      <c r="A42" s="35"/>
      <c r="B42" s="259">
        <v>9.0</v>
      </c>
      <c r="C42" s="152" t="s">
        <v>697</v>
      </c>
      <c r="D42" s="152" t="s">
        <v>697</v>
      </c>
      <c r="E42" s="152" t="s">
        <v>697</v>
      </c>
      <c r="F42" s="152" t="s">
        <v>697</v>
      </c>
      <c r="G42" s="152" t="s">
        <v>697</v>
      </c>
      <c r="H42" s="161"/>
      <c r="I42" s="187"/>
      <c r="K42" s="182"/>
      <c r="L42" s="267"/>
      <c r="M42" s="268"/>
      <c r="N42" s="267"/>
      <c r="O42" s="267"/>
      <c r="P42" s="267"/>
    </row>
    <row r="43">
      <c r="A43" s="185"/>
      <c r="B43" s="247" t="s">
        <v>27</v>
      </c>
      <c r="C43" s="237" t="s">
        <v>616</v>
      </c>
      <c r="D43" s="170"/>
      <c r="E43" s="204" t="s">
        <v>316</v>
      </c>
      <c r="F43" s="172"/>
      <c r="G43" s="170"/>
      <c r="H43" s="174"/>
      <c r="I43" s="187"/>
      <c r="K43" s="182" t="s">
        <v>340</v>
      </c>
      <c r="L43" s="267" t="s">
        <v>340</v>
      </c>
      <c r="M43" s="267" t="s">
        <v>340</v>
      </c>
      <c r="N43" s="267" t="s">
        <v>340</v>
      </c>
      <c r="O43" s="267" t="s">
        <v>340</v>
      </c>
      <c r="P43" s="267" t="s">
        <v>340</v>
      </c>
      <c r="Q43" s="269"/>
    </row>
    <row r="44">
      <c r="A44" s="188"/>
      <c r="B44" s="243"/>
      <c r="C44" s="208" t="s">
        <v>92</v>
      </c>
      <c r="D44" s="208" t="s">
        <v>93</v>
      </c>
      <c r="E44" s="208" t="s">
        <v>94</v>
      </c>
      <c r="F44" s="208" t="s">
        <v>95</v>
      </c>
      <c r="G44" s="208" t="s">
        <v>96</v>
      </c>
      <c r="H44" s="196" t="s">
        <v>9</v>
      </c>
      <c r="I44" s="187"/>
      <c r="K44" s="182" t="s">
        <v>616</v>
      </c>
      <c r="L44" s="267" t="s">
        <v>616</v>
      </c>
      <c r="M44" s="267" t="s">
        <v>616</v>
      </c>
      <c r="N44" s="267" t="s">
        <v>616</v>
      </c>
      <c r="O44" s="267" t="s">
        <v>616</v>
      </c>
      <c r="P44" s="267" t="s">
        <v>616</v>
      </c>
      <c r="Q44" s="269"/>
    </row>
    <row r="45">
      <c r="A45" s="185"/>
      <c r="B45" s="244" t="s">
        <v>10</v>
      </c>
      <c r="C45" s="238"/>
      <c r="D45" s="199"/>
      <c r="E45" s="199"/>
      <c r="F45" s="199"/>
      <c r="G45" s="238"/>
      <c r="H45" s="211" t="s">
        <v>696</v>
      </c>
      <c r="I45" s="187"/>
      <c r="K45" s="163" t="s">
        <v>411</v>
      </c>
      <c r="L45" s="264" t="s">
        <v>665</v>
      </c>
      <c r="M45" s="264" t="s">
        <v>665</v>
      </c>
      <c r="N45" s="264" t="s">
        <v>665</v>
      </c>
      <c r="O45" s="265" t="s">
        <v>665</v>
      </c>
      <c r="P45" s="264" t="s">
        <v>665</v>
      </c>
      <c r="Q45" s="269"/>
    </row>
    <row r="46">
      <c r="A46" s="185"/>
      <c r="B46" s="170"/>
      <c r="C46" s="199" t="s">
        <v>437</v>
      </c>
      <c r="D46" s="238" t="s">
        <v>539</v>
      </c>
      <c r="E46" s="199" t="s">
        <v>316</v>
      </c>
      <c r="F46" s="199"/>
      <c r="G46" s="238"/>
      <c r="H46" s="161"/>
      <c r="I46" s="187"/>
      <c r="K46" s="163" t="s">
        <v>665</v>
      </c>
      <c r="L46" s="163"/>
    </row>
    <row r="47" ht="21.75" customHeight="1">
      <c r="A47" s="205"/>
      <c r="B47" s="246" t="s">
        <v>452</v>
      </c>
      <c r="C47" s="182" t="s">
        <v>324</v>
      </c>
      <c r="D47" s="163" t="s">
        <v>316</v>
      </c>
      <c r="E47" s="182" t="s">
        <v>701</v>
      </c>
      <c r="F47" s="182" t="s">
        <v>333</v>
      </c>
      <c r="G47" s="182" t="s">
        <v>539</v>
      </c>
      <c r="H47" s="161"/>
      <c r="I47" s="206"/>
      <c r="J47" s="207"/>
      <c r="K47" s="163" t="s">
        <v>540</v>
      </c>
      <c r="L47" s="255">
        <v>10.0</v>
      </c>
      <c r="M47" s="227" t="s">
        <v>558</v>
      </c>
      <c r="N47" s="28"/>
      <c r="O47" s="32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 t="s">
        <v>272</v>
      </c>
      <c r="D48" s="152" t="s">
        <v>272</v>
      </c>
      <c r="E48" s="152" t="s">
        <v>272</v>
      </c>
      <c r="F48" s="152" t="s">
        <v>272</v>
      </c>
      <c r="G48" s="152" t="s">
        <v>272</v>
      </c>
      <c r="H48" s="161"/>
      <c r="I48" s="187"/>
      <c r="L48" s="50">
        <v>11.0</v>
      </c>
      <c r="M48" s="228" t="s">
        <v>559</v>
      </c>
      <c r="N48" s="228" t="s">
        <v>560</v>
      </c>
      <c r="O48" s="228" t="s">
        <v>561</v>
      </c>
    </row>
    <row r="49">
      <c r="A49" s="19"/>
      <c r="B49" s="247">
        <v>2.0</v>
      </c>
      <c r="C49" s="152" t="s">
        <v>461</v>
      </c>
      <c r="D49" s="152" t="s">
        <v>461</v>
      </c>
      <c r="E49" s="152" t="s">
        <v>461</v>
      </c>
      <c r="F49" s="152" t="s">
        <v>461</v>
      </c>
      <c r="G49" s="152" t="s">
        <v>461</v>
      </c>
      <c r="H49" s="161"/>
      <c r="I49" s="187"/>
      <c r="L49" s="50">
        <v>12.0</v>
      </c>
      <c r="M49" s="229" t="s">
        <v>562</v>
      </c>
      <c r="N49" s="230">
        <v>43501.0</v>
      </c>
      <c r="O49" s="231" t="s">
        <v>563</v>
      </c>
    </row>
    <row r="50">
      <c r="A50" s="19"/>
      <c r="B50" s="247">
        <v>4.0</v>
      </c>
      <c r="C50" s="152" t="s">
        <v>540</v>
      </c>
      <c r="D50" s="152" t="s">
        <v>333</v>
      </c>
      <c r="E50" s="152" t="s">
        <v>628</v>
      </c>
      <c r="F50" s="152" t="s">
        <v>316</v>
      </c>
      <c r="G50" s="152" t="s">
        <v>316</v>
      </c>
      <c r="H50" s="161"/>
      <c r="I50" s="187"/>
      <c r="L50" s="50">
        <v>13.0</v>
      </c>
      <c r="M50" s="230">
        <v>43502.0</v>
      </c>
      <c r="N50" s="230">
        <v>43508.0</v>
      </c>
      <c r="O50" s="232" t="s">
        <v>564</v>
      </c>
    </row>
    <row r="51">
      <c r="A51" s="19"/>
      <c r="B51" s="247">
        <v>5.0</v>
      </c>
      <c r="C51" s="152" t="s">
        <v>665</v>
      </c>
      <c r="D51" s="152" t="s">
        <v>540</v>
      </c>
      <c r="E51" s="152" t="s">
        <v>333</v>
      </c>
      <c r="F51" s="152" t="s">
        <v>628</v>
      </c>
      <c r="G51" s="152" t="s">
        <v>540</v>
      </c>
      <c r="H51" s="161"/>
      <c r="I51" s="187"/>
      <c r="L51" s="50">
        <v>14.0</v>
      </c>
      <c r="M51" s="230">
        <v>43509.0</v>
      </c>
      <c r="N51" s="230">
        <v>43515.0</v>
      </c>
      <c r="O51" s="231" t="s">
        <v>565</v>
      </c>
    </row>
    <row r="52">
      <c r="A52" s="19"/>
      <c r="B52" s="259">
        <v>6.0</v>
      </c>
      <c r="C52" s="152" t="s">
        <v>333</v>
      </c>
      <c r="D52" s="152" t="s">
        <v>665</v>
      </c>
      <c r="E52" s="152" t="s">
        <v>665</v>
      </c>
      <c r="F52" s="152" t="s">
        <v>665</v>
      </c>
      <c r="G52" s="152" t="s">
        <v>324</v>
      </c>
      <c r="H52" s="161"/>
      <c r="I52" s="187"/>
      <c r="L52" s="50"/>
      <c r="M52" s="230"/>
      <c r="N52" s="230"/>
      <c r="O52" s="231"/>
    </row>
    <row r="53">
      <c r="A53" s="19"/>
      <c r="B53" s="259">
        <v>7.0</v>
      </c>
      <c r="C53" s="152" t="s">
        <v>628</v>
      </c>
      <c r="D53" s="152" t="s">
        <v>437</v>
      </c>
      <c r="E53" s="152" t="s">
        <v>540</v>
      </c>
      <c r="F53" s="152" t="s">
        <v>324</v>
      </c>
      <c r="G53" s="240"/>
      <c r="H53" s="161"/>
      <c r="I53" s="187"/>
      <c r="L53" s="50"/>
      <c r="M53" s="230"/>
      <c r="N53" s="230"/>
      <c r="O53" s="231"/>
    </row>
    <row r="54">
      <c r="A54" s="19"/>
      <c r="B54" s="259">
        <v>8.0</v>
      </c>
      <c r="C54" s="152" t="s">
        <v>697</v>
      </c>
      <c r="D54" s="152" t="s">
        <v>697</v>
      </c>
      <c r="E54" s="152" t="s">
        <v>697</v>
      </c>
      <c r="F54" s="152" t="s">
        <v>697</v>
      </c>
      <c r="G54" s="152" t="s">
        <v>697</v>
      </c>
      <c r="H54" s="161"/>
      <c r="I54" s="187"/>
      <c r="L54" s="50"/>
      <c r="M54" s="230"/>
      <c r="N54" s="230"/>
      <c r="O54" s="231"/>
    </row>
    <row r="55">
      <c r="A55" s="35"/>
      <c r="B55" s="259">
        <v>9.0</v>
      </c>
      <c r="C55" s="152" t="s">
        <v>697</v>
      </c>
      <c r="D55" s="152" t="s">
        <v>697</v>
      </c>
      <c r="E55" s="152" t="s">
        <v>697</v>
      </c>
      <c r="F55" s="152" t="s">
        <v>697</v>
      </c>
      <c r="G55" s="152" t="s">
        <v>697</v>
      </c>
      <c r="H55" s="161"/>
      <c r="I55" s="187"/>
      <c r="L55" s="50"/>
      <c r="M55" s="230"/>
      <c r="N55" s="230"/>
      <c r="O55" s="231"/>
    </row>
    <row r="56">
      <c r="A56" s="185"/>
      <c r="B56" s="247" t="s">
        <v>27</v>
      </c>
      <c r="C56" s="263" t="s">
        <v>316</v>
      </c>
      <c r="D56" s="170"/>
      <c r="E56" s="237" t="s">
        <v>539</v>
      </c>
      <c r="F56" s="172"/>
      <c r="G56" s="170"/>
      <c r="H56" s="174"/>
      <c r="I56" s="187"/>
      <c r="L56" s="50">
        <v>15.0</v>
      </c>
      <c r="M56" s="230">
        <v>43516.0</v>
      </c>
      <c r="N56" s="230">
        <v>43522.0</v>
      </c>
      <c r="O56" s="231" t="s">
        <v>566</v>
      </c>
    </row>
    <row r="57">
      <c r="A57" s="188"/>
      <c r="B57" s="243"/>
      <c r="C57" s="208" t="s">
        <v>4</v>
      </c>
      <c r="D57" s="208" t="s">
        <v>172</v>
      </c>
      <c r="E57" s="208" t="s">
        <v>448</v>
      </c>
      <c r="F57" s="208" t="s">
        <v>449</v>
      </c>
      <c r="G57" s="208" t="s">
        <v>450</v>
      </c>
      <c r="H57" s="196" t="s">
        <v>9</v>
      </c>
      <c r="I57" s="187"/>
      <c r="M57" s="230">
        <v>43523.0</v>
      </c>
      <c r="N57" s="230">
        <v>43529.0</v>
      </c>
      <c r="O57" s="231" t="s">
        <v>567</v>
      </c>
    </row>
    <row r="58">
      <c r="A58" s="185"/>
      <c r="B58" s="244" t="s">
        <v>10</v>
      </c>
      <c r="C58" s="199"/>
      <c r="D58" s="193"/>
      <c r="E58" s="199"/>
      <c r="F58" s="193"/>
      <c r="G58" s="193"/>
      <c r="H58" s="211" t="s">
        <v>698</v>
      </c>
      <c r="I58" s="187"/>
      <c r="M58" s="230">
        <v>43530.0</v>
      </c>
      <c r="N58" s="230">
        <v>43536.0</v>
      </c>
      <c r="O58" s="231" t="s">
        <v>568</v>
      </c>
    </row>
    <row r="59">
      <c r="A59" s="185"/>
      <c r="B59" s="170"/>
      <c r="C59" s="238"/>
      <c r="D59" s="199"/>
      <c r="E59" s="199"/>
      <c r="F59" s="199"/>
      <c r="G59" s="199"/>
      <c r="H59" s="161"/>
      <c r="I59" s="187"/>
      <c r="M59" s="230">
        <v>43537.0</v>
      </c>
      <c r="N59" s="230">
        <v>43543.0</v>
      </c>
      <c r="O59" s="231" t="s">
        <v>569</v>
      </c>
    </row>
    <row r="60" ht="22.5" customHeight="1">
      <c r="A60" s="205"/>
      <c r="B60" s="246" t="s">
        <v>452</v>
      </c>
      <c r="C60" s="182" t="s">
        <v>324</v>
      </c>
      <c r="D60" s="182" t="s">
        <v>437</v>
      </c>
      <c r="E60" s="182" t="s">
        <v>540</v>
      </c>
      <c r="F60" s="182" t="s">
        <v>539</v>
      </c>
      <c r="G60" s="182" t="s">
        <v>437</v>
      </c>
      <c r="H60" s="161"/>
      <c r="I60" s="206"/>
      <c r="J60" s="207"/>
      <c r="K60" s="207"/>
      <c r="L60" s="207"/>
      <c r="M60" s="230">
        <v>43544.0</v>
      </c>
      <c r="N60" s="230">
        <v>43550.0</v>
      </c>
      <c r="O60" s="231" t="s">
        <v>563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 t="s">
        <v>272</v>
      </c>
      <c r="D61" s="152" t="s">
        <v>272</v>
      </c>
      <c r="E61" s="152" t="s">
        <v>272</v>
      </c>
      <c r="F61" s="152" t="s">
        <v>272</v>
      </c>
      <c r="G61" s="152" t="s">
        <v>272</v>
      </c>
      <c r="H61" s="161"/>
      <c r="I61" s="187"/>
      <c r="M61" s="230">
        <v>43551.0</v>
      </c>
      <c r="N61" s="229" t="s">
        <v>570</v>
      </c>
      <c r="O61" s="231" t="s">
        <v>567</v>
      </c>
    </row>
    <row r="62">
      <c r="A62" s="19"/>
      <c r="B62" s="247">
        <v>2.0</v>
      </c>
      <c r="C62" s="152" t="s">
        <v>702</v>
      </c>
      <c r="D62" s="152" t="s">
        <v>703</v>
      </c>
      <c r="E62" s="152" t="s">
        <v>704</v>
      </c>
      <c r="F62" s="152" t="s">
        <v>703</v>
      </c>
      <c r="G62" s="152" t="s">
        <v>703</v>
      </c>
      <c r="H62" s="161"/>
      <c r="I62" s="187"/>
      <c r="M62" s="229" t="s">
        <v>571</v>
      </c>
      <c r="N62" s="229" t="s">
        <v>572</v>
      </c>
      <c r="O62" s="232" t="s">
        <v>564</v>
      </c>
    </row>
    <row r="63">
      <c r="A63" s="19"/>
      <c r="B63" s="247">
        <v>4.0</v>
      </c>
      <c r="C63" s="152" t="s">
        <v>705</v>
      </c>
      <c r="D63" s="152" t="s">
        <v>706</v>
      </c>
      <c r="E63" s="152" t="s">
        <v>703</v>
      </c>
      <c r="F63" s="152" t="s">
        <v>707</v>
      </c>
      <c r="G63" s="152" t="s">
        <v>706</v>
      </c>
      <c r="H63" s="161"/>
      <c r="I63" s="187"/>
      <c r="M63" s="229" t="s">
        <v>573</v>
      </c>
      <c r="N63" s="229" t="s">
        <v>574</v>
      </c>
      <c r="O63" s="231" t="s">
        <v>563</v>
      </c>
    </row>
    <row r="64">
      <c r="A64" s="19"/>
      <c r="B64" s="247">
        <v>5.0</v>
      </c>
      <c r="C64" s="240"/>
      <c r="D64" s="152" t="s">
        <v>704</v>
      </c>
      <c r="E64" s="152" t="s">
        <v>705</v>
      </c>
      <c r="F64" s="152" t="s">
        <v>708</v>
      </c>
      <c r="G64" s="152" t="s">
        <v>704</v>
      </c>
      <c r="H64" s="161"/>
      <c r="I64" s="187"/>
      <c r="M64" s="229"/>
      <c r="N64" s="229"/>
      <c r="O64" s="232"/>
    </row>
    <row r="65">
      <c r="A65" s="19"/>
      <c r="B65" s="259">
        <v>6.0</v>
      </c>
      <c r="C65" s="152"/>
      <c r="D65" s="152" t="s">
        <v>702</v>
      </c>
      <c r="E65" s="152" t="s">
        <v>706</v>
      </c>
      <c r="F65" s="152"/>
      <c r="G65" s="152" t="s">
        <v>702</v>
      </c>
      <c r="H65" s="161"/>
      <c r="I65" s="187"/>
      <c r="M65" s="229"/>
      <c r="N65" s="229"/>
      <c r="O65" s="232"/>
    </row>
    <row r="66">
      <c r="A66" s="19"/>
      <c r="B66" s="259">
        <v>7.0</v>
      </c>
      <c r="C66" s="152" t="s">
        <v>628</v>
      </c>
      <c r="D66" s="152" t="s">
        <v>540</v>
      </c>
      <c r="E66" s="152" t="s">
        <v>628</v>
      </c>
      <c r="F66" s="152" t="s">
        <v>437</v>
      </c>
      <c r="G66" s="152" t="s">
        <v>324</v>
      </c>
      <c r="H66" s="161"/>
      <c r="I66" s="187"/>
      <c r="M66" s="229"/>
      <c r="N66" s="229"/>
      <c r="O66" s="232"/>
    </row>
    <row r="67">
      <c r="A67" s="19"/>
      <c r="B67" s="259">
        <v>8.0</v>
      </c>
      <c r="C67" s="152" t="s">
        <v>697</v>
      </c>
      <c r="D67" s="152" t="s">
        <v>697</v>
      </c>
      <c r="E67" s="152" t="s">
        <v>697</v>
      </c>
      <c r="F67" s="152" t="s">
        <v>697</v>
      </c>
      <c r="G67" s="152" t="s">
        <v>697</v>
      </c>
      <c r="H67" s="161"/>
      <c r="I67" s="187"/>
      <c r="M67" s="229"/>
      <c r="N67" s="229"/>
      <c r="O67" s="232"/>
    </row>
    <row r="68">
      <c r="A68" s="35"/>
      <c r="B68" s="259">
        <v>9.0</v>
      </c>
      <c r="C68" s="152" t="s">
        <v>697</v>
      </c>
      <c r="D68" s="152" t="s">
        <v>697</v>
      </c>
      <c r="E68" s="152" t="s">
        <v>697</v>
      </c>
      <c r="F68" s="152" t="s">
        <v>697</v>
      </c>
      <c r="G68" s="152" t="s">
        <v>697</v>
      </c>
      <c r="H68" s="161"/>
      <c r="I68" s="187"/>
      <c r="M68" s="229"/>
      <c r="N68" s="229"/>
      <c r="O68" s="232"/>
    </row>
    <row r="69">
      <c r="A69" s="185"/>
      <c r="B69" s="247" t="s">
        <v>27</v>
      </c>
      <c r="C69" s="237" t="s">
        <v>539</v>
      </c>
      <c r="D69" s="170"/>
      <c r="E69" s="204" t="s">
        <v>437</v>
      </c>
      <c r="F69" s="172"/>
      <c r="G69" s="170"/>
      <c r="H69" s="174"/>
      <c r="I69" s="187"/>
      <c r="M69" s="229" t="s">
        <v>577</v>
      </c>
      <c r="N69" s="229" t="s">
        <v>578</v>
      </c>
      <c r="O69" s="231" t="s">
        <v>563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M70" s="233"/>
      <c r="N70" s="233"/>
      <c r="O70" s="234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6"/>
    <mergeCell ref="H19:H30"/>
    <mergeCell ref="H32:H43"/>
    <mergeCell ref="H45:H56"/>
    <mergeCell ref="H58:H69"/>
    <mergeCell ref="N10:O10"/>
    <mergeCell ref="M47:O47"/>
    <mergeCell ref="B1:H4"/>
    <mergeCell ref="B6:B7"/>
    <mergeCell ref="A9:A16"/>
    <mergeCell ref="E17:G17"/>
    <mergeCell ref="B19:B20"/>
    <mergeCell ref="A22:A29"/>
    <mergeCell ref="E30:G30"/>
    <mergeCell ref="C43:D43"/>
    <mergeCell ref="C56:D56"/>
    <mergeCell ref="C69:D69"/>
    <mergeCell ref="E69:G69"/>
    <mergeCell ref="B45:B46"/>
    <mergeCell ref="B58:B59"/>
    <mergeCell ref="A61:A68"/>
    <mergeCell ref="C17:D17"/>
    <mergeCell ref="C30:D30"/>
    <mergeCell ref="B32:B33"/>
    <mergeCell ref="A35:A42"/>
    <mergeCell ref="E43:G43"/>
    <mergeCell ref="A48:A55"/>
    <mergeCell ref="E56:G5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4</v>
      </c>
      <c r="D5" s="208" t="s">
        <v>5</v>
      </c>
      <c r="E5" s="208" t="s">
        <v>6</v>
      </c>
      <c r="F5" s="208" t="s">
        <v>7</v>
      </c>
      <c r="G5" s="208" t="s">
        <v>8</v>
      </c>
      <c r="H5" s="196" t="s">
        <v>9</v>
      </c>
      <c r="I5" s="187"/>
    </row>
    <row r="6">
      <c r="A6" s="185"/>
      <c r="B6" s="244" t="s">
        <v>10</v>
      </c>
      <c r="C6" s="199"/>
      <c r="D6" s="193"/>
      <c r="E6" s="199"/>
      <c r="F6" s="193"/>
      <c r="G6" s="193"/>
      <c r="H6" s="211" t="s">
        <v>709</v>
      </c>
      <c r="I6" s="187"/>
    </row>
    <row r="7">
      <c r="A7" s="185"/>
      <c r="B7" s="170"/>
      <c r="C7" s="238"/>
      <c r="D7" s="199"/>
      <c r="E7" s="199"/>
      <c r="F7" s="199"/>
      <c r="G7" s="199"/>
      <c r="H7" s="161"/>
      <c r="I7" s="187"/>
    </row>
    <row r="8" ht="22.5" customHeight="1">
      <c r="A8" s="195"/>
      <c r="B8" s="246" t="s">
        <v>452</v>
      </c>
      <c r="C8" s="182" t="s">
        <v>324</v>
      </c>
      <c r="D8" s="182" t="s">
        <v>437</v>
      </c>
      <c r="E8" s="182" t="s">
        <v>540</v>
      </c>
      <c r="F8" s="182" t="s">
        <v>539</v>
      </c>
      <c r="G8" s="182" t="s">
        <v>437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272</v>
      </c>
      <c r="D9" s="152" t="s">
        <v>272</v>
      </c>
      <c r="E9" s="152" t="s">
        <v>272</v>
      </c>
      <c r="F9" s="152" t="s">
        <v>272</v>
      </c>
      <c r="G9" s="152" t="s">
        <v>272</v>
      </c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240"/>
      <c r="D12" s="152"/>
      <c r="E12" s="152"/>
      <c r="F12" s="152"/>
      <c r="G12" s="152"/>
      <c r="H12" s="161"/>
      <c r="I12" s="187"/>
      <c r="K12" s="250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K13" s="250"/>
      <c r="N13" s="257"/>
      <c r="O13" s="94"/>
    </row>
    <row r="14">
      <c r="A14" s="19"/>
      <c r="B14" s="259">
        <v>7.0</v>
      </c>
      <c r="C14" s="152" t="s">
        <v>628</v>
      </c>
      <c r="D14" s="152" t="s">
        <v>540</v>
      </c>
      <c r="E14" s="152" t="s">
        <v>628</v>
      </c>
      <c r="F14" s="152" t="s">
        <v>437</v>
      </c>
      <c r="G14" s="152" t="s">
        <v>324</v>
      </c>
      <c r="H14" s="161"/>
      <c r="I14" s="187"/>
      <c r="K14" s="250"/>
      <c r="N14" s="257"/>
      <c r="O14" s="94"/>
    </row>
    <row r="15">
      <c r="A15" s="19"/>
      <c r="B15" s="259">
        <v>8.0</v>
      </c>
      <c r="C15" s="152" t="s">
        <v>697</v>
      </c>
      <c r="D15" s="152" t="s">
        <v>697</v>
      </c>
      <c r="E15" s="152" t="s">
        <v>697</v>
      </c>
      <c r="F15" s="152" t="s">
        <v>697</v>
      </c>
      <c r="G15" s="152" t="s">
        <v>697</v>
      </c>
      <c r="H15" s="161"/>
      <c r="I15" s="187"/>
      <c r="K15" s="251" t="s">
        <v>601</v>
      </c>
      <c r="N15" s="257" t="s">
        <v>601</v>
      </c>
      <c r="O15" s="94" t="s">
        <v>644</v>
      </c>
    </row>
    <row r="16">
      <c r="A16" s="35"/>
      <c r="B16" s="259">
        <v>9.0</v>
      </c>
      <c r="C16" s="152" t="s">
        <v>697</v>
      </c>
      <c r="D16" s="152" t="s">
        <v>697</v>
      </c>
      <c r="E16" s="152" t="s">
        <v>697</v>
      </c>
      <c r="F16" s="152" t="s">
        <v>697</v>
      </c>
      <c r="G16" s="152" t="s">
        <v>697</v>
      </c>
      <c r="H16" s="174"/>
      <c r="I16" s="187"/>
      <c r="K16" s="251"/>
      <c r="N16" s="257"/>
      <c r="O16" s="94"/>
    </row>
    <row r="17">
      <c r="A17" s="185"/>
      <c r="B17" s="247" t="s">
        <v>27</v>
      </c>
      <c r="C17" s="237" t="s">
        <v>539</v>
      </c>
      <c r="D17" s="170"/>
      <c r="E17" s="204" t="s">
        <v>437</v>
      </c>
      <c r="F17" s="172"/>
      <c r="G17" s="170"/>
      <c r="H17" s="270"/>
      <c r="I17" s="187"/>
      <c r="K17" s="251" t="s">
        <v>316</v>
      </c>
      <c r="N17" s="257" t="s">
        <v>316</v>
      </c>
      <c r="O17" s="94" t="s">
        <v>645</v>
      </c>
    </row>
    <row r="18">
      <c r="A18" s="188"/>
      <c r="B18" s="243"/>
      <c r="C18" s="208" t="s">
        <v>29</v>
      </c>
      <c r="D18" s="208" t="s">
        <v>30</v>
      </c>
      <c r="E18" s="208" t="s">
        <v>31</v>
      </c>
      <c r="F18" s="208" t="s">
        <v>32</v>
      </c>
      <c r="G18" s="208" t="s">
        <v>33</v>
      </c>
      <c r="H18" s="196" t="s">
        <v>9</v>
      </c>
      <c r="I18" s="187"/>
      <c r="K18" s="251" t="s">
        <v>539</v>
      </c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710</v>
      </c>
      <c r="I19" s="187"/>
      <c r="K19" s="251" t="s">
        <v>469</v>
      </c>
      <c r="N19" s="257" t="s">
        <v>469</v>
      </c>
      <c r="O19" s="94" t="s">
        <v>648</v>
      </c>
    </row>
    <row r="20">
      <c r="A20" s="185"/>
      <c r="B20" s="170"/>
      <c r="C20" s="199"/>
      <c r="D20" s="199" t="s">
        <v>540</v>
      </c>
      <c r="E20" s="199" t="s">
        <v>711</v>
      </c>
      <c r="F20" s="199" t="s">
        <v>422</v>
      </c>
      <c r="G20" s="199" t="s">
        <v>540</v>
      </c>
      <c r="H20" s="161"/>
      <c r="I20" s="187"/>
      <c r="K20" s="251" t="s">
        <v>607</v>
      </c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324</v>
      </c>
      <c r="D21" s="182" t="s">
        <v>437</v>
      </c>
      <c r="E21" s="182" t="s">
        <v>540</v>
      </c>
      <c r="F21" s="182" t="s">
        <v>539</v>
      </c>
      <c r="G21" s="182" t="s">
        <v>324</v>
      </c>
      <c r="H21" s="161"/>
      <c r="I21" s="197"/>
      <c r="J21" s="214"/>
      <c r="K21" s="251" t="s">
        <v>340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 t="s">
        <v>272</v>
      </c>
      <c r="D22" s="152" t="s">
        <v>272</v>
      </c>
      <c r="E22" s="152" t="s">
        <v>272</v>
      </c>
      <c r="F22" s="152" t="s">
        <v>272</v>
      </c>
      <c r="G22" s="152" t="s">
        <v>272</v>
      </c>
      <c r="H22" s="161"/>
      <c r="I22" s="187"/>
      <c r="K22" s="251" t="s">
        <v>333</v>
      </c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251" t="s">
        <v>653</v>
      </c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K24" s="250" t="s">
        <v>346</v>
      </c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K25" s="251" t="s">
        <v>616</v>
      </c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K26" s="250"/>
      <c r="N26" s="257"/>
      <c r="O26" s="94"/>
    </row>
    <row r="27">
      <c r="A27" s="19"/>
      <c r="B27" s="259">
        <v>7.0</v>
      </c>
      <c r="C27" s="152" t="s">
        <v>628</v>
      </c>
      <c r="D27" s="152" t="s">
        <v>712</v>
      </c>
      <c r="E27" s="152" t="s">
        <v>628</v>
      </c>
      <c r="F27" s="152" t="s">
        <v>540</v>
      </c>
      <c r="G27" s="152" t="s">
        <v>628</v>
      </c>
      <c r="H27" s="161"/>
      <c r="I27" s="187"/>
      <c r="K27" s="250"/>
      <c r="N27" s="257"/>
      <c r="O27" s="94"/>
    </row>
    <row r="28">
      <c r="A28" s="19"/>
      <c r="B28" s="259">
        <v>8.0</v>
      </c>
      <c r="C28" s="152" t="s">
        <v>697</v>
      </c>
      <c r="D28" s="152" t="s">
        <v>697</v>
      </c>
      <c r="E28" s="152" t="s">
        <v>697</v>
      </c>
      <c r="F28" s="152" t="s">
        <v>697</v>
      </c>
      <c r="G28" s="152" t="s">
        <v>697</v>
      </c>
      <c r="H28" s="161"/>
      <c r="I28" s="187"/>
      <c r="K28" s="250"/>
      <c r="N28" s="257"/>
      <c r="O28" s="94"/>
    </row>
    <row r="29">
      <c r="A29" s="35"/>
      <c r="B29" s="259">
        <v>9.0</v>
      </c>
      <c r="C29" s="152" t="s">
        <v>697</v>
      </c>
      <c r="D29" s="152" t="s">
        <v>697</v>
      </c>
      <c r="E29" s="152" t="s">
        <v>697</v>
      </c>
      <c r="F29" s="152" t="s">
        <v>697</v>
      </c>
      <c r="G29" s="152" t="s">
        <v>697</v>
      </c>
      <c r="H29" s="161"/>
      <c r="I29" s="187"/>
      <c r="K29" s="250"/>
      <c r="N29" s="257"/>
      <c r="O29" s="94"/>
    </row>
    <row r="30">
      <c r="A30" s="185"/>
      <c r="B30" s="247" t="s">
        <v>27</v>
      </c>
      <c r="C30" s="263" t="s">
        <v>437</v>
      </c>
      <c r="D30" s="170"/>
      <c r="E30" s="237" t="s">
        <v>324</v>
      </c>
      <c r="F30" s="172"/>
      <c r="G30" s="170"/>
      <c r="H30" s="174"/>
      <c r="I30" s="187"/>
      <c r="K30" s="250" t="s">
        <v>411</v>
      </c>
      <c r="N30" s="257" t="s">
        <v>411</v>
      </c>
      <c r="O30" s="94" t="s">
        <v>657</v>
      </c>
    </row>
    <row r="31">
      <c r="A31" s="188"/>
      <c r="B31" s="243"/>
      <c r="C31" s="208" t="s">
        <v>39</v>
      </c>
      <c r="D31" s="208" t="s">
        <v>40</v>
      </c>
      <c r="E31" s="208" t="s">
        <v>41</v>
      </c>
      <c r="F31" s="208" t="s">
        <v>42</v>
      </c>
      <c r="G31" s="208" t="s">
        <v>43</v>
      </c>
      <c r="H31" s="196" t="s">
        <v>9</v>
      </c>
      <c r="I31" s="187"/>
      <c r="K31" s="252" t="s">
        <v>665</v>
      </c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199"/>
      <c r="E32" s="199"/>
      <c r="F32" s="199"/>
      <c r="G32" s="238"/>
      <c r="H32" s="211" t="s">
        <v>713</v>
      </c>
      <c r="I32" s="187"/>
      <c r="K32" s="253"/>
    </row>
    <row r="33">
      <c r="A33" s="185"/>
      <c r="B33" s="170"/>
      <c r="C33" s="199"/>
      <c r="D33" s="199"/>
      <c r="E33" s="199"/>
      <c r="F33" s="199"/>
      <c r="G33" s="238"/>
      <c r="H33" s="161"/>
      <c r="I33" s="187"/>
    </row>
    <row r="34" ht="21.75" customHeight="1">
      <c r="A34" s="195"/>
      <c r="B34" s="246" t="s">
        <v>452</v>
      </c>
      <c r="C34" s="182" t="s">
        <v>437</v>
      </c>
      <c r="D34" s="182" t="s">
        <v>540</v>
      </c>
      <c r="E34" s="182" t="s">
        <v>539</v>
      </c>
      <c r="F34" s="182" t="s">
        <v>324</v>
      </c>
      <c r="G34" s="182" t="s">
        <v>437</v>
      </c>
      <c r="H34" s="161"/>
      <c r="I34" s="197"/>
      <c r="J34" s="148"/>
      <c r="K34" s="163" t="s">
        <v>199</v>
      </c>
      <c r="L34" s="264" t="s">
        <v>199</v>
      </c>
      <c r="M34" s="264" t="s">
        <v>199</v>
      </c>
      <c r="N34" s="265" t="s">
        <v>199</v>
      </c>
      <c r="O34" s="264" t="s">
        <v>199</v>
      </c>
      <c r="P34" s="264" t="s">
        <v>199</v>
      </c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 t="s">
        <v>272</v>
      </c>
      <c r="D35" s="152"/>
      <c r="E35" s="152" t="s">
        <v>272</v>
      </c>
      <c r="F35" s="152"/>
      <c r="G35" s="152" t="s">
        <v>272</v>
      </c>
      <c r="H35" s="161"/>
      <c r="I35" s="187"/>
      <c r="K35" s="182" t="s">
        <v>601</v>
      </c>
      <c r="L35" s="267" t="s">
        <v>601</v>
      </c>
      <c r="M35" s="267" t="s">
        <v>601</v>
      </c>
      <c r="N35" s="267" t="s">
        <v>601</v>
      </c>
      <c r="O35" s="267" t="s">
        <v>601</v>
      </c>
      <c r="P35" s="267" t="s">
        <v>601</v>
      </c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K36" s="163" t="s">
        <v>346</v>
      </c>
      <c r="L36" s="264" t="s">
        <v>346</v>
      </c>
      <c r="M36" s="264" t="s">
        <v>346</v>
      </c>
      <c r="N36" s="265" t="s">
        <v>346</v>
      </c>
      <c r="O36" s="264" t="s">
        <v>346</v>
      </c>
      <c r="P36" s="264" t="s">
        <v>346</v>
      </c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K37" s="182" t="s">
        <v>653</v>
      </c>
      <c r="L37" s="267" t="s">
        <v>653</v>
      </c>
      <c r="M37" s="267" t="s">
        <v>653</v>
      </c>
      <c r="N37" s="267" t="s">
        <v>653</v>
      </c>
      <c r="O37" s="268" t="s">
        <v>653</v>
      </c>
      <c r="P37" s="268" t="s">
        <v>653</v>
      </c>
    </row>
    <row r="38" ht="15.75" customHeight="1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K38" s="163" t="s">
        <v>333</v>
      </c>
      <c r="L38" s="163" t="s">
        <v>333</v>
      </c>
      <c r="M38" s="264" t="s">
        <v>333</v>
      </c>
      <c r="N38" s="264" t="s">
        <v>333</v>
      </c>
      <c r="O38" s="264" t="s">
        <v>333</v>
      </c>
      <c r="P38" s="265" t="s">
        <v>333</v>
      </c>
    </row>
    <row r="39" ht="15.75" customHeight="1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K39" s="182" t="s">
        <v>539</v>
      </c>
      <c r="L39" s="182" t="s">
        <v>539</v>
      </c>
      <c r="M39" s="267" t="s">
        <v>539</v>
      </c>
      <c r="N39" s="267" t="s">
        <v>539</v>
      </c>
      <c r="O39" s="267" t="s">
        <v>539</v>
      </c>
      <c r="P39" s="268" t="s">
        <v>539</v>
      </c>
    </row>
    <row r="40" ht="15.75" customHeight="1">
      <c r="A40" s="19"/>
      <c r="B40" s="259">
        <v>7.0</v>
      </c>
      <c r="C40" s="240" t="s">
        <v>539</v>
      </c>
      <c r="D40" s="240" t="s">
        <v>324</v>
      </c>
      <c r="E40" s="240"/>
      <c r="F40" s="152" t="s">
        <v>540</v>
      </c>
      <c r="G40" s="152"/>
      <c r="H40" s="161"/>
      <c r="I40" s="187"/>
      <c r="K40" s="182" t="s">
        <v>469</v>
      </c>
      <c r="L40" s="267" t="s">
        <v>469</v>
      </c>
      <c r="M40" s="268" t="s">
        <v>469</v>
      </c>
      <c r="N40" s="267" t="s">
        <v>469</v>
      </c>
      <c r="O40" s="267" t="s">
        <v>469</v>
      </c>
      <c r="P40" s="267" t="s">
        <v>469</v>
      </c>
    </row>
    <row r="41" ht="15.75" customHeight="1">
      <c r="A41" s="19"/>
      <c r="B41" s="259">
        <v>8.0</v>
      </c>
      <c r="C41" s="152" t="s">
        <v>697</v>
      </c>
      <c r="D41" s="152" t="s">
        <v>697</v>
      </c>
      <c r="E41" s="152" t="s">
        <v>697</v>
      </c>
      <c r="F41" s="152" t="s">
        <v>697</v>
      </c>
      <c r="G41" s="152" t="s">
        <v>697</v>
      </c>
      <c r="H41" s="161"/>
      <c r="I41" s="187"/>
      <c r="K41" s="182" t="s">
        <v>316</v>
      </c>
      <c r="L41" s="267" t="s">
        <v>316</v>
      </c>
      <c r="M41" s="268" t="s">
        <v>316</v>
      </c>
      <c r="N41" s="267" t="s">
        <v>316</v>
      </c>
      <c r="O41" s="267" t="s">
        <v>316</v>
      </c>
      <c r="P41" s="267" t="s">
        <v>316</v>
      </c>
    </row>
    <row r="42" ht="15.75" customHeight="1">
      <c r="A42" s="35"/>
      <c r="B42" s="259">
        <v>9.0</v>
      </c>
      <c r="C42" s="152" t="s">
        <v>697</v>
      </c>
      <c r="D42" s="152" t="s">
        <v>697</v>
      </c>
      <c r="E42" s="152" t="s">
        <v>697</v>
      </c>
      <c r="F42" s="152" t="s">
        <v>697</v>
      </c>
      <c r="G42" s="152" t="s">
        <v>697</v>
      </c>
      <c r="H42" s="161"/>
      <c r="I42" s="187"/>
      <c r="K42" s="182"/>
      <c r="L42" s="267"/>
      <c r="M42" s="268"/>
      <c r="N42" s="267"/>
      <c r="O42" s="267"/>
      <c r="P42" s="267"/>
    </row>
    <row r="43">
      <c r="A43" s="185"/>
      <c r="B43" s="247" t="s">
        <v>27</v>
      </c>
      <c r="C43" s="237" t="s">
        <v>324</v>
      </c>
      <c r="D43" s="170"/>
      <c r="E43" s="204" t="s">
        <v>540</v>
      </c>
      <c r="F43" s="172"/>
      <c r="G43" s="170"/>
      <c r="H43" s="174"/>
      <c r="I43" s="187"/>
      <c r="K43" s="182" t="s">
        <v>340</v>
      </c>
      <c r="L43" s="267" t="s">
        <v>340</v>
      </c>
      <c r="M43" s="267" t="s">
        <v>340</v>
      </c>
      <c r="N43" s="267" t="s">
        <v>340</v>
      </c>
      <c r="O43" s="267" t="s">
        <v>340</v>
      </c>
      <c r="P43" s="267" t="s">
        <v>340</v>
      </c>
      <c r="Q43" s="269"/>
    </row>
    <row r="44">
      <c r="A44" s="188"/>
      <c r="B44" s="243"/>
      <c r="C44" s="208" t="s">
        <v>45</v>
      </c>
      <c r="D44" s="208" t="s">
        <v>46</v>
      </c>
      <c r="E44" s="208" t="s">
        <v>47</v>
      </c>
      <c r="F44" s="208" t="s">
        <v>48</v>
      </c>
      <c r="G44" s="208" t="s">
        <v>49</v>
      </c>
      <c r="H44" s="196" t="s">
        <v>9</v>
      </c>
      <c r="I44" s="187"/>
      <c r="K44" s="182" t="s">
        <v>616</v>
      </c>
      <c r="L44" s="267" t="s">
        <v>616</v>
      </c>
      <c r="M44" s="267" t="s">
        <v>616</v>
      </c>
      <c r="N44" s="267" t="s">
        <v>616</v>
      </c>
      <c r="O44" s="267" t="s">
        <v>616</v>
      </c>
      <c r="P44" s="267" t="s">
        <v>616</v>
      </c>
      <c r="Q44" s="269"/>
    </row>
    <row r="45">
      <c r="A45" s="185"/>
      <c r="B45" s="244" t="s">
        <v>10</v>
      </c>
      <c r="C45" s="238"/>
      <c r="D45" s="199"/>
      <c r="E45" s="199"/>
      <c r="F45" s="199"/>
      <c r="G45" s="238"/>
      <c r="H45" s="211" t="s">
        <v>714</v>
      </c>
      <c r="I45" s="187"/>
      <c r="K45" s="163" t="s">
        <v>411</v>
      </c>
      <c r="L45" s="264" t="s">
        <v>665</v>
      </c>
      <c r="M45" s="264" t="s">
        <v>665</v>
      </c>
      <c r="N45" s="264" t="s">
        <v>665</v>
      </c>
      <c r="O45" s="265" t="s">
        <v>665</v>
      </c>
      <c r="P45" s="264" t="s">
        <v>665</v>
      </c>
      <c r="Q45" s="269"/>
    </row>
    <row r="46">
      <c r="A46" s="185"/>
      <c r="B46" s="170"/>
      <c r="C46" s="199"/>
      <c r="D46" s="238"/>
      <c r="E46" s="199"/>
      <c r="F46" s="199"/>
      <c r="G46" s="238"/>
      <c r="H46" s="161"/>
      <c r="I46" s="187"/>
      <c r="K46" s="163" t="s">
        <v>665</v>
      </c>
      <c r="L46" s="163"/>
    </row>
    <row r="47" ht="21.75" customHeight="1">
      <c r="A47" s="205"/>
      <c r="B47" s="246" t="s">
        <v>452</v>
      </c>
      <c r="C47" s="182" t="s">
        <v>85</v>
      </c>
      <c r="D47" s="182" t="s">
        <v>437</v>
      </c>
      <c r="E47" s="182" t="s">
        <v>539</v>
      </c>
      <c r="F47" s="182" t="s">
        <v>324</v>
      </c>
      <c r="G47" s="182" t="s">
        <v>540</v>
      </c>
      <c r="H47" s="161"/>
      <c r="I47" s="206"/>
      <c r="J47" s="207"/>
      <c r="K47" s="163" t="s">
        <v>540</v>
      </c>
      <c r="L47" s="255">
        <v>10.0</v>
      </c>
      <c r="M47" s="227" t="s">
        <v>558</v>
      </c>
      <c r="N47" s="28"/>
      <c r="O47" s="32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/>
      <c r="E48" s="152" t="s">
        <v>272</v>
      </c>
      <c r="F48" s="152"/>
      <c r="G48" s="152" t="s">
        <v>272</v>
      </c>
      <c r="H48" s="161"/>
      <c r="I48" s="187"/>
      <c r="L48" s="50">
        <v>11.0</v>
      </c>
      <c r="M48" s="228" t="s">
        <v>559</v>
      </c>
      <c r="N48" s="228" t="s">
        <v>560</v>
      </c>
      <c r="O48" s="228" t="s">
        <v>561</v>
      </c>
    </row>
    <row r="49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L49" s="50">
        <v>12.0</v>
      </c>
      <c r="M49" s="229" t="s">
        <v>562</v>
      </c>
      <c r="N49" s="230">
        <v>43501.0</v>
      </c>
      <c r="O49" s="231" t="s">
        <v>563</v>
      </c>
    </row>
    <row r="50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L50" s="50">
        <v>13.0</v>
      </c>
      <c r="M50" s="230">
        <v>43502.0</v>
      </c>
      <c r="N50" s="230">
        <v>43508.0</v>
      </c>
      <c r="O50" s="232" t="s">
        <v>564</v>
      </c>
    </row>
    <row r="5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L51" s="50">
        <v>14.0</v>
      </c>
      <c r="M51" s="230">
        <v>43509.0</v>
      </c>
      <c r="N51" s="230">
        <v>43515.0</v>
      </c>
      <c r="O51" s="231" t="s">
        <v>565</v>
      </c>
    </row>
    <row r="52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L52" s="50"/>
      <c r="M52" s="230"/>
      <c r="N52" s="230"/>
      <c r="O52" s="231"/>
    </row>
    <row r="53">
      <c r="A53" s="19"/>
      <c r="B53" s="259">
        <v>7.0</v>
      </c>
      <c r="C53" s="152"/>
      <c r="D53" s="152" t="s">
        <v>540</v>
      </c>
      <c r="E53" s="152"/>
      <c r="F53" s="152" t="s">
        <v>437</v>
      </c>
      <c r="G53" s="240"/>
      <c r="H53" s="161"/>
      <c r="I53" s="187"/>
      <c r="L53" s="50"/>
      <c r="M53" s="230"/>
      <c r="N53" s="230"/>
      <c r="O53" s="231"/>
    </row>
    <row r="54">
      <c r="A54" s="19"/>
      <c r="B54" s="259">
        <v>8.0</v>
      </c>
      <c r="C54" s="152" t="s">
        <v>697</v>
      </c>
      <c r="D54" s="152" t="s">
        <v>697</v>
      </c>
      <c r="E54" s="152" t="s">
        <v>697</v>
      </c>
      <c r="F54" s="152" t="s">
        <v>697</v>
      </c>
      <c r="G54" s="152" t="s">
        <v>697</v>
      </c>
      <c r="H54" s="161"/>
      <c r="I54" s="187"/>
      <c r="L54" s="50"/>
      <c r="M54" s="230"/>
      <c r="N54" s="230"/>
      <c r="O54" s="231"/>
    </row>
    <row r="55">
      <c r="A55" s="35"/>
      <c r="B55" s="259">
        <v>9.0</v>
      </c>
      <c r="C55" s="152" t="s">
        <v>697</v>
      </c>
      <c r="D55" s="152" t="s">
        <v>697</v>
      </c>
      <c r="E55" s="152" t="s">
        <v>697</v>
      </c>
      <c r="F55" s="152" t="s">
        <v>697</v>
      </c>
      <c r="G55" s="152" t="s">
        <v>697</v>
      </c>
      <c r="H55" s="161"/>
      <c r="I55" s="187"/>
      <c r="L55" s="50"/>
      <c r="M55" s="230"/>
      <c r="N55" s="230"/>
      <c r="O55" s="231"/>
    </row>
    <row r="56">
      <c r="A56" s="185"/>
      <c r="B56" s="247" t="s">
        <v>27</v>
      </c>
      <c r="C56" s="263" t="s">
        <v>540</v>
      </c>
      <c r="D56" s="170"/>
      <c r="E56" s="237" t="s">
        <v>539</v>
      </c>
      <c r="F56" s="172"/>
      <c r="G56" s="170"/>
      <c r="H56" s="174"/>
      <c r="I56" s="187"/>
      <c r="L56" s="50">
        <v>15.0</v>
      </c>
      <c r="M56" s="230">
        <v>43516.0</v>
      </c>
      <c r="N56" s="230">
        <v>43522.0</v>
      </c>
      <c r="O56" s="231" t="s">
        <v>566</v>
      </c>
    </row>
    <row r="57">
      <c r="A57" s="188"/>
      <c r="B57" s="243"/>
      <c r="C57" s="208" t="s">
        <v>52</v>
      </c>
      <c r="D57" s="208" t="s">
        <v>172</v>
      </c>
      <c r="E57" s="208" t="s">
        <v>448</v>
      </c>
      <c r="F57" s="208" t="s">
        <v>449</v>
      </c>
      <c r="G57" s="208" t="s">
        <v>450</v>
      </c>
      <c r="H57" s="196" t="s">
        <v>9</v>
      </c>
      <c r="I57" s="187"/>
      <c r="M57" s="230">
        <v>43523.0</v>
      </c>
      <c r="N57" s="230">
        <v>43529.0</v>
      </c>
      <c r="O57" s="231" t="s">
        <v>567</v>
      </c>
    </row>
    <row r="58">
      <c r="A58" s="185"/>
      <c r="B58" s="244" t="s">
        <v>10</v>
      </c>
      <c r="C58" s="199"/>
      <c r="D58" s="193"/>
      <c r="E58" s="199"/>
      <c r="F58" s="193"/>
      <c r="G58" s="193"/>
      <c r="H58" s="211"/>
      <c r="I58" s="187"/>
      <c r="M58" s="230">
        <v>43530.0</v>
      </c>
      <c r="N58" s="230">
        <v>43536.0</v>
      </c>
      <c r="O58" s="231" t="s">
        <v>568</v>
      </c>
    </row>
    <row r="59">
      <c r="A59" s="185"/>
      <c r="B59" s="170"/>
      <c r="C59" s="238"/>
      <c r="D59" s="199"/>
      <c r="E59" s="199"/>
      <c r="F59" s="199"/>
      <c r="G59" s="199"/>
      <c r="H59" s="161"/>
      <c r="I59" s="187"/>
      <c r="M59" s="230">
        <v>43537.0</v>
      </c>
      <c r="N59" s="230">
        <v>43543.0</v>
      </c>
      <c r="O59" s="231" t="s">
        <v>569</v>
      </c>
    </row>
    <row r="60" ht="22.5" customHeight="1">
      <c r="A60" s="205"/>
      <c r="B60" s="246" t="s">
        <v>452</v>
      </c>
      <c r="C60" s="182" t="s">
        <v>437</v>
      </c>
      <c r="D60" s="182"/>
      <c r="E60" s="182"/>
      <c r="F60" s="182"/>
      <c r="G60" s="182"/>
      <c r="H60" s="161"/>
      <c r="I60" s="206"/>
      <c r="J60" s="207"/>
      <c r="K60" s="207"/>
      <c r="L60" s="207"/>
      <c r="M60" s="230">
        <v>43544.0</v>
      </c>
      <c r="N60" s="230">
        <v>43550.0</v>
      </c>
      <c r="O60" s="231" t="s">
        <v>563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 t="s">
        <v>272</v>
      </c>
      <c r="D61" s="152"/>
      <c r="E61" s="152"/>
      <c r="F61" s="152"/>
      <c r="G61" s="152"/>
      <c r="H61" s="161"/>
      <c r="I61" s="187"/>
      <c r="M61" s="230">
        <v>43551.0</v>
      </c>
      <c r="N61" s="229" t="s">
        <v>570</v>
      </c>
      <c r="O61" s="231" t="s">
        <v>567</v>
      </c>
    </row>
    <row r="62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M62" s="229" t="s">
        <v>571</v>
      </c>
      <c r="N62" s="229" t="s">
        <v>572</v>
      </c>
      <c r="O62" s="232" t="s">
        <v>564</v>
      </c>
    </row>
    <row r="63">
      <c r="A63" s="19"/>
      <c r="B63" s="247">
        <v>4.0</v>
      </c>
      <c r="C63" s="152"/>
      <c r="D63" s="152"/>
      <c r="E63" s="152"/>
      <c r="F63" s="152"/>
      <c r="G63" s="152"/>
      <c r="H63" s="161"/>
      <c r="I63" s="187"/>
      <c r="M63" s="229" t="s">
        <v>573</v>
      </c>
      <c r="N63" s="229" t="s">
        <v>574</v>
      </c>
      <c r="O63" s="231" t="s">
        <v>563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M64" s="229"/>
      <c r="N64" s="229"/>
      <c r="O64" s="232"/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  <c r="M65" s="229"/>
      <c r="N65" s="229"/>
      <c r="O65" s="232"/>
    </row>
    <row r="66">
      <c r="A66" s="19"/>
      <c r="B66" s="259">
        <v>7.0</v>
      </c>
      <c r="C66" s="152"/>
      <c r="D66" s="152"/>
      <c r="E66" s="152"/>
      <c r="F66" s="152"/>
      <c r="G66" s="240"/>
      <c r="H66" s="161"/>
      <c r="I66" s="187"/>
      <c r="M66" s="229"/>
      <c r="N66" s="229"/>
      <c r="O66" s="232"/>
    </row>
    <row r="67">
      <c r="A67" s="19"/>
      <c r="B67" s="259">
        <v>8.0</v>
      </c>
      <c r="C67" s="152" t="s">
        <v>697</v>
      </c>
      <c r="D67" s="152" t="s">
        <v>697</v>
      </c>
      <c r="E67" s="152" t="s">
        <v>697</v>
      </c>
      <c r="F67" s="152" t="s">
        <v>697</v>
      </c>
      <c r="G67" s="152" t="s">
        <v>697</v>
      </c>
      <c r="H67" s="161"/>
      <c r="I67" s="187"/>
      <c r="M67" s="229"/>
      <c r="N67" s="229"/>
      <c r="O67" s="232"/>
    </row>
    <row r="68">
      <c r="A68" s="35"/>
      <c r="B68" s="259">
        <v>9.0</v>
      </c>
      <c r="C68" s="152" t="s">
        <v>697</v>
      </c>
      <c r="D68" s="152" t="s">
        <v>697</v>
      </c>
      <c r="E68" s="152" t="s">
        <v>697</v>
      </c>
      <c r="F68" s="152" t="s">
        <v>697</v>
      </c>
      <c r="G68" s="152" t="s">
        <v>697</v>
      </c>
      <c r="H68" s="161"/>
      <c r="I68" s="187"/>
      <c r="M68" s="229"/>
      <c r="N68" s="229"/>
      <c r="O68" s="232"/>
    </row>
    <row r="69">
      <c r="A69" s="185"/>
      <c r="B69" s="247" t="s">
        <v>27</v>
      </c>
      <c r="C69" s="263" t="s">
        <v>539</v>
      </c>
      <c r="D69" s="170"/>
      <c r="E69" s="237"/>
      <c r="F69" s="172"/>
      <c r="G69" s="170"/>
      <c r="H69" s="174"/>
      <c r="I69" s="187"/>
      <c r="M69" s="229" t="s">
        <v>577</v>
      </c>
      <c r="N69" s="229" t="s">
        <v>578</v>
      </c>
      <c r="O69" s="231" t="s">
        <v>563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M70" s="233"/>
      <c r="N70" s="233"/>
      <c r="O70" s="234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6"/>
    <mergeCell ref="H19:H30"/>
    <mergeCell ref="H32:H43"/>
    <mergeCell ref="H45:H56"/>
    <mergeCell ref="H58:H69"/>
    <mergeCell ref="N10:O10"/>
    <mergeCell ref="M47:O47"/>
    <mergeCell ref="B1:H4"/>
    <mergeCell ref="B6:B7"/>
    <mergeCell ref="A9:A16"/>
    <mergeCell ref="E17:G17"/>
    <mergeCell ref="B19:B20"/>
    <mergeCell ref="A22:A29"/>
    <mergeCell ref="E30:G30"/>
    <mergeCell ref="C43:D43"/>
    <mergeCell ref="C56:D56"/>
    <mergeCell ref="C69:D69"/>
    <mergeCell ref="E69:G69"/>
    <mergeCell ref="B45:B46"/>
    <mergeCell ref="B58:B59"/>
    <mergeCell ref="A61:A68"/>
    <mergeCell ref="C17:D17"/>
    <mergeCell ref="C30:D30"/>
    <mergeCell ref="B32:B33"/>
    <mergeCell ref="A35:A42"/>
    <mergeCell ref="E43:G43"/>
    <mergeCell ref="A48:A55"/>
    <mergeCell ref="E56:G5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171</v>
      </c>
      <c r="D5" s="208" t="s">
        <v>172</v>
      </c>
      <c r="E5" s="208" t="s">
        <v>448</v>
      </c>
      <c r="F5" s="208" t="s">
        <v>449</v>
      </c>
      <c r="G5" s="208" t="s">
        <v>450</v>
      </c>
      <c r="H5" s="196" t="s">
        <v>9</v>
      </c>
      <c r="I5" s="187"/>
    </row>
    <row r="6">
      <c r="A6" s="185"/>
      <c r="B6" s="244" t="s">
        <v>10</v>
      </c>
      <c r="C6" s="199"/>
      <c r="D6" s="193"/>
      <c r="E6" s="199"/>
      <c r="F6" s="193"/>
      <c r="G6" s="193"/>
      <c r="H6" s="211"/>
      <c r="I6" s="187"/>
    </row>
    <row r="7">
      <c r="A7" s="185"/>
      <c r="B7" s="170"/>
      <c r="C7" s="238"/>
      <c r="D7" s="199"/>
      <c r="E7" s="199"/>
      <c r="F7" s="199"/>
      <c r="G7" s="199"/>
      <c r="H7" s="161"/>
      <c r="I7" s="187"/>
    </row>
    <row r="8" ht="22.5" customHeight="1">
      <c r="A8" s="195"/>
      <c r="B8" s="246" t="s">
        <v>452</v>
      </c>
      <c r="C8" s="182"/>
      <c r="D8" s="182"/>
      <c r="E8" s="182"/>
      <c r="F8" s="182"/>
      <c r="G8" s="182"/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240"/>
      <c r="D12" s="152"/>
      <c r="E12" s="152"/>
      <c r="F12" s="152"/>
      <c r="G12" s="152"/>
      <c r="H12" s="161"/>
      <c r="I12" s="187"/>
      <c r="K12" s="250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K13" s="250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/>
      <c r="H14" s="161"/>
      <c r="I14" s="187"/>
      <c r="K14" s="250"/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K15" s="251" t="s">
        <v>601</v>
      </c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/>
      <c r="H16" s="174"/>
      <c r="I16" s="187"/>
      <c r="K16" s="251"/>
      <c r="N16" s="257"/>
      <c r="O16" s="94"/>
    </row>
    <row r="17">
      <c r="A17" s="185"/>
      <c r="B17" s="247" t="s">
        <v>27</v>
      </c>
      <c r="C17" s="237"/>
      <c r="D17" s="170"/>
      <c r="E17" s="204"/>
      <c r="F17" s="172"/>
      <c r="G17" s="170"/>
      <c r="H17" s="270"/>
      <c r="I17" s="187"/>
      <c r="K17" s="251" t="s">
        <v>316</v>
      </c>
      <c r="N17" s="257" t="s">
        <v>316</v>
      </c>
      <c r="O17" s="94" t="s">
        <v>645</v>
      </c>
    </row>
    <row r="18">
      <c r="A18" s="188"/>
      <c r="B18" s="243"/>
      <c r="C18" s="208" t="s">
        <v>171</v>
      </c>
      <c r="D18" s="208" t="s">
        <v>172</v>
      </c>
      <c r="E18" s="208" t="s">
        <v>448</v>
      </c>
      <c r="F18" s="208" t="s">
        <v>449</v>
      </c>
      <c r="G18" s="208" t="s">
        <v>450</v>
      </c>
      <c r="H18" s="196" t="s">
        <v>9</v>
      </c>
      <c r="I18" s="187"/>
      <c r="K18" s="251" t="s">
        <v>539</v>
      </c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/>
      <c r="I19" s="187"/>
      <c r="K19" s="251" t="s">
        <v>469</v>
      </c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K20" s="251" t="s">
        <v>607</v>
      </c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/>
      <c r="D21" s="182"/>
      <c r="E21" s="182"/>
      <c r="F21" s="182"/>
      <c r="G21" s="182"/>
      <c r="H21" s="161"/>
      <c r="I21" s="197"/>
      <c r="J21" s="214"/>
      <c r="K21" s="251" t="s">
        <v>340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251" t="s">
        <v>333</v>
      </c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251" t="s">
        <v>653</v>
      </c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K24" s="250" t="s">
        <v>346</v>
      </c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K25" s="251" t="s">
        <v>616</v>
      </c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K26" s="250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250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K28" s="250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K29" s="250"/>
      <c r="N29" s="257"/>
      <c r="O29" s="94"/>
    </row>
    <row r="30">
      <c r="A30" s="185"/>
      <c r="B30" s="247" t="s">
        <v>27</v>
      </c>
      <c r="C30" s="263"/>
      <c r="D30" s="170"/>
      <c r="E30" s="237"/>
      <c r="F30" s="172"/>
      <c r="G30" s="170"/>
      <c r="H30" s="174"/>
      <c r="I30" s="187"/>
      <c r="K30" s="250" t="s">
        <v>411</v>
      </c>
      <c r="N30" s="257" t="s">
        <v>411</v>
      </c>
      <c r="O30" s="94" t="s">
        <v>657</v>
      </c>
    </row>
    <row r="31">
      <c r="A31" s="188"/>
      <c r="B31" s="243"/>
      <c r="C31" s="208" t="s">
        <v>171</v>
      </c>
      <c r="D31" s="208" t="s">
        <v>172</v>
      </c>
      <c r="E31" s="208" t="s">
        <v>448</v>
      </c>
      <c r="F31" s="208" t="s">
        <v>449</v>
      </c>
      <c r="G31" s="208" t="s">
        <v>450</v>
      </c>
      <c r="H31" s="196" t="s">
        <v>9</v>
      </c>
      <c r="I31" s="187"/>
      <c r="K31" s="252" t="s">
        <v>665</v>
      </c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199"/>
      <c r="E32" s="199"/>
      <c r="F32" s="199"/>
      <c r="G32" s="238"/>
      <c r="H32" s="211"/>
      <c r="I32" s="187"/>
      <c r="K32" s="253"/>
    </row>
    <row r="33">
      <c r="A33" s="185"/>
      <c r="B33" s="170"/>
      <c r="C33" s="199"/>
      <c r="D33" s="199"/>
      <c r="E33" s="199"/>
      <c r="F33" s="199"/>
      <c r="G33" s="238"/>
      <c r="H33" s="161"/>
      <c r="I33" s="187"/>
    </row>
    <row r="34" ht="21.75" customHeight="1">
      <c r="A34" s="195"/>
      <c r="B34" s="246" t="s">
        <v>452</v>
      </c>
      <c r="C34" s="182"/>
      <c r="D34" s="182"/>
      <c r="E34" s="182"/>
      <c r="F34" s="182"/>
      <c r="G34" s="182"/>
      <c r="H34" s="161"/>
      <c r="I34" s="197"/>
      <c r="J34" s="148"/>
      <c r="K34" s="163" t="s">
        <v>199</v>
      </c>
      <c r="L34" s="264" t="s">
        <v>199</v>
      </c>
      <c r="M34" s="264" t="s">
        <v>199</v>
      </c>
      <c r="N34" s="265" t="s">
        <v>199</v>
      </c>
      <c r="O34" s="264" t="s">
        <v>199</v>
      </c>
      <c r="P34" s="264" t="s">
        <v>199</v>
      </c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/>
      <c r="D35" s="152"/>
      <c r="E35" s="152"/>
      <c r="F35" s="152"/>
      <c r="G35" s="152"/>
      <c r="H35" s="161"/>
      <c r="I35" s="187"/>
      <c r="K35" s="182" t="s">
        <v>601</v>
      </c>
      <c r="L35" s="267" t="s">
        <v>601</v>
      </c>
      <c r="M35" s="267" t="s">
        <v>601</v>
      </c>
      <c r="N35" s="267" t="s">
        <v>601</v>
      </c>
      <c r="O35" s="267" t="s">
        <v>601</v>
      </c>
      <c r="P35" s="267" t="s">
        <v>601</v>
      </c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K36" s="163" t="s">
        <v>346</v>
      </c>
      <c r="L36" s="264" t="s">
        <v>346</v>
      </c>
      <c r="M36" s="264" t="s">
        <v>346</v>
      </c>
      <c r="N36" s="265" t="s">
        <v>346</v>
      </c>
      <c r="O36" s="264" t="s">
        <v>346</v>
      </c>
      <c r="P36" s="264" t="s">
        <v>346</v>
      </c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K37" s="182" t="s">
        <v>653</v>
      </c>
      <c r="L37" s="267" t="s">
        <v>653</v>
      </c>
      <c r="M37" s="267" t="s">
        <v>653</v>
      </c>
      <c r="N37" s="267" t="s">
        <v>653</v>
      </c>
      <c r="O37" s="268" t="s">
        <v>653</v>
      </c>
      <c r="P37" s="268" t="s">
        <v>653</v>
      </c>
    </row>
    <row r="38" ht="15.75" customHeight="1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K38" s="163" t="s">
        <v>333</v>
      </c>
      <c r="L38" s="163" t="s">
        <v>333</v>
      </c>
      <c r="M38" s="264" t="s">
        <v>333</v>
      </c>
      <c r="N38" s="264" t="s">
        <v>333</v>
      </c>
      <c r="O38" s="264" t="s">
        <v>333</v>
      </c>
      <c r="P38" s="265" t="s">
        <v>333</v>
      </c>
    </row>
    <row r="39" ht="15.75" customHeight="1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K39" s="182" t="s">
        <v>539</v>
      </c>
      <c r="L39" s="182" t="s">
        <v>539</v>
      </c>
      <c r="M39" s="267" t="s">
        <v>539</v>
      </c>
      <c r="N39" s="267" t="s">
        <v>539</v>
      </c>
      <c r="O39" s="267" t="s">
        <v>539</v>
      </c>
      <c r="P39" s="268" t="s">
        <v>539</v>
      </c>
    </row>
    <row r="40" ht="15.75" customHeight="1">
      <c r="A40" s="19"/>
      <c r="B40" s="259">
        <v>7.0</v>
      </c>
      <c r="C40" s="240"/>
      <c r="D40" s="240"/>
      <c r="E40" s="240"/>
      <c r="F40" s="152"/>
      <c r="G40" s="152"/>
      <c r="H40" s="161"/>
      <c r="I40" s="187"/>
      <c r="K40" s="182" t="s">
        <v>469</v>
      </c>
      <c r="L40" s="267" t="s">
        <v>469</v>
      </c>
      <c r="M40" s="268" t="s">
        <v>469</v>
      </c>
      <c r="N40" s="267" t="s">
        <v>469</v>
      </c>
      <c r="O40" s="267" t="s">
        <v>469</v>
      </c>
      <c r="P40" s="267" t="s">
        <v>469</v>
      </c>
    </row>
    <row r="41" ht="15.75" customHeight="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K41" s="182" t="s">
        <v>316</v>
      </c>
      <c r="L41" s="267" t="s">
        <v>316</v>
      </c>
      <c r="M41" s="268" t="s">
        <v>316</v>
      </c>
      <c r="N41" s="267" t="s">
        <v>316</v>
      </c>
      <c r="O41" s="267" t="s">
        <v>316</v>
      </c>
      <c r="P41" s="267" t="s">
        <v>316</v>
      </c>
    </row>
    <row r="42" ht="15.75" customHeight="1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K42" s="182"/>
      <c r="L42" s="267"/>
      <c r="M42" s="268"/>
      <c r="N42" s="267"/>
      <c r="O42" s="267"/>
      <c r="P42" s="267"/>
    </row>
    <row r="43">
      <c r="A43" s="185"/>
      <c r="B43" s="247" t="s">
        <v>27</v>
      </c>
      <c r="C43" s="237"/>
      <c r="D43" s="170"/>
      <c r="E43" s="204"/>
      <c r="F43" s="172"/>
      <c r="G43" s="170"/>
      <c r="H43" s="174"/>
      <c r="I43" s="187"/>
      <c r="K43" s="182" t="s">
        <v>340</v>
      </c>
      <c r="L43" s="267" t="s">
        <v>340</v>
      </c>
      <c r="M43" s="267" t="s">
        <v>340</v>
      </c>
      <c r="N43" s="267" t="s">
        <v>340</v>
      </c>
      <c r="O43" s="267" t="s">
        <v>340</v>
      </c>
      <c r="P43" s="267" t="s">
        <v>340</v>
      </c>
      <c r="Q43" s="269"/>
    </row>
    <row r="44">
      <c r="A44" s="188"/>
      <c r="B44" s="243"/>
      <c r="C44" s="208" t="s">
        <v>171</v>
      </c>
      <c r="D44" s="208" t="s">
        <v>77</v>
      </c>
      <c r="E44" s="208" t="s">
        <v>276</v>
      </c>
      <c r="F44" s="208" t="s">
        <v>277</v>
      </c>
      <c r="G44" s="208" t="s">
        <v>450</v>
      </c>
      <c r="H44" s="196" t="s">
        <v>9</v>
      </c>
      <c r="I44" s="187"/>
      <c r="K44" s="182" t="s">
        <v>616</v>
      </c>
      <c r="L44" s="267" t="s">
        <v>616</v>
      </c>
      <c r="M44" s="267" t="s">
        <v>616</v>
      </c>
      <c r="N44" s="267" t="s">
        <v>616</v>
      </c>
      <c r="O44" s="267" t="s">
        <v>616</v>
      </c>
      <c r="P44" s="267" t="s">
        <v>616</v>
      </c>
      <c r="Q44" s="269"/>
    </row>
    <row r="45">
      <c r="A45" s="185"/>
      <c r="B45" s="244" t="s">
        <v>10</v>
      </c>
      <c r="C45" s="238"/>
      <c r="D45" s="199"/>
      <c r="E45" s="199"/>
      <c r="F45" s="199"/>
      <c r="G45" s="199" t="s">
        <v>85</v>
      </c>
      <c r="H45" s="211" t="s">
        <v>715</v>
      </c>
      <c r="I45" s="187"/>
      <c r="K45" s="163" t="s">
        <v>411</v>
      </c>
      <c r="L45" s="264" t="s">
        <v>665</v>
      </c>
      <c r="M45" s="264" t="s">
        <v>665</v>
      </c>
      <c r="N45" s="264" t="s">
        <v>665</v>
      </c>
      <c r="O45" s="265" t="s">
        <v>665</v>
      </c>
      <c r="P45" s="264" t="s">
        <v>665</v>
      </c>
      <c r="Q45" s="269"/>
    </row>
    <row r="46">
      <c r="A46" s="185"/>
      <c r="B46" s="170"/>
      <c r="C46" s="199"/>
      <c r="D46" s="238"/>
      <c r="E46" s="199"/>
      <c r="F46" s="199"/>
      <c r="G46" s="199" t="s">
        <v>85</v>
      </c>
      <c r="H46" s="161"/>
      <c r="I46" s="187"/>
      <c r="K46" s="163" t="s">
        <v>665</v>
      </c>
      <c r="L46" s="163"/>
    </row>
    <row r="47" ht="21.75" customHeight="1">
      <c r="A47" s="205"/>
      <c r="B47" s="246" t="s">
        <v>452</v>
      </c>
      <c r="C47" s="182"/>
      <c r="D47" s="182" t="s">
        <v>411</v>
      </c>
      <c r="E47" s="182" t="s">
        <v>411</v>
      </c>
      <c r="F47" s="182" t="s">
        <v>539</v>
      </c>
      <c r="G47" s="182" t="s">
        <v>85</v>
      </c>
      <c r="H47" s="161"/>
      <c r="I47" s="206"/>
      <c r="J47" s="207"/>
      <c r="K47" s="163" t="s">
        <v>540</v>
      </c>
      <c r="L47" s="255">
        <v>10.0</v>
      </c>
      <c r="M47" s="227" t="s">
        <v>558</v>
      </c>
      <c r="N47" s="28"/>
      <c r="O47" s="32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 t="s">
        <v>85</v>
      </c>
      <c r="H48" s="161"/>
      <c r="I48" s="187"/>
      <c r="L48" s="50">
        <v>11.0</v>
      </c>
      <c r="M48" s="228" t="s">
        <v>559</v>
      </c>
      <c r="N48" s="228" t="s">
        <v>560</v>
      </c>
      <c r="O48" s="228" t="s">
        <v>561</v>
      </c>
    </row>
    <row r="49">
      <c r="A49" s="19"/>
      <c r="B49" s="247">
        <v>2.0</v>
      </c>
      <c r="C49" s="152"/>
      <c r="D49" s="152"/>
      <c r="E49" s="152"/>
      <c r="F49" s="152"/>
      <c r="G49" s="152" t="s">
        <v>85</v>
      </c>
      <c r="H49" s="161"/>
      <c r="I49" s="187"/>
      <c r="L49" s="50">
        <v>12.0</v>
      </c>
      <c r="M49" s="229" t="s">
        <v>562</v>
      </c>
      <c r="N49" s="230">
        <v>43501.0</v>
      </c>
      <c r="O49" s="231" t="s">
        <v>563</v>
      </c>
    </row>
    <row r="50">
      <c r="A50" s="19"/>
      <c r="B50" s="247">
        <v>4.0</v>
      </c>
      <c r="C50" s="152"/>
      <c r="D50" s="152"/>
      <c r="E50" s="152"/>
      <c r="F50" s="152"/>
      <c r="G50" s="152" t="s">
        <v>85</v>
      </c>
      <c r="H50" s="161"/>
      <c r="I50" s="187"/>
      <c r="L50" s="50">
        <v>13.0</v>
      </c>
      <c r="M50" s="230">
        <v>43502.0</v>
      </c>
      <c r="N50" s="230">
        <v>43508.0</v>
      </c>
      <c r="O50" s="232" t="s">
        <v>564</v>
      </c>
    </row>
    <row r="51">
      <c r="A51" s="19"/>
      <c r="B51" s="247">
        <v>5.0</v>
      </c>
      <c r="C51" s="152"/>
      <c r="D51" s="152"/>
      <c r="E51" s="152"/>
      <c r="F51" s="152"/>
      <c r="G51" s="152" t="s">
        <v>85</v>
      </c>
      <c r="H51" s="161"/>
      <c r="I51" s="187"/>
      <c r="L51" s="50">
        <v>14.0</v>
      </c>
      <c r="M51" s="230">
        <v>43509.0</v>
      </c>
      <c r="N51" s="230">
        <v>43515.0</v>
      </c>
      <c r="O51" s="231" t="s">
        <v>565</v>
      </c>
    </row>
    <row r="52">
      <c r="A52" s="19"/>
      <c r="B52" s="259">
        <v>6.0</v>
      </c>
      <c r="C52" s="152"/>
      <c r="D52" s="152"/>
      <c r="E52" s="152"/>
      <c r="F52" s="152"/>
      <c r="G52" s="152" t="s">
        <v>85</v>
      </c>
      <c r="H52" s="161"/>
      <c r="I52" s="187"/>
      <c r="L52" s="50"/>
      <c r="M52" s="230"/>
      <c r="N52" s="230"/>
      <c r="O52" s="231"/>
    </row>
    <row r="53">
      <c r="A53" s="19"/>
      <c r="B53" s="259">
        <v>7.0</v>
      </c>
      <c r="C53" s="152"/>
      <c r="D53" s="152"/>
      <c r="E53" s="152"/>
      <c r="F53" s="152"/>
      <c r="G53" s="152" t="s">
        <v>85</v>
      </c>
      <c r="H53" s="161"/>
      <c r="I53" s="187"/>
      <c r="L53" s="50"/>
      <c r="M53" s="230"/>
      <c r="N53" s="230"/>
      <c r="O53" s="231"/>
    </row>
    <row r="54">
      <c r="A54" s="19"/>
      <c r="B54" s="259">
        <v>8.0</v>
      </c>
      <c r="C54" s="152"/>
      <c r="D54" s="152"/>
      <c r="E54" s="152"/>
      <c r="F54" s="152"/>
      <c r="G54" s="152" t="s">
        <v>85</v>
      </c>
      <c r="H54" s="161"/>
      <c r="I54" s="187"/>
      <c r="L54" s="50"/>
      <c r="M54" s="230"/>
      <c r="N54" s="230"/>
      <c r="O54" s="231"/>
    </row>
    <row r="55">
      <c r="A55" s="35"/>
      <c r="B55" s="259">
        <v>9.0</v>
      </c>
      <c r="C55" s="152"/>
      <c r="D55" s="152"/>
      <c r="E55" s="152"/>
      <c r="F55" s="152"/>
      <c r="G55" s="152" t="s">
        <v>85</v>
      </c>
      <c r="H55" s="161"/>
      <c r="I55" s="187"/>
      <c r="L55" s="50"/>
      <c r="M55" s="230"/>
      <c r="N55" s="230"/>
      <c r="O55" s="231"/>
    </row>
    <row r="56">
      <c r="A56" s="185"/>
      <c r="B56" s="247" t="s">
        <v>27</v>
      </c>
      <c r="C56" s="263"/>
      <c r="D56" s="170"/>
      <c r="E56" s="237"/>
      <c r="F56" s="172"/>
      <c r="G56" s="170"/>
      <c r="H56" s="174"/>
      <c r="I56" s="187"/>
      <c r="L56" s="50">
        <v>15.0</v>
      </c>
      <c r="M56" s="230">
        <v>43516.0</v>
      </c>
      <c r="N56" s="230">
        <v>43522.0</v>
      </c>
      <c r="O56" s="231" t="s">
        <v>566</v>
      </c>
    </row>
    <row r="57">
      <c r="A57" s="188"/>
      <c r="B57" s="243"/>
      <c r="C57" s="208" t="s">
        <v>171</v>
      </c>
      <c r="D57" s="208" t="s">
        <v>172</v>
      </c>
      <c r="E57" s="208" t="s">
        <v>448</v>
      </c>
      <c r="F57" s="208" t="s">
        <v>449</v>
      </c>
      <c r="G57" s="208" t="s">
        <v>450</v>
      </c>
      <c r="H57" s="196" t="s">
        <v>9</v>
      </c>
      <c r="I57" s="187"/>
      <c r="M57" s="230">
        <v>43523.0</v>
      </c>
      <c r="N57" s="230">
        <v>43529.0</v>
      </c>
      <c r="O57" s="231" t="s">
        <v>567</v>
      </c>
    </row>
    <row r="58">
      <c r="A58" s="185"/>
      <c r="B58" s="244" t="s">
        <v>10</v>
      </c>
      <c r="C58" s="199"/>
      <c r="D58" s="193"/>
      <c r="E58" s="199"/>
      <c r="F58" s="193"/>
      <c r="G58" s="193"/>
      <c r="H58" s="211"/>
      <c r="I58" s="187"/>
      <c r="M58" s="230">
        <v>43530.0</v>
      </c>
      <c r="N58" s="230">
        <v>43536.0</v>
      </c>
      <c r="O58" s="231" t="s">
        <v>568</v>
      </c>
    </row>
    <row r="59">
      <c r="A59" s="185"/>
      <c r="B59" s="170"/>
      <c r="C59" s="238"/>
      <c r="D59" s="199"/>
      <c r="E59" s="199"/>
      <c r="F59" s="199"/>
      <c r="G59" s="199"/>
      <c r="H59" s="161"/>
      <c r="I59" s="187"/>
      <c r="M59" s="230">
        <v>43537.0</v>
      </c>
      <c r="N59" s="230">
        <v>43543.0</v>
      </c>
      <c r="O59" s="231" t="s">
        <v>569</v>
      </c>
    </row>
    <row r="60" ht="22.5" customHeight="1">
      <c r="A60" s="205"/>
      <c r="B60" s="246" t="s">
        <v>452</v>
      </c>
      <c r="C60" s="182"/>
      <c r="D60" s="182"/>
      <c r="E60" s="182"/>
      <c r="F60" s="182"/>
      <c r="G60" s="182"/>
      <c r="H60" s="161"/>
      <c r="I60" s="206"/>
      <c r="J60" s="207"/>
      <c r="K60" s="207"/>
      <c r="L60" s="207"/>
      <c r="M60" s="230">
        <v>43544.0</v>
      </c>
      <c r="N60" s="230">
        <v>43550.0</v>
      </c>
      <c r="O60" s="231" t="s">
        <v>563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  <c r="M61" s="230">
        <v>43551.0</v>
      </c>
      <c r="N61" s="229" t="s">
        <v>570</v>
      </c>
      <c r="O61" s="231" t="s">
        <v>567</v>
      </c>
    </row>
    <row r="62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M62" s="229" t="s">
        <v>571</v>
      </c>
      <c r="N62" s="229" t="s">
        <v>572</v>
      </c>
      <c r="O62" s="232" t="s">
        <v>564</v>
      </c>
    </row>
    <row r="63">
      <c r="A63" s="19"/>
      <c r="B63" s="247">
        <v>4.0</v>
      </c>
      <c r="C63" s="152"/>
      <c r="D63" s="152"/>
      <c r="E63" s="152"/>
      <c r="F63" s="152"/>
      <c r="G63" s="152"/>
      <c r="H63" s="161"/>
      <c r="I63" s="187"/>
      <c r="M63" s="229" t="s">
        <v>573</v>
      </c>
      <c r="N63" s="229" t="s">
        <v>574</v>
      </c>
      <c r="O63" s="231" t="s">
        <v>563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M64" s="229"/>
      <c r="N64" s="229"/>
      <c r="O64" s="232"/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  <c r="M65" s="229"/>
      <c r="N65" s="229"/>
      <c r="O65" s="232"/>
    </row>
    <row r="66">
      <c r="A66" s="19"/>
      <c r="B66" s="259">
        <v>7.0</v>
      </c>
      <c r="C66" s="152"/>
      <c r="D66" s="152"/>
      <c r="E66" s="152"/>
      <c r="F66" s="152"/>
      <c r="G66" s="240"/>
      <c r="H66" s="161"/>
      <c r="I66" s="187"/>
      <c r="M66" s="229"/>
      <c r="N66" s="229"/>
      <c r="O66" s="232"/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M67" s="229"/>
      <c r="N67" s="229"/>
      <c r="O67" s="232"/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  <c r="M68" s="229"/>
      <c r="N68" s="229"/>
      <c r="O68" s="232"/>
    </row>
    <row r="69">
      <c r="A69" s="185"/>
      <c r="B69" s="247" t="s">
        <v>27</v>
      </c>
      <c r="C69" s="263"/>
      <c r="D69" s="170"/>
      <c r="E69" s="237"/>
      <c r="F69" s="172"/>
      <c r="G69" s="170"/>
      <c r="H69" s="174"/>
      <c r="I69" s="187"/>
      <c r="M69" s="229" t="s">
        <v>577</v>
      </c>
      <c r="N69" s="229" t="s">
        <v>578</v>
      </c>
      <c r="O69" s="231" t="s">
        <v>563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M70" s="233"/>
      <c r="N70" s="233"/>
      <c r="O70" s="234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6"/>
    <mergeCell ref="H19:H30"/>
    <mergeCell ref="H32:H43"/>
    <mergeCell ref="H45:H56"/>
    <mergeCell ref="H58:H69"/>
    <mergeCell ref="N10:O10"/>
    <mergeCell ref="M47:O47"/>
    <mergeCell ref="B1:H4"/>
    <mergeCell ref="B6:B7"/>
    <mergeCell ref="A9:A16"/>
    <mergeCell ref="E17:G17"/>
    <mergeCell ref="B19:B20"/>
    <mergeCell ref="A22:A29"/>
    <mergeCell ref="E30:G30"/>
    <mergeCell ref="C43:D43"/>
    <mergeCell ref="C56:D56"/>
    <mergeCell ref="C69:D69"/>
    <mergeCell ref="E69:G69"/>
    <mergeCell ref="B45:B46"/>
    <mergeCell ref="B58:B59"/>
    <mergeCell ref="A61:A68"/>
    <mergeCell ref="C17:D17"/>
    <mergeCell ref="C30:D30"/>
    <mergeCell ref="B32:B33"/>
    <mergeCell ref="A35:A42"/>
    <mergeCell ref="E43:G43"/>
    <mergeCell ref="A48:A55"/>
    <mergeCell ref="E56:G5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171</v>
      </c>
      <c r="D5" s="208" t="s">
        <v>77</v>
      </c>
      <c r="E5" s="208" t="s">
        <v>276</v>
      </c>
      <c r="F5" s="208" t="s">
        <v>277</v>
      </c>
      <c r="G5" s="208" t="s">
        <v>239</v>
      </c>
      <c r="H5" s="196" t="s">
        <v>9</v>
      </c>
      <c r="I5" s="187"/>
    </row>
    <row r="6">
      <c r="A6" s="185"/>
      <c r="B6" s="244" t="s">
        <v>10</v>
      </c>
      <c r="C6" s="238"/>
      <c r="D6" s="199"/>
      <c r="E6" s="199"/>
      <c r="F6" s="199"/>
      <c r="G6" s="199" t="s">
        <v>85</v>
      </c>
      <c r="H6" s="211" t="s">
        <v>716</v>
      </c>
      <c r="I6" s="187"/>
    </row>
    <row r="7">
      <c r="A7" s="185"/>
      <c r="B7" s="170"/>
      <c r="C7" s="199"/>
      <c r="D7" s="238"/>
      <c r="E7" s="199"/>
      <c r="F7" s="199"/>
      <c r="G7" s="199" t="s">
        <v>85</v>
      </c>
      <c r="H7" s="161"/>
      <c r="I7" s="187"/>
    </row>
    <row r="8" ht="22.5" customHeight="1">
      <c r="A8" s="195"/>
      <c r="B8" s="246" t="s">
        <v>452</v>
      </c>
      <c r="C8" s="182"/>
      <c r="D8" s="182" t="s">
        <v>411</v>
      </c>
      <c r="E8" s="182" t="s">
        <v>411</v>
      </c>
      <c r="F8" s="182" t="s">
        <v>539</v>
      </c>
      <c r="G8" s="182" t="s">
        <v>85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 t="s">
        <v>85</v>
      </c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 t="s">
        <v>85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 t="s">
        <v>85</v>
      </c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 t="s">
        <v>85</v>
      </c>
      <c r="H12" s="161"/>
      <c r="I12" s="187"/>
      <c r="K12" s="250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 t="s">
        <v>85</v>
      </c>
      <c r="H13" s="161"/>
      <c r="I13" s="187"/>
      <c r="K13" s="250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 t="s">
        <v>85</v>
      </c>
      <c r="H14" s="161"/>
      <c r="I14" s="187"/>
      <c r="K14" s="250"/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 t="s">
        <v>85</v>
      </c>
      <c r="H15" s="161"/>
      <c r="I15" s="187"/>
      <c r="K15" s="251" t="s">
        <v>601</v>
      </c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 t="s">
        <v>85</v>
      </c>
      <c r="H16" s="161"/>
      <c r="I16" s="187"/>
      <c r="K16" s="251"/>
      <c r="N16" s="257"/>
      <c r="O16" s="94"/>
    </row>
    <row r="17">
      <c r="A17" s="185"/>
      <c r="B17" s="247" t="s">
        <v>27</v>
      </c>
      <c r="C17" s="263"/>
      <c r="D17" s="170"/>
      <c r="E17" s="237" t="s">
        <v>411</v>
      </c>
      <c r="F17" s="172"/>
      <c r="G17" s="170"/>
      <c r="H17" s="174"/>
      <c r="I17" s="187"/>
      <c r="K17" s="251" t="s">
        <v>316</v>
      </c>
      <c r="N17" s="257" t="s">
        <v>316</v>
      </c>
      <c r="O17" s="94" t="s">
        <v>645</v>
      </c>
    </row>
    <row r="18">
      <c r="A18" s="188"/>
      <c r="B18" s="243"/>
      <c r="C18" s="208" t="s">
        <v>717</v>
      </c>
      <c r="D18" s="208" t="s">
        <v>242</v>
      </c>
      <c r="E18" s="208" t="s">
        <v>243</v>
      </c>
      <c r="F18" s="208" t="s">
        <v>244</v>
      </c>
      <c r="G18" s="208" t="s">
        <v>245</v>
      </c>
      <c r="H18" s="196" t="s">
        <v>9</v>
      </c>
      <c r="I18" s="187"/>
      <c r="K18" s="251" t="s">
        <v>539</v>
      </c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718</v>
      </c>
      <c r="I19" s="187"/>
      <c r="K19" s="251" t="s">
        <v>469</v>
      </c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K20" s="251" t="s">
        <v>607</v>
      </c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411</v>
      </c>
      <c r="D21" s="182" t="s">
        <v>539</v>
      </c>
      <c r="E21" s="182" t="s">
        <v>411</v>
      </c>
      <c r="F21" s="182" t="s">
        <v>539</v>
      </c>
      <c r="G21" s="182" t="s">
        <v>411</v>
      </c>
      <c r="H21" s="161"/>
      <c r="I21" s="197"/>
      <c r="J21" s="214"/>
      <c r="K21" s="251" t="s">
        <v>340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251" t="s">
        <v>333</v>
      </c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251" t="s">
        <v>653</v>
      </c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K24" s="250" t="s">
        <v>346</v>
      </c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K25" s="251" t="s">
        <v>616</v>
      </c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K26" s="250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250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K28" s="250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K29" s="250"/>
      <c r="N29" s="257"/>
      <c r="O29" s="94"/>
    </row>
    <row r="30">
      <c r="A30" s="185"/>
      <c r="B30" s="247" t="s">
        <v>27</v>
      </c>
      <c r="C30" s="263" t="s">
        <v>411</v>
      </c>
      <c r="D30" s="170"/>
      <c r="E30" s="237" t="s">
        <v>539</v>
      </c>
      <c r="F30" s="172"/>
      <c r="G30" s="170"/>
      <c r="H30" s="174"/>
      <c r="I30" s="187"/>
      <c r="K30" s="250" t="s">
        <v>411</v>
      </c>
      <c r="N30" s="257" t="s">
        <v>411</v>
      </c>
      <c r="O30" s="94" t="s">
        <v>657</v>
      </c>
    </row>
    <row r="31">
      <c r="A31" s="188"/>
      <c r="B31" s="243"/>
      <c r="C31" s="208" t="s">
        <v>719</v>
      </c>
      <c r="D31" s="208" t="s">
        <v>250</v>
      </c>
      <c r="E31" s="208" t="s">
        <v>251</v>
      </c>
      <c r="F31" s="208" t="s">
        <v>252</v>
      </c>
      <c r="G31" s="208" t="s">
        <v>253</v>
      </c>
      <c r="H31" s="196" t="s">
        <v>9</v>
      </c>
      <c r="I31" s="187"/>
      <c r="K31" s="252" t="s">
        <v>665</v>
      </c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199"/>
      <c r="E32" s="199"/>
      <c r="F32" s="199"/>
      <c r="G32" s="199"/>
      <c r="H32" s="211" t="s">
        <v>720</v>
      </c>
      <c r="I32" s="187"/>
      <c r="K32" s="253"/>
    </row>
    <row r="33">
      <c r="A33" s="185"/>
      <c r="B33" s="170"/>
      <c r="C33" s="199"/>
      <c r="D33" s="199"/>
      <c r="E33" s="199"/>
      <c r="F33" s="199"/>
      <c r="G33" s="199"/>
      <c r="H33" s="161"/>
      <c r="I33" s="187"/>
    </row>
    <row r="34" ht="21.75" customHeight="1">
      <c r="A34" s="195"/>
      <c r="B34" s="246" t="s">
        <v>452</v>
      </c>
      <c r="C34" s="182" t="s">
        <v>411</v>
      </c>
      <c r="D34" s="182" t="s">
        <v>411</v>
      </c>
      <c r="E34" s="182" t="s">
        <v>411</v>
      </c>
      <c r="F34" s="182" t="s">
        <v>411</v>
      </c>
      <c r="G34" s="182" t="s">
        <v>411</v>
      </c>
      <c r="H34" s="161"/>
      <c r="I34" s="197"/>
      <c r="J34" s="148"/>
      <c r="K34" s="163" t="s">
        <v>199</v>
      </c>
      <c r="L34" s="264" t="s">
        <v>199</v>
      </c>
      <c r="M34" s="264" t="s">
        <v>199</v>
      </c>
      <c r="N34" s="265" t="s">
        <v>199</v>
      </c>
      <c r="O34" s="264" t="s">
        <v>199</v>
      </c>
      <c r="P34" s="264" t="s">
        <v>199</v>
      </c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/>
      <c r="D35" s="152"/>
      <c r="E35" s="152"/>
      <c r="F35" s="152"/>
      <c r="G35" s="152"/>
      <c r="H35" s="161"/>
      <c r="I35" s="187"/>
      <c r="K35" s="182" t="s">
        <v>601</v>
      </c>
      <c r="L35" s="267" t="s">
        <v>601</v>
      </c>
      <c r="M35" s="267" t="s">
        <v>601</v>
      </c>
      <c r="N35" s="267" t="s">
        <v>601</v>
      </c>
      <c r="O35" s="267" t="s">
        <v>601</v>
      </c>
      <c r="P35" s="267" t="s">
        <v>601</v>
      </c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K36" s="163" t="s">
        <v>346</v>
      </c>
      <c r="L36" s="264" t="s">
        <v>346</v>
      </c>
      <c r="M36" s="264" t="s">
        <v>346</v>
      </c>
      <c r="N36" s="265" t="s">
        <v>346</v>
      </c>
      <c r="O36" s="264" t="s">
        <v>346</v>
      </c>
      <c r="P36" s="264" t="s">
        <v>346</v>
      </c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K37" s="182" t="s">
        <v>653</v>
      </c>
      <c r="L37" s="267" t="s">
        <v>653</v>
      </c>
      <c r="M37" s="267" t="s">
        <v>653</v>
      </c>
      <c r="N37" s="267" t="s">
        <v>653</v>
      </c>
      <c r="O37" s="268" t="s">
        <v>653</v>
      </c>
      <c r="P37" s="268" t="s">
        <v>653</v>
      </c>
    </row>
    <row r="38" ht="15.75" customHeight="1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K38" s="163" t="s">
        <v>333</v>
      </c>
      <c r="L38" s="163" t="s">
        <v>333</v>
      </c>
      <c r="M38" s="264" t="s">
        <v>333</v>
      </c>
      <c r="N38" s="264" t="s">
        <v>333</v>
      </c>
      <c r="O38" s="264" t="s">
        <v>333</v>
      </c>
      <c r="P38" s="265" t="s">
        <v>333</v>
      </c>
    </row>
    <row r="39" ht="15.75" customHeight="1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K39" s="182" t="s">
        <v>539</v>
      </c>
      <c r="L39" s="182" t="s">
        <v>539</v>
      </c>
      <c r="M39" s="267" t="s">
        <v>539</v>
      </c>
      <c r="N39" s="267" t="s">
        <v>539</v>
      </c>
      <c r="O39" s="267" t="s">
        <v>539</v>
      </c>
      <c r="P39" s="268" t="s">
        <v>539</v>
      </c>
    </row>
    <row r="40" ht="15.75" customHeight="1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K40" s="182" t="s">
        <v>469</v>
      </c>
      <c r="L40" s="267" t="s">
        <v>469</v>
      </c>
      <c r="M40" s="268" t="s">
        <v>469</v>
      </c>
      <c r="N40" s="267" t="s">
        <v>469</v>
      </c>
      <c r="O40" s="267" t="s">
        <v>469</v>
      </c>
      <c r="P40" s="267" t="s">
        <v>469</v>
      </c>
    </row>
    <row r="41" ht="15.75" customHeight="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K41" s="182" t="s">
        <v>316</v>
      </c>
      <c r="L41" s="267" t="s">
        <v>316</v>
      </c>
      <c r="M41" s="268" t="s">
        <v>316</v>
      </c>
      <c r="N41" s="267" t="s">
        <v>316</v>
      </c>
      <c r="O41" s="267" t="s">
        <v>316</v>
      </c>
      <c r="P41" s="267" t="s">
        <v>316</v>
      </c>
    </row>
    <row r="42" ht="15.75" customHeight="1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K42" s="182"/>
      <c r="L42" s="267"/>
      <c r="M42" s="268"/>
      <c r="N42" s="267"/>
      <c r="O42" s="267"/>
      <c r="P42" s="267"/>
    </row>
    <row r="43">
      <c r="A43" s="185"/>
      <c r="B43" s="247" t="s">
        <v>27</v>
      </c>
      <c r="C43" s="263" t="s">
        <v>539</v>
      </c>
      <c r="D43" s="170"/>
      <c r="E43" s="237" t="s">
        <v>411</v>
      </c>
      <c r="F43" s="172"/>
      <c r="G43" s="170"/>
      <c r="H43" s="174"/>
      <c r="I43" s="187"/>
      <c r="K43" s="182" t="s">
        <v>340</v>
      </c>
      <c r="L43" s="267" t="s">
        <v>340</v>
      </c>
      <c r="M43" s="267" t="s">
        <v>340</v>
      </c>
      <c r="N43" s="267" t="s">
        <v>340</v>
      </c>
      <c r="O43" s="267" t="s">
        <v>340</v>
      </c>
      <c r="P43" s="267" t="s">
        <v>340</v>
      </c>
      <c r="Q43" s="269"/>
    </row>
    <row r="44">
      <c r="A44" s="188"/>
      <c r="B44" s="243"/>
      <c r="C44" s="208" t="s">
        <v>255</v>
      </c>
      <c r="D44" s="208" t="s">
        <v>256</v>
      </c>
      <c r="E44" s="208" t="s">
        <v>257</v>
      </c>
      <c r="F44" s="208" t="s">
        <v>258</v>
      </c>
      <c r="G44" s="208" t="s">
        <v>259</v>
      </c>
      <c r="H44" s="196" t="s">
        <v>9</v>
      </c>
      <c r="I44" s="187"/>
      <c r="K44" s="182" t="s">
        <v>616</v>
      </c>
      <c r="L44" s="267" t="s">
        <v>616</v>
      </c>
      <c r="M44" s="267" t="s">
        <v>616</v>
      </c>
      <c r="N44" s="267" t="s">
        <v>616</v>
      </c>
      <c r="O44" s="267" t="s">
        <v>616</v>
      </c>
      <c r="P44" s="267" t="s">
        <v>616</v>
      </c>
      <c r="Q44" s="269"/>
    </row>
    <row r="45">
      <c r="A45" s="185"/>
      <c r="B45" s="244" t="s">
        <v>10</v>
      </c>
      <c r="C45" s="199"/>
      <c r="D45" s="199"/>
      <c r="E45" s="199"/>
      <c r="F45" s="199"/>
      <c r="G45" s="238"/>
      <c r="H45" s="211" t="s">
        <v>721</v>
      </c>
      <c r="I45" s="187"/>
      <c r="K45" s="163" t="s">
        <v>411</v>
      </c>
      <c r="L45" s="264" t="s">
        <v>665</v>
      </c>
      <c r="M45" s="264" t="s">
        <v>665</v>
      </c>
      <c r="N45" s="264" t="s">
        <v>665</v>
      </c>
      <c r="O45" s="265" t="s">
        <v>665</v>
      </c>
      <c r="P45" s="264" t="s">
        <v>665</v>
      </c>
      <c r="Q45" s="269"/>
    </row>
    <row r="46">
      <c r="A46" s="185"/>
      <c r="B46" s="170"/>
      <c r="C46" s="199"/>
      <c r="D46" s="199"/>
      <c r="E46" s="199"/>
      <c r="F46" s="199"/>
      <c r="G46" s="238"/>
      <c r="H46" s="161"/>
      <c r="I46" s="187"/>
      <c r="K46" s="163" t="s">
        <v>665</v>
      </c>
      <c r="L46" s="163"/>
    </row>
    <row r="47" ht="21.75" customHeight="1">
      <c r="A47" s="205"/>
      <c r="B47" s="246" t="s">
        <v>452</v>
      </c>
      <c r="C47" s="182" t="s">
        <v>340</v>
      </c>
      <c r="D47" s="182" t="s">
        <v>539</v>
      </c>
      <c r="E47" s="182" t="s">
        <v>321</v>
      </c>
      <c r="F47" s="182" t="s">
        <v>199</v>
      </c>
      <c r="G47" s="182" t="s">
        <v>540</v>
      </c>
      <c r="H47" s="161"/>
      <c r="I47" s="206"/>
      <c r="J47" s="207"/>
      <c r="K47" s="163" t="s">
        <v>540</v>
      </c>
      <c r="L47" s="255">
        <v>10.0</v>
      </c>
      <c r="M47" s="227" t="s">
        <v>558</v>
      </c>
      <c r="N47" s="28"/>
      <c r="O47" s="32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L48" s="50">
        <v>11.0</v>
      </c>
      <c r="M48" s="228" t="s">
        <v>559</v>
      </c>
      <c r="N48" s="228" t="s">
        <v>560</v>
      </c>
      <c r="O48" s="228" t="s">
        <v>561</v>
      </c>
    </row>
    <row r="49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L49" s="50">
        <v>12.0</v>
      </c>
      <c r="M49" s="229" t="s">
        <v>562</v>
      </c>
      <c r="N49" s="230">
        <v>43501.0</v>
      </c>
      <c r="O49" s="231" t="s">
        <v>563</v>
      </c>
    </row>
    <row r="50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L50" s="50">
        <v>13.0</v>
      </c>
      <c r="M50" s="230">
        <v>43502.0</v>
      </c>
      <c r="N50" s="230">
        <v>43508.0</v>
      </c>
      <c r="O50" s="232" t="s">
        <v>564</v>
      </c>
    </row>
    <row r="5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L51" s="50">
        <v>14.0</v>
      </c>
      <c r="M51" s="230">
        <v>43509.0</v>
      </c>
      <c r="N51" s="230">
        <v>43515.0</v>
      </c>
      <c r="O51" s="231" t="s">
        <v>565</v>
      </c>
    </row>
    <row r="52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L52" s="50"/>
      <c r="M52" s="230"/>
      <c r="N52" s="230"/>
      <c r="O52" s="231"/>
    </row>
    <row r="53">
      <c r="A53" s="19"/>
      <c r="B53" s="259">
        <v>7.0</v>
      </c>
      <c r="C53" s="240"/>
      <c r="D53" s="240"/>
      <c r="E53" s="240"/>
      <c r="F53" s="152"/>
      <c r="G53" s="152"/>
      <c r="H53" s="161"/>
      <c r="I53" s="187"/>
      <c r="L53" s="50"/>
      <c r="M53" s="230"/>
      <c r="N53" s="230"/>
      <c r="O53" s="231"/>
    </row>
    <row r="54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50"/>
      <c r="M54" s="230"/>
      <c r="N54" s="230"/>
      <c r="O54" s="231"/>
    </row>
    <row r="55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50"/>
      <c r="M55" s="230"/>
      <c r="N55" s="230"/>
      <c r="O55" s="231"/>
    </row>
    <row r="56">
      <c r="A56" s="185"/>
      <c r="B56" s="247" t="s">
        <v>27</v>
      </c>
      <c r="C56" s="237" t="s">
        <v>411</v>
      </c>
      <c r="D56" s="170"/>
      <c r="E56" s="204" t="s">
        <v>324</v>
      </c>
      <c r="F56" s="172"/>
      <c r="G56" s="170"/>
      <c r="H56" s="174"/>
      <c r="I56" s="187"/>
      <c r="L56" s="50">
        <v>15.0</v>
      </c>
      <c r="M56" s="230">
        <v>43516.0</v>
      </c>
      <c r="N56" s="230">
        <v>43522.0</v>
      </c>
      <c r="O56" s="231" t="s">
        <v>566</v>
      </c>
    </row>
    <row r="57">
      <c r="A57" s="188"/>
      <c r="B57" s="243"/>
      <c r="C57" s="208" t="s">
        <v>260</v>
      </c>
      <c r="D57" s="208" t="s">
        <v>261</v>
      </c>
      <c r="E57" s="208" t="s">
        <v>262</v>
      </c>
      <c r="F57" s="208" t="s">
        <v>263</v>
      </c>
      <c r="G57" s="208" t="s">
        <v>264</v>
      </c>
      <c r="H57" s="196" t="s">
        <v>9</v>
      </c>
      <c r="I57" s="187"/>
      <c r="M57" s="230">
        <v>43523.0</v>
      </c>
      <c r="N57" s="230">
        <v>43529.0</v>
      </c>
      <c r="O57" s="231" t="s">
        <v>567</v>
      </c>
    </row>
    <row r="58">
      <c r="A58" s="185"/>
      <c r="B58" s="244" t="s">
        <v>10</v>
      </c>
      <c r="C58" s="199" t="s">
        <v>85</v>
      </c>
      <c r="D58" s="199"/>
      <c r="E58" s="199"/>
      <c r="F58" s="199"/>
      <c r="G58" s="199"/>
      <c r="H58" s="211" t="s">
        <v>722</v>
      </c>
      <c r="I58" s="187"/>
      <c r="M58" s="230">
        <v>43530.0</v>
      </c>
      <c r="N58" s="230">
        <v>43536.0</v>
      </c>
      <c r="O58" s="231" t="s">
        <v>568</v>
      </c>
    </row>
    <row r="59">
      <c r="A59" s="185"/>
      <c r="B59" s="170"/>
      <c r="C59" s="199" t="s">
        <v>85</v>
      </c>
      <c r="D59" s="238"/>
      <c r="E59" s="199"/>
      <c r="F59" s="199"/>
      <c r="G59" s="199"/>
      <c r="H59" s="161"/>
      <c r="I59" s="187"/>
      <c r="M59" s="230">
        <v>43537.0</v>
      </c>
      <c r="N59" s="230">
        <v>43543.0</v>
      </c>
      <c r="O59" s="231" t="s">
        <v>569</v>
      </c>
    </row>
    <row r="60" ht="22.5" customHeight="1">
      <c r="A60" s="205"/>
      <c r="B60" s="246" t="s">
        <v>452</v>
      </c>
      <c r="C60" s="182" t="s">
        <v>85</v>
      </c>
      <c r="D60" s="182" t="s">
        <v>326</v>
      </c>
      <c r="E60" s="182" t="s">
        <v>665</v>
      </c>
      <c r="F60" s="182" t="s">
        <v>616</v>
      </c>
      <c r="G60" s="182" t="s">
        <v>411</v>
      </c>
      <c r="H60" s="161"/>
      <c r="I60" s="206"/>
      <c r="J60" s="207"/>
      <c r="K60" s="207"/>
      <c r="L60" s="207"/>
      <c r="M60" s="230">
        <v>43544.0</v>
      </c>
      <c r="N60" s="230">
        <v>43550.0</v>
      </c>
      <c r="O60" s="231" t="s">
        <v>563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 t="s">
        <v>85</v>
      </c>
      <c r="D61" s="152"/>
      <c r="E61" s="152"/>
      <c r="F61" s="152"/>
      <c r="G61" s="152"/>
      <c r="H61" s="161"/>
      <c r="I61" s="187"/>
      <c r="M61" s="230">
        <v>43551.0</v>
      </c>
      <c r="N61" s="229" t="s">
        <v>570</v>
      </c>
      <c r="O61" s="231" t="s">
        <v>567</v>
      </c>
    </row>
    <row r="62">
      <c r="A62" s="19"/>
      <c r="B62" s="247">
        <v>2.0</v>
      </c>
      <c r="C62" s="152" t="s">
        <v>85</v>
      </c>
      <c r="D62" s="152"/>
      <c r="E62" s="152"/>
      <c r="F62" s="152"/>
      <c r="G62" s="152"/>
      <c r="H62" s="161"/>
      <c r="I62" s="187"/>
      <c r="M62" s="229" t="s">
        <v>571</v>
      </c>
      <c r="N62" s="229" t="s">
        <v>572</v>
      </c>
      <c r="O62" s="232" t="s">
        <v>564</v>
      </c>
    </row>
    <row r="63">
      <c r="A63" s="19"/>
      <c r="B63" s="247">
        <v>4.0</v>
      </c>
      <c r="C63" s="152" t="s">
        <v>85</v>
      </c>
      <c r="D63" s="152"/>
      <c r="E63" s="152"/>
      <c r="F63" s="152"/>
      <c r="G63" s="152"/>
      <c r="H63" s="161"/>
      <c r="I63" s="187"/>
      <c r="M63" s="229" t="s">
        <v>573</v>
      </c>
      <c r="N63" s="229" t="s">
        <v>574</v>
      </c>
      <c r="O63" s="231" t="s">
        <v>563</v>
      </c>
    </row>
    <row r="64">
      <c r="A64" s="19"/>
      <c r="B64" s="247">
        <v>5.0</v>
      </c>
      <c r="C64" s="152" t="s">
        <v>85</v>
      </c>
      <c r="D64" s="152"/>
      <c r="E64" s="152"/>
      <c r="F64" s="152"/>
      <c r="G64" s="152"/>
      <c r="H64" s="161"/>
      <c r="I64" s="187"/>
      <c r="M64" s="229"/>
      <c r="N64" s="229"/>
      <c r="O64" s="232"/>
    </row>
    <row r="65">
      <c r="A65" s="19"/>
      <c r="B65" s="259">
        <v>6.0</v>
      </c>
      <c r="C65" s="152" t="s">
        <v>85</v>
      </c>
      <c r="D65" s="152"/>
      <c r="E65" s="152"/>
      <c r="F65" s="152"/>
      <c r="G65" s="152"/>
      <c r="H65" s="161"/>
      <c r="I65" s="187"/>
      <c r="M65" s="229"/>
      <c r="N65" s="229"/>
      <c r="O65" s="232"/>
    </row>
    <row r="66">
      <c r="A66" s="19"/>
      <c r="B66" s="259">
        <v>7.0</v>
      </c>
      <c r="C66" s="152" t="s">
        <v>85</v>
      </c>
      <c r="D66" s="152"/>
      <c r="E66" s="152"/>
      <c r="F66" s="152"/>
      <c r="G66" s="152"/>
      <c r="H66" s="161"/>
      <c r="I66" s="187"/>
      <c r="M66" s="229"/>
      <c r="N66" s="229"/>
      <c r="O66" s="232"/>
    </row>
    <row r="67">
      <c r="A67" s="19"/>
      <c r="B67" s="259">
        <v>8.0</v>
      </c>
      <c r="C67" s="152" t="s">
        <v>85</v>
      </c>
      <c r="D67" s="152"/>
      <c r="E67" s="152"/>
      <c r="F67" s="152"/>
      <c r="G67" s="152"/>
      <c r="H67" s="161"/>
      <c r="I67" s="187"/>
      <c r="M67" s="229"/>
      <c r="N67" s="229"/>
      <c r="O67" s="232"/>
    </row>
    <row r="68">
      <c r="A68" s="35"/>
      <c r="B68" s="259">
        <v>9.0</v>
      </c>
      <c r="C68" s="152" t="s">
        <v>85</v>
      </c>
      <c r="D68" s="152"/>
      <c r="E68" s="152"/>
      <c r="F68" s="152"/>
      <c r="G68" s="152"/>
      <c r="H68" s="161"/>
      <c r="I68" s="187"/>
      <c r="M68" s="229"/>
      <c r="N68" s="229"/>
      <c r="O68" s="232"/>
    </row>
    <row r="69">
      <c r="A69" s="185"/>
      <c r="B69" s="247" t="s">
        <v>27</v>
      </c>
      <c r="C69" s="263" t="s">
        <v>340</v>
      </c>
      <c r="D69" s="170"/>
      <c r="E69" s="237" t="s">
        <v>540</v>
      </c>
      <c r="F69" s="172"/>
      <c r="G69" s="170"/>
      <c r="H69" s="174"/>
      <c r="I69" s="187"/>
      <c r="M69" s="229" t="s">
        <v>577</v>
      </c>
      <c r="N69" s="229" t="s">
        <v>578</v>
      </c>
      <c r="O69" s="231" t="s">
        <v>563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M70" s="233"/>
      <c r="N70" s="233"/>
      <c r="O70" s="234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7"/>
    <mergeCell ref="H19:H30"/>
    <mergeCell ref="H32:H43"/>
    <mergeCell ref="H45:H56"/>
    <mergeCell ref="H58:H69"/>
    <mergeCell ref="N10:O10"/>
    <mergeCell ref="M47:O47"/>
    <mergeCell ref="B1:H4"/>
    <mergeCell ref="B6:B7"/>
    <mergeCell ref="A9:A16"/>
    <mergeCell ref="E17:G17"/>
    <mergeCell ref="B19:B20"/>
    <mergeCell ref="A22:A29"/>
    <mergeCell ref="E30:G30"/>
    <mergeCell ref="C43:D43"/>
    <mergeCell ref="C56:D56"/>
    <mergeCell ref="C69:D69"/>
    <mergeCell ref="E69:G69"/>
    <mergeCell ref="B45:B46"/>
    <mergeCell ref="B58:B59"/>
    <mergeCell ref="A61:A68"/>
    <mergeCell ref="C17:D17"/>
    <mergeCell ref="C30:D30"/>
    <mergeCell ref="B32:B33"/>
    <mergeCell ref="A35:A42"/>
    <mergeCell ref="E43:G43"/>
    <mergeCell ref="A48:A55"/>
    <mergeCell ref="E56:G5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100</v>
      </c>
      <c r="D5" s="208" t="s">
        <v>101</v>
      </c>
      <c r="E5" s="208" t="s">
        <v>102</v>
      </c>
      <c r="F5" s="208" t="s">
        <v>103</v>
      </c>
      <c r="G5" s="208" t="s">
        <v>104</v>
      </c>
      <c r="H5" s="196" t="s">
        <v>9</v>
      </c>
      <c r="I5" s="187"/>
    </row>
    <row r="6">
      <c r="A6" s="185"/>
      <c r="B6" s="244" t="s">
        <v>10</v>
      </c>
      <c r="C6" s="238"/>
      <c r="D6" s="199"/>
      <c r="E6" s="199"/>
      <c r="F6" s="199"/>
      <c r="G6" s="199"/>
      <c r="H6" s="211" t="s">
        <v>723</v>
      </c>
      <c r="I6" s="187"/>
    </row>
    <row r="7">
      <c r="A7" s="185"/>
      <c r="B7" s="170"/>
      <c r="C7" s="199"/>
      <c r="D7" s="238"/>
      <c r="E7" s="199"/>
      <c r="F7" s="199"/>
      <c r="G7" s="199"/>
      <c r="H7" s="161"/>
      <c r="I7" s="187"/>
    </row>
    <row r="8" ht="22.5" customHeight="1">
      <c r="A8" s="195"/>
      <c r="B8" s="246" t="s">
        <v>452</v>
      </c>
      <c r="C8" s="182" t="s">
        <v>340</v>
      </c>
      <c r="D8" s="182" t="s">
        <v>539</v>
      </c>
      <c r="E8" s="182" t="s">
        <v>321</v>
      </c>
      <c r="F8" s="182" t="s">
        <v>199</v>
      </c>
      <c r="G8" s="182" t="s">
        <v>540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K12" s="250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K13" s="250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/>
      <c r="H14" s="161"/>
      <c r="I14" s="187"/>
      <c r="K14" s="250"/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K15" s="251" t="s">
        <v>601</v>
      </c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K16" s="251"/>
      <c r="N16" s="257"/>
      <c r="O16" s="94"/>
    </row>
    <row r="17">
      <c r="A17" s="185"/>
      <c r="B17" s="247" t="s">
        <v>27</v>
      </c>
      <c r="C17" s="263" t="s">
        <v>540</v>
      </c>
      <c r="D17" s="170"/>
      <c r="E17" s="237" t="s">
        <v>333</v>
      </c>
      <c r="F17" s="172"/>
      <c r="G17" s="170"/>
      <c r="H17" s="174"/>
      <c r="I17" s="187"/>
      <c r="K17" s="251" t="s">
        <v>316</v>
      </c>
      <c r="N17" s="257" t="s">
        <v>316</v>
      </c>
      <c r="O17" s="94" t="s">
        <v>645</v>
      </c>
    </row>
    <row r="18">
      <c r="A18" s="188"/>
      <c r="B18" s="243"/>
      <c r="C18" s="208" t="s">
        <v>724</v>
      </c>
      <c r="D18" s="208" t="s">
        <v>108</v>
      </c>
      <c r="E18" s="208" t="s">
        <v>109</v>
      </c>
      <c r="F18" s="208" t="s">
        <v>110</v>
      </c>
      <c r="G18" s="208" t="s">
        <v>111</v>
      </c>
      <c r="H18" s="196" t="s">
        <v>9</v>
      </c>
      <c r="I18" s="187"/>
      <c r="K18" s="251" t="s">
        <v>539</v>
      </c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725</v>
      </c>
      <c r="I19" s="187"/>
      <c r="K19" s="251" t="s">
        <v>469</v>
      </c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K20" s="251" t="s">
        <v>607</v>
      </c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326</v>
      </c>
      <c r="D21" s="182" t="s">
        <v>665</v>
      </c>
      <c r="E21" s="182" t="s">
        <v>616</v>
      </c>
      <c r="F21" s="182" t="s">
        <v>411</v>
      </c>
      <c r="G21" s="182" t="s">
        <v>726</v>
      </c>
      <c r="H21" s="161"/>
      <c r="I21" s="197"/>
      <c r="J21" s="214"/>
      <c r="K21" s="251" t="s">
        <v>340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251" t="s">
        <v>333</v>
      </c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251" t="s">
        <v>653</v>
      </c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K24" s="250" t="s">
        <v>346</v>
      </c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K25" s="251" t="s">
        <v>616</v>
      </c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K26" s="250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250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K28" s="250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K29" s="250"/>
      <c r="N29" s="257"/>
      <c r="O29" s="94"/>
    </row>
    <row r="30">
      <c r="A30" s="185"/>
      <c r="B30" s="247" t="s">
        <v>27</v>
      </c>
      <c r="C30" s="263" t="s">
        <v>333</v>
      </c>
      <c r="D30" s="170"/>
      <c r="E30" s="237" t="s">
        <v>326</v>
      </c>
      <c r="F30" s="172"/>
      <c r="G30" s="170"/>
      <c r="H30" s="174"/>
      <c r="I30" s="187"/>
      <c r="K30" s="250" t="s">
        <v>411</v>
      </c>
      <c r="N30" s="257" t="s">
        <v>411</v>
      </c>
      <c r="O30" s="94" t="s">
        <v>657</v>
      </c>
    </row>
    <row r="31">
      <c r="A31" s="188"/>
      <c r="B31" s="243"/>
      <c r="C31" s="208" t="s">
        <v>727</v>
      </c>
      <c r="D31" s="208" t="s">
        <v>117</v>
      </c>
      <c r="E31" s="208" t="s">
        <v>118</v>
      </c>
      <c r="F31" s="208" t="s">
        <v>119</v>
      </c>
      <c r="G31" s="208" t="s">
        <v>120</v>
      </c>
      <c r="H31" s="196" t="s">
        <v>9</v>
      </c>
      <c r="I31" s="187"/>
      <c r="K31" s="252" t="s">
        <v>665</v>
      </c>
      <c r="N31" s="94" t="s">
        <v>640</v>
      </c>
      <c r="O31" s="94" t="s">
        <v>658</v>
      </c>
    </row>
    <row r="32">
      <c r="A32" s="185"/>
      <c r="B32" s="244" t="s">
        <v>10</v>
      </c>
      <c r="C32" s="199" t="s">
        <v>85</v>
      </c>
      <c r="D32" s="199"/>
      <c r="E32" s="199"/>
      <c r="F32" s="199"/>
      <c r="G32" s="199"/>
      <c r="H32" s="211" t="s">
        <v>728</v>
      </c>
      <c r="I32" s="187"/>
      <c r="K32" s="253"/>
    </row>
    <row r="33">
      <c r="A33" s="185"/>
      <c r="B33" s="170"/>
      <c r="C33" s="199" t="s">
        <v>85</v>
      </c>
      <c r="D33" s="199"/>
      <c r="E33" s="199"/>
      <c r="F33" s="199"/>
      <c r="G33" s="199"/>
      <c r="H33" s="161"/>
      <c r="I33" s="187"/>
    </row>
    <row r="34" ht="21.75" customHeight="1">
      <c r="A34" s="195"/>
      <c r="B34" s="246" t="s">
        <v>452</v>
      </c>
      <c r="C34" s="182" t="s">
        <v>85</v>
      </c>
      <c r="D34" s="182" t="s">
        <v>340</v>
      </c>
      <c r="E34" s="182" t="s">
        <v>539</v>
      </c>
      <c r="F34" s="182" t="s">
        <v>321</v>
      </c>
      <c r="G34" s="182" t="s">
        <v>199</v>
      </c>
      <c r="H34" s="161"/>
      <c r="I34" s="197"/>
      <c r="J34" s="148"/>
      <c r="K34" s="163" t="s">
        <v>199</v>
      </c>
      <c r="L34" s="264" t="s">
        <v>199</v>
      </c>
      <c r="M34" s="264" t="s">
        <v>199</v>
      </c>
      <c r="N34" s="265" t="s">
        <v>199</v>
      </c>
      <c r="O34" s="264" t="s">
        <v>199</v>
      </c>
      <c r="P34" s="264" t="s">
        <v>199</v>
      </c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 t="s">
        <v>85</v>
      </c>
      <c r="D35" s="152"/>
      <c r="E35" s="152"/>
      <c r="F35" s="152"/>
      <c r="G35" s="152"/>
      <c r="H35" s="161"/>
      <c r="I35" s="187"/>
      <c r="K35" s="182" t="s">
        <v>601</v>
      </c>
      <c r="L35" s="267" t="s">
        <v>601</v>
      </c>
      <c r="M35" s="267" t="s">
        <v>601</v>
      </c>
      <c r="N35" s="267" t="s">
        <v>601</v>
      </c>
      <c r="O35" s="267" t="s">
        <v>601</v>
      </c>
      <c r="P35" s="267" t="s">
        <v>601</v>
      </c>
    </row>
    <row r="36">
      <c r="A36" s="19"/>
      <c r="B36" s="247">
        <v>2.0</v>
      </c>
      <c r="C36" s="152" t="s">
        <v>85</v>
      </c>
      <c r="D36" s="152"/>
      <c r="E36" s="152"/>
      <c r="F36" s="152"/>
      <c r="G36" s="152"/>
      <c r="H36" s="161"/>
      <c r="I36" s="187"/>
      <c r="K36" s="163" t="s">
        <v>346</v>
      </c>
      <c r="L36" s="264" t="s">
        <v>346</v>
      </c>
      <c r="M36" s="264" t="s">
        <v>346</v>
      </c>
      <c r="N36" s="265" t="s">
        <v>346</v>
      </c>
      <c r="O36" s="264" t="s">
        <v>346</v>
      </c>
      <c r="P36" s="264" t="s">
        <v>346</v>
      </c>
    </row>
    <row r="37">
      <c r="A37" s="19"/>
      <c r="B37" s="247">
        <v>4.0</v>
      </c>
      <c r="C37" s="152" t="s">
        <v>85</v>
      </c>
      <c r="D37" s="152"/>
      <c r="E37" s="152"/>
      <c r="F37" s="152"/>
      <c r="G37" s="152"/>
      <c r="H37" s="161"/>
      <c r="I37" s="187"/>
      <c r="K37" s="182" t="s">
        <v>653</v>
      </c>
      <c r="L37" s="267" t="s">
        <v>653</v>
      </c>
      <c r="M37" s="267" t="s">
        <v>653</v>
      </c>
      <c r="N37" s="267" t="s">
        <v>653</v>
      </c>
      <c r="O37" s="268" t="s">
        <v>653</v>
      </c>
      <c r="P37" s="268" t="s">
        <v>653</v>
      </c>
    </row>
    <row r="38" ht="15.75" customHeight="1">
      <c r="A38" s="19"/>
      <c r="B38" s="259">
        <v>5.0</v>
      </c>
      <c r="C38" s="152" t="s">
        <v>85</v>
      </c>
      <c r="D38" s="152"/>
      <c r="E38" s="152"/>
      <c r="F38" s="152"/>
      <c r="G38" s="152"/>
      <c r="H38" s="161"/>
      <c r="I38" s="187"/>
      <c r="K38" s="163" t="s">
        <v>333</v>
      </c>
      <c r="L38" s="163" t="s">
        <v>333</v>
      </c>
      <c r="M38" s="264" t="s">
        <v>333</v>
      </c>
      <c r="N38" s="264" t="s">
        <v>333</v>
      </c>
      <c r="O38" s="264" t="s">
        <v>333</v>
      </c>
      <c r="P38" s="265" t="s">
        <v>333</v>
      </c>
    </row>
    <row r="39" ht="15.75" customHeight="1">
      <c r="A39" s="19"/>
      <c r="B39" s="259">
        <v>6.0</v>
      </c>
      <c r="C39" s="152" t="s">
        <v>85</v>
      </c>
      <c r="D39" s="152"/>
      <c r="E39" s="152"/>
      <c r="F39" s="152"/>
      <c r="G39" s="152"/>
      <c r="H39" s="161"/>
      <c r="I39" s="187"/>
      <c r="K39" s="182" t="s">
        <v>539</v>
      </c>
      <c r="L39" s="182" t="s">
        <v>539</v>
      </c>
      <c r="M39" s="267" t="s">
        <v>539</v>
      </c>
      <c r="N39" s="267" t="s">
        <v>539</v>
      </c>
      <c r="O39" s="267" t="s">
        <v>539</v>
      </c>
      <c r="P39" s="268" t="s">
        <v>539</v>
      </c>
    </row>
    <row r="40" ht="15.75" customHeight="1">
      <c r="A40" s="19"/>
      <c r="B40" s="259">
        <v>7.0</v>
      </c>
      <c r="C40" s="152" t="s">
        <v>85</v>
      </c>
      <c r="D40" s="152"/>
      <c r="E40" s="152"/>
      <c r="F40" s="152"/>
      <c r="G40" s="152"/>
      <c r="H40" s="161"/>
      <c r="I40" s="187"/>
      <c r="K40" s="182" t="s">
        <v>469</v>
      </c>
      <c r="L40" s="267" t="s">
        <v>469</v>
      </c>
      <c r="M40" s="268" t="s">
        <v>469</v>
      </c>
      <c r="N40" s="267" t="s">
        <v>469</v>
      </c>
      <c r="O40" s="267" t="s">
        <v>469</v>
      </c>
      <c r="P40" s="267" t="s">
        <v>469</v>
      </c>
    </row>
    <row r="41" ht="15.75" customHeight="1">
      <c r="A41" s="19"/>
      <c r="B41" s="259">
        <v>8.0</v>
      </c>
      <c r="C41" s="152" t="s">
        <v>85</v>
      </c>
      <c r="D41" s="152"/>
      <c r="E41" s="152"/>
      <c r="F41" s="152"/>
      <c r="G41" s="152"/>
      <c r="H41" s="161"/>
      <c r="I41" s="187"/>
      <c r="K41" s="182" t="s">
        <v>316</v>
      </c>
      <c r="L41" s="267" t="s">
        <v>316</v>
      </c>
      <c r="M41" s="268" t="s">
        <v>316</v>
      </c>
      <c r="N41" s="267" t="s">
        <v>316</v>
      </c>
      <c r="O41" s="267" t="s">
        <v>316</v>
      </c>
      <c r="P41" s="267" t="s">
        <v>316</v>
      </c>
    </row>
    <row r="42" ht="15.75" customHeight="1">
      <c r="A42" s="35"/>
      <c r="B42" s="259">
        <v>9.0</v>
      </c>
      <c r="C42" s="152" t="s">
        <v>85</v>
      </c>
      <c r="D42" s="152"/>
      <c r="E42" s="152"/>
      <c r="F42" s="152"/>
      <c r="G42" s="152"/>
      <c r="H42" s="161"/>
      <c r="I42" s="187"/>
      <c r="K42" s="182"/>
      <c r="L42" s="267"/>
      <c r="M42" s="268"/>
      <c r="N42" s="267"/>
      <c r="O42" s="267"/>
      <c r="P42" s="267"/>
    </row>
    <row r="43">
      <c r="A43" s="185"/>
      <c r="B43" s="247" t="s">
        <v>27</v>
      </c>
      <c r="C43" s="263" t="s">
        <v>346</v>
      </c>
      <c r="D43" s="170"/>
      <c r="E43" s="237" t="s">
        <v>616</v>
      </c>
      <c r="F43" s="172"/>
      <c r="G43" s="170"/>
      <c r="H43" s="174"/>
      <c r="I43" s="187"/>
      <c r="K43" s="182" t="s">
        <v>340</v>
      </c>
      <c r="L43" s="267" t="s">
        <v>340</v>
      </c>
      <c r="M43" s="267" t="s">
        <v>340</v>
      </c>
      <c r="N43" s="267" t="s">
        <v>340</v>
      </c>
      <c r="O43" s="267" t="s">
        <v>340</v>
      </c>
      <c r="P43" s="267" t="s">
        <v>340</v>
      </c>
      <c r="Q43" s="269"/>
    </row>
    <row r="44">
      <c r="A44" s="188"/>
      <c r="B44" s="243"/>
      <c r="C44" s="208" t="s">
        <v>126</v>
      </c>
      <c r="D44" s="208" t="s">
        <v>127</v>
      </c>
      <c r="E44" s="208" t="s">
        <v>128</v>
      </c>
      <c r="F44" s="208" t="s">
        <v>129</v>
      </c>
      <c r="G44" s="208" t="s">
        <v>130</v>
      </c>
      <c r="H44" s="196" t="s">
        <v>9</v>
      </c>
      <c r="I44" s="187"/>
      <c r="K44" s="182" t="s">
        <v>616</v>
      </c>
      <c r="L44" s="267" t="s">
        <v>616</v>
      </c>
      <c r="M44" s="267" t="s">
        <v>616</v>
      </c>
      <c r="N44" s="267" t="s">
        <v>616</v>
      </c>
      <c r="O44" s="267" t="s">
        <v>616</v>
      </c>
      <c r="P44" s="267" t="s">
        <v>616</v>
      </c>
      <c r="Q44" s="269"/>
    </row>
    <row r="45">
      <c r="A45" s="185"/>
      <c r="B45" s="244" t="s">
        <v>10</v>
      </c>
      <c r="C45" s="199" t="s">
        <v>85</v>
      </c>
      <c r="D45" s="199"/>
      <c r="E45" s="199"/>
      <c r="F45" s="199"/>
      <c r="G45" s="238"/>
      <c r="H45" s="211" t="s">
        <v>729</v>
      </c>
      <c r="I45" s="187"/>
      <c r="K45" s="163" t="s">
        <v>411</v>
      </c>
      <c r="L45" s="264" t="s">
        <v>665</v>
      </c>
      <c r="M45" s="264" t="s">
        <v>665</v>
      </c>
      <c r="N45" s="264" t="s">
        <v>665</v>
      </c>
      <c r="O45" s="265" t="s">
        <v>665</v>
      </c>
      <c r="P45" s="264" t="s">
        <v>665</v>
      </c>
      <c r="Q45" s="269"/>
    </row>
    <row r="46">
      <c r="A46" s="185"/>
      <c r="B46" s="170"/>
      <c r="C46" s="199" t="s">
        <v>85</v>
      </c>
      <c r="D46" s="199"/>
      <c r="E46" s="199"/>
      <c r="F46" s="199"/>
      <c r="G46" s="238"/>
      <c r="H46" s="161"/>
      <c r="I46" s="187"/>
      <c r="K46" s="163" t="s">
        <v>665</v>
      </c>
      <c r="L46" s="163"/>
    </row>
    <row r="47" ht="21.75" customHeight="1">
      <c r="A47" s="205"/>
      <c r="B47" s="246" t="s">
        <v>452</v>
      </c>
      <c r="C47" s="182" t="s">
        <v>85</v>
      </c>
      <c r="D47" s="182" t="s">
        <v>540</v>
      </c>
      <c r="E47" s="182" t="s">
        <v>326</v>
      </c>
      <c r="F47" s="182" t="s">
        <v>665</v>
      </c>
      <c r="G47" s="182" t="s">
        <v>616</v>
      </c>
      <c r="H47" s="161"/>
      <c r="I47" s="206"/>
      <c r="J47" s="207"/>
      <c r="K47" s="163" t="s">
        <v>540</v>
      </c>
      <c r="L47" s="255">
        <v>10.0</v>
      </c>
      <c r="M47" s="227" t="s">
        <v>558</v>
      </c>
      <c r="N47" s="28"/>
      <c r="O47" s="32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 t="s">
        <v>85</v>
      </c>
      <c r="D48" s="152"/>
      <c r="E48" s="152"/>
      <c r="F48" s="152"/>
      <c r="G48" s="152"/>
      <c r="H48" s="161"/>
      <c r="I48" s="187"/>
      <c r="L48" s="50">
        <v>11.0</v>
      </c>
      <c r="M48" s="228" t="s">
        <v>559</v>
      </c>
      <c r="N48" s="228" t="s">
        <v>560</v>
      </c>
      <c r="O48" s="228" t="s">
        <v>561</v>
      </c>
    </row>
    <row r="49">
      <c r="A49" s="19"/>
      <c r="B49" s="247">
        <v>2.0</v>
      </c>
      <c r="C49" s="152" t="s">
        <v>85</v>
      </c>
      <c r="D49" s="152"/>
      <c r="E49" s="152"/>
      <c r="F49" s="152"/>
      <c r="G49" s="152"/>
      <c r="H49" s="161"/>
      <c r="I49" s="187"/>
      <c r="L49" s="50">
        <v>12.0</v>
      </c>
      <c r="M49" s="229" t="s">
        <v>562</v>
      </c>
      <c r="N49" s="230">
        <v>43501.0</v>
      </c>
      <c r="O49" s="231" t="s">
        <v>563</v>
      </c>
    </row>
    <row r="50">
      <c r="A50" s="19"/>
      <c r="B50" s="247">
        <v>4.0</v>
      </c>
      <c r="C50" s="152" t="s">
        <v>85</v>
      </c>
      <c r="D50" s="152"/>
      <c r="E50" s="152"/>
      <c r="F50" s="152"/>
      <c r="G50" s="152"/>
      <c r="H50" s="161"/>
      <c r="I50" s="187"/>
      <c r="L50" s="50">
        <v>13.0</v>
      </c>
      <c r="M50" s="230">
        <v>43502.0</v>
      </c>
      <c r="N50" s="230">
        <v>43508.0</v>
      </c>
      <c r="O50" s="232" t="s">
        <v>564</v>
      </c>
    </row>
    <row r="51">
      <c r="A51" s="19"/>
      <c r="B51" s="247">
        <v>5.0</v>
      </c>
      <c r="C51" s="152" t="s">
        <v>85</v>
      </c>
      <c r="D51" s="152"/>
      <c r="E51" s="152"/>
      <c r="F51" s="152"/>
      <c r="G51" s="152"/>
      <c r="H51" s="161"/>
      <c r="I51" s="187"/>
      <c r="L51" s="50">
        <v>14.0</v>
      </c>
      <c r="M51" s="230">
        <v>43509.0</v>
      </c>
      <c r="N51" s="230">
        <v>43515.0</v>
      </c>
      <c r="O51" s="231" t="s">
        <v>565</v>
      </c>
    </row>
    <row r="52">
      <c r="A52" s="19"/>
      <c r="B52" s="259">
        <v>6.0</v>
      </c>
      <c r="C52" s="152" t="s">
        <v>85</v>
      </c>
      <c r="D52" s="152"/>
      <c r="E52" s="152"/>
      <c r="F52" s="152"/>
      <c r="G52" s="152"/>
      <c r="H52" s="161"/>
      <c r="I52" s="187"/>
      <c r="L52" s="50"/>
      <c r="M52" s="230"/>
      <c r="N52" s="230"/>
      <c r="O52" s="231"/>
    </row>
    <row r="53">
      <c r="A53" s="19"/>
      <c r="B53" s="259">
        <v>7.0</v>
      </c>
      <c r="C53" s="152" t="s">
        <v>85</v>
      </c>
      <c r="D53" s="240"/>
      <c r="E53" s="240"/>
      <c r="F53" s="152"/>
      <c r="G53" s="152"/>
      <c r="H53" s="161"/>
      <c r="I53" s="187"/>
      <c r="L53" s="50"/>
      <c r="M53" s="230"/>
      <c r="N53" s="230"/>
      <c r="O53" s="231"/>
    </row>
    <row r="54">
      <c r="A54" s="19"/>
      <c r="B54" s="259">
        <v>8.0</v>
      </c>
      <c r="C54" s="152" t="s">
        <v>85</v>
      </c>
      <c r="D54" s="152"/>
      <c r="E54" s="152"/>
      <c r="F54" s="152"/>
      <c r="G54" s="152"/>
      <c r="H54" s="161"/>
      <c r="I54" s="187"/>
      <c r="L54" s="50"/>
      <c r="M54" s="230"/>
      <c r="N54" s="230"/>
      <c r="O54" s="231"/>
    </row>
    <row r="55">
      <c r="A55" s="35"/>
      <c r="B55" s="259">
        <v>9.0</v>
      </c>
      <c r="C55" s="152" t="s">
        <v>85</v>
      </c>
      <c r="D55" s="152"/>
      <c r="E55" s="152"/>
      <c r="F55" s="152"/>
      <c r="G55" s="152"/>
      <c r="H55" s="161"/>
      <c r="I55" s="187"/>
      <c r="L55" s="50"/>
      <c r="M55" s="230"/>
      <c r="N55" s="230"/>
      <c r="O55" s="231"/>
    </row>
    <row r="56">
      <c r="A56" s="185"/>
      <c r="B56" s="247" t="s">
        <v>27</v>
      </c>
      <c r="C56" s="237" t="s">
        <v>616</v>
      </c>
      <c r="D56" s="170"/>
      <c r="E56" s="204" t="s">
        <v>199</v>
      </c>
      <c r="F56" s="172"/>
      <c r="G56" s="170"/>
      <c r="H56" s="174"/>
      <c r="I56" s="187"/>
      <c r="L56" s="50">
        <v>15.0</v>
      </c>
      <c r="M56" s="230">
        <v>43516.0</v>
      </c>
      <c r="N56" s="230">
        <v>43522.0</v>
      </c>
      <c r="O56" s="231" t="s">
        <v>566</v>
      </c>
    </row>
    <row r="57">
      <c r="A57" s="188"/>
      <c r="B57" s="243"/>
      <c r="C57" s="208" t="s">
        <v>135</v>
      </c>
      <c r="D57" s="208" t="s">
        <v>136</v>
      </c>
      <c r="E57" s="208" t="s">
        <v>54</v>
      </c>
      <c r="F57" s="208" t="s">
        <v>55</v>
      </c>
      <c r="G57" s="208" t="s">
        <v>56</v>
      </c>
      <c r="H57" s="196" t="s">
        <v>9</v>
      </c>
      <c r="I57" s="187"/>
      <c r="M57" s="230">
        <v>43523.0</v>
      </c>
      <c r="N57" s="230">
        <v>43529.0</v>
      </c>
      <c r="O57" s="231" t="s">
        <v>567</v>
      </c>
    </row>
    <row r="58">
      <c r="A58" s="185"/>
      <c r="B58" s="244" t="s">
        <v>10</v>
      </c>
      <c r="C58" s="199" t="s">
        <v>85</v>
      </c>
      <c r="D58" s="199"/>
      <c r="E58" s="199"/>
      <c r="F58" s="199"/>
      <c r="G58" s="199"/>
      <c r="H58" s="211" t="s">
        <v>730</v>
      </c>
      <c r="I58" s="187"/>
      <c r="M58" s="230">
        <v>43530.0</v>
      </c>
      <c r="N58" s="230">
        <v>43536.0</v>
      </c>
      <c r="O58" s="231" t="s">
        <v>568</v>
      </c>
    </row>
    <row r="59">
      <c r="A59" s="185"/>
      <c r="B59" s="170"/>
      <c r="C59" s="199" t="s">
        <v>85</v>
      </c>
      <c r="D59" s="238"/>
      <c r="E59" s="199" t="s">
        <v>326</v>
      </c>
      <c r="F59" s="199"/>
      <c r="G59" s="199"/>
      <c r="H59" s="161"/>
      <c r="I59" s="187"/>
      <c r="M59" s="230">
        <v>43537.0</v>
      </c>
      <c r="N59" s="230">
        <v>43543.0</v>
      </c>
      <c r="O59" s="231" t="s">
        <v>569</v>
      </c>
    </row>
    <row r="60" ht="22.5" customHeight="1">
      <c r="A60" s="205"/>
      <c r="B60" s="246" t="s">
        <v>452</v>
      </c>
      <c r="C60" s="182" t="s">
        <v>85</v>
      </c>
      <c r="D60" s="182" t="s">
        <v>411</v>
      </c>
      <c r="E60" s="182" t="s">
        <v>731</v>
      </c>
      <c r="F60" s="182" t="s">
        <v>340</v>
      </c>
      <c r="G60" s="182" t="s">
        <v>539</v>
      </c>
      <c r="H60" s="161"/>
      <c r="I60" s="206"/>
      <c r="J60" s="207"/>
      <c r="K60" s="207"/>
      <c r="L60" s="207"/>
      <c r="M60" s="230">
        <v>43544.0</v>
      </c>
      <c r="N60" s="230">
        <v>43550.0</v>
      </c>
      <c r="O60" s="231" t="s">
        <v>563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 t="s">
        <v>85</v>
      </c>
      <c r="D61" s="152"/>
      <c r="E61" s="152"/>
      <c r="F61" s="152"/>
      <c r="G61" s="152"/>
      <c r="H61" s="161"/>
      <c r="I61" s="187"/>
      <c r="M61" s="230">
        <v>43551.0</v>
      </c>
      <c r="N61" s="229" t="s">
        <v>570</v>
      </c>
      <c r="O61" s="231" t="s">
        <v>567</v>
      </c>
    </row>
    <row r="62">
      <c r="A62" s="19"/>
      <c r="B62" s="247">
        <v>2.0</v>
      </c>
      <c r="C62" s="152" t="s">
        <v>85</v>
      </c>
      <c r="D62" s="152"/>
      <c r="E62" s="152"/>
      <c r="F62" s="152"/>
      <c r="G62" s="152"/>
      <c r="H62" s="161"/>
      <c r="I62" s="187"/>
      <c r="M62" s="229" t="s">
        <v>571</v>
      </c>
      <c r="N62" s="229" t="s">
        <v>572</v>
      </c>
      <c r="O62" s="232" t="s">
        <v>564</v>
      </c>
    </row>
    <row r="63">
      <c r="A63" s="19"/>
      <c r="B63" s="247">
        <v>4.0</v>
      </c>
      <c r="C63" s="152" t="s">
        <v>85</v>
      </c>
      <c r="D63" s="152"/>
      <c r="E63" s="152"/>
      <c r="F63" s="152"/>
      <c r="G63" s="152"/>
      <c r="H63" s="161"/>
      <c r="I63" s="187"/>
      <c r="M63" s="229" t="s">
        <v>573</v>
      </c>
      <c r="N63" s="229" t="s">
        <v>574</v>
      </c>
      <c r="O63" s="231" t="s">
        <v>563</v>
      </c>
    </row>
    <row r="64">
      <c r="A64" s="19"/>
      <c r="B64" s="247">
        <v>5.0</v>
      </c>
      <c r="C64" s="152" t="s">
        <v>85</v>
      </c>
      <c r="D64" s="152"/>
      <c r="E64" s="152"/>
      <c r="F64" s="152"/>
      <c r="G64" s="152"/>
      <c r="H64" s="161"/>
      <c r="I64" s="187"/>
      <c r="M64" s="229"/>
      <c r="N64" s="229"/>
      <c r="O64" s="232"/>
    </row>
    <row r="65">
      <c r="A65" s="19"/>
      <c r="B65" s="259">
        <v>6.0</v>
      </c>
      <c r="C65" s="152" t="s">
        <v>85</v>
      </c>
      <c r="D65" s="152"/>
      <c r="E65" s="152"/>
      <c r="F65" s="152"/>
      <c r="G65" s="152"/>
      <c r="H65" s="161"/>
      <c r="I65" s="187"/>
      <c r="M65" s="229"/>
      <c r="N65" s="229"/>
      <c r="O65" s="232"/>
    </row>
    <row r="66">
      <c r="A66" s="19"/>
      <c r="B66" s="259">
        <v>7.0</v>
      </c>
      <c r="C66" s="152" t="s">
        <v>85</v>
      </c>
      <c r="D66" s="152"/>
      <c r="E66" s="152"/>
      <c r="F66" s="152"/>
      <c r="G66" s="152"/>
      <c r="H66" s="161"/>
      <c r="I66" s="187"/>
      <c r="M66" s="229"/>
      <c r="N66" s="229"/>
      <c r="O66" s="232"/>
    </row>
    <row r="67">
      <c r="A67" s="19"/>
      <c r="B67" s="259">
        <v>8.0</v>
      </c>
      <c r="C67" s="152" t="s">
        <v>85</v>
      </c>
      <c r="D67" s="152"/>
      <c r="E67" s="152"/>
      <c r="F67" s="152"/>
      <c r="G67" s="152"/>
      <c r="H67" s="161"/>
      <c r="I67" s="187"/>
      <c r="M67" s="229"/>
      <c r="N67" s="229"/>
      <c r="O67" s="232"/>
    </row>
    <row r="68">
      <c r="A68" s="35"/>
      <c r="B68" s="259">
        <v>9.0</v>
      </c>
      <c r="C68" s="152" t="s">
        <v>85</v>
      </c>
      <c r="D68" s="152"/>
      <c r="E68" s="152"/>
      <c r="F68" s="152"/>
      <c r="G68" s="152"/>
      <c r="H68" s="161"/>
      <c r="I68" s="187"/>
      <c r="M68" s="229"/>
      <c r="N68" s="229"/>
      <c r="O68" s="232"/>
    </row>
    <row r="69">
      <c r="A69" s="185"/>
      <c r="B69" s="247" t="s">
        <v>27</v>
      </c>
      <c r="C69" s="263" t="s">
        <v>199</v>
      </c>
      <c r="D69" s="170"/>
      <c r="E69" s="237" t="s">
        <v>324</v>
      </c>
      <c r="F69" s="172"/>
      <c r="G69" s="170"/>
      <c r="H69" s="174"/>
      <c r="I69" s="187"/>
      <c r="M69" s="229" t="s">
        <v>577</v>
      </c>
      <c r="N69" s="229" t="s">
        <v>578</v>
      </c>
      <c r="O69" s="231" t="s">
        <v>563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M70" s="233"/>
      <c r="N70" s="233"/>
      <c r="O70" s="234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  <c r="F74" s="271" t="s">
        <v>558</v>
      </c>
    </row>
    <row r="75">
      <c r="B75" s="70"/>
      <c r="F75" s="272" t="s">
        <v>732</v>
      </c>
      <c r="G75" s="28"/>
      <c r="H75" s="32"/>
    </row>
    <row r="76">
      <c r="B76" s="70"/>
      <c r="F76" s="273" t="s">
        <v>559</v>
      </c>
      <c r="G76" s="273" t="s">
        <v>560</v>
      </c>
      <c r="H76" s="274" t="s">
        <v>561</v>
      </c>
    </row>
    <row r="77">
      <c r="B77" s="70"/>
      <c r="F77" s="275">
        <v>43978.0</v>
      </c>
      <c r="G77" s="275">
        <v>43984.0</v>
      </c>
      <c r="H77" s="276" t="s">
        <v>733</v>
      </c>
    </row>
    <row r="78">
      <c r="B78" s="70"/>
      <c r="F78" s="275">
        <v>43985.0</v>
      </c>
      <c r="G78" s="275">
        <v>43991.0</v>
      </c>
      <c r="H78" s="276" t="s">
        <v>734</v>
      </c>
    </row>
    <row r="79">
      <c r="B79" s="70"/>
      <c r="F79" s="275">
        <v>43992.0</v>
      </c>
      <c r="G79" s="275">
        <v>43998.0</v>
      </c>
      <c r="H79" s="277" t="s">
        <v>735</v>
      </c>
    </row>
    <row r="80">
      <c r="B80" s="70"/>
      <c r="F80" s="275">
        <v>43999.0</v>
      </c>
      <c r="G80" s="275">
        <v>44005.0</v>
      </c>
      <c r="H80" s="277" t="s">
        <v>736</v>
      </c>
    </row>
    <row r="81">
      <c r="B81" s="70"/>
      <c r="F81" s="275">
        <v>44006.0</v>
      </c>
      <c r="G81" s="275">
        <v>44012.0</v>
      </c>
      <c r="H81" s="276" t="s">
        <v>737</v>
      </c>
    </row>
    <row r="82">
      <c r="B82" s="70"/>
      <c r="F82" s="275">
        <v>44013.0</v>
      </c>
      <c r="G82" s="275">
        <v>44019.0</v>
      </c>
      <c r="H82" s="277" t="s">
        <v>340</v>
      </c>
    </row>
    <row r="83">
      <c r="B83" s="70"/>
      <c r="F83" s="275">
        <v>44020.0</v>
      </c>
      <c r="G83" s="275">
        <v>44026.0</v>
      </c>
      <c r="H83" s="277" t="s">
        <v>734</v>
      </c>
    </row>
    <row r="84">
      <c r="B84" s="70"/>
      <c r="F84" s="275">
        <v>44027.0</v>
      </c>
      <c r="G84" s="275">
        <v>44033.0</v>
      </c>
      <c r="H84" s="277" t="s">
        <v>738</v>
      </c>
    </row>
    <row r="85">
      <c r="B85" s="70"/>
      <c r="F85" s="275">
        <v>44034.0</v>
      </c>
      <c r="G85" s="275">
        <v>44040.0</v>
      </c>
      <c r="H85" s="277" t="s">
        <v>739</v>
      </c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30">
    <mergeCell ref="H6:H17"/>
    <mergeCell ref="H19:H30"/>
    <mergeCell ref="H32:H43"/>
    <mergeCell ref="H45:H56"/>
    <mergeCell ref="H58:H69"/>
    <mergeCell ref="N10:O10"/>
    <mergeCell ref="M47:O47"/>
    <mergeCell ref="B1:H4"/>
    <mergeCell ref="B6:B7"/>
    <mergeCell ref="A9:A16"/>
    <mergeCell ref="E17:G17"/>
    <mergeCell ref="B19:B20"/>
    <mergeCell ref="A22:A29"/>
    <mergeCell ref="E30:G30"/>
    <mergeCell ref="C43:D43"/>
    <mergeCell ref="C56:D56"/>
    <mergeCell ref="C69:D69"/>
    <mergeCell ref="E69:G69"/>
    <mergeCell ref="F74:H74"/>
    <mergeCell ref="F75:H75"/>
    <mergeCell ref="B45:B46"/>
    <mergeCell ref="B58:B59"/>
    <mergeCell ref="A61:A68"/>
    <mergeCell ref="C17:D17"/>
    <mergeCell ref="C30:D30"/>
    <mergeCell ref="B32:B33"/>
    <mergeCell ref="A35:A42"/>
    <mergeCell ref="E43:G43"/>
    <mergeCell ref="A48:A55"/>
    <mergeCell ref="E56:G5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58</v>
      </c>
      <c r="D5" s="208" t="s">
        <v>59</v>
      </c>
      <c r="E5" s="208" t="s">
        <v>60</v>
      </c>
      <c r="F5" s="208" t="s">
        <v>61</v>
      </c>
      <c r="G5" s="208" t="s">
        <v>62</v>
      </c>
      <c r="H5" s="196" t="s">
        <v>9</v>
      </c>
      <c r="I5" s="187"/>
    </row>
    <row r="6">
      <c r="A6" s="185"/>
      <c r="B6" s="244" t="s">
        <v>10</v>
      </c>
      <c r="C6" s="238"/>
      <c r="D6" s="199"/>
      <c r="E6" s="199"/>
      <c r="F6" s="199"/>
      <c r="G6" s="199"/>
      <c r="H6" s="211" t="s">
        <v>740</v>
      </c>
      <c r="I6" s="187"/>
    </row>
    <row r="7">
      <c r="A7" s="185"/>
      <c r="B7" s="170"/>
      <c r="C7" s="199"/>
      <c r="D7" s="238"/>
      <c r="E7" s="199"/>
      <c r="F7" s="199"/>
      <c r="G7" s="199"/>
      <c r="H7" s="161"/>
      <c r="I7" s="187"/>
    </row>
    <row r="8" ht="22.5" customHeight="1">
      <c r="A8" s="195"/>
      <c r="B8" s="246" t="s">
        <v>452</v>
      </c>
      <c r="C8" s="182" t="s">
        <v>321</v>
      </c>
      <c r="D8" s="182" t="s">
        <v>199</v>
      </c>
      <c r="E8" s="182" t="s">
        <v>540</v>
      </c>
      <c r="F8" s="182" t="s">
        <v>326</v>
      </c>
      <c r="G8" s="182" t="s">
        <v>665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K12" s="250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K13" s="250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/>
      <c r="H14" s="161"/>
      <c r="I14" s="187"/>
      <c r="K14" s="250"/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K15" s="251" t="s">
        <v>601</v>
      </c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K16" s="251"/>
      <c r="N16" s="257"/>
      <c r="O16" s="94"/>
    </row>
    <row r="17">
      <c r="A17" s="185"/>
      <c r="B17" s="247" t="s">
        <v>27</v>
      </c>
      <c r="C17" s="263" t="s">
        <v>324</v>
      </c>
      <c r="D17" s="170"/>
      <c r="E17" s="237" t="s">
        <v>333</v>
      </c>
      <c r="F17" s="172"/>
      <c r="G17" s="170"/>
      <c r="H17" s="174"/>
      <c r="I17" s="187"/>
      <c r="K17" s="251" t="s">
        <v>316</v>
      </c>
      <c r="N17" s="257" t="s">
        <v>316</v>
      </c>
      <c r="O17" s="94" t="s">
        <v>645</v>
      </c>
    </row>
    <row r="18">
      <c r="A18" s="188"/>
      <c r="B18" s="243"/>
      <c r="C18" s="208" t="s">
        <v>741</v>
      </c>
      <c r="D18" s="208" t="s">
        <v>65</v>
      </c>
      <c r="E18" s="208" t="s">
        <v>66</v>
      </c>
      <c r="F18" s="208" t="s">
        <v>67</v>
      </c>
      <c r="G18" s="208" t="s">
        <v>68</v>
      </c>
      <c r="H18" s="196" t="s">
        <v>9</v>
      </c>
      <c r="I18" s="187"/>
      <c r="K18" s="251" t="s">
        <v>539</v>
      </c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742</v>
      </c>
      <c r="I19" s="187"/>
      <c r="K19" s="251" t="s">
        <v>469</v>
      </c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K20" s="251" t="s">
        <v>607</v>
      </c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324</v>
      </c>
      <c r="D21" s="182" t="s">
        <v>616</v>
      </c>
      <c r="E21" s="182" t="s">
        <v>411</v>
      </c>
      <c r="F21" s="182" t="s">
        <v>539</v>
      </c>
      <c r="G21" s="182" t="s">
        <v>199</v>
      </c>
      <c r="H21" s="161"/>
      <c r="I21" s="197"/>
      <c r="J21" s="214"/>
      <c r="K21" s="251" t="s">
        <v>340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251" t="s">
        <v>333</v>
      </c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251" t="s">
        <v>653</v>
      </c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K24" s="250" t="s">
        <v>346</v>
      </c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K25" s="251" t="s">
        <v>616</v>
      </c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K26" s="250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250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K28" s="250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K29" s="250"/>
      <c r="N29" s="257"/>
      <c r="O29" s="94"/>
    </row>
    <row r="30">
      <c r="A30" s="185"/>
      <c r="B30" s="247" t="s">
        <v>27</v>
      </c>
      <c r="C30" s="263" t="s">
        <v>333</v>
      </c>
      <c r="D30" s="170"/>
      <c r="E30" s="237" t="s">
        <v>411</v>
      </c>
      <c r="F30" s="172"/>
      <c r="G30" s="170"/>
      <c r="H30" s="174"/>
      <c r="I30" s="187"/>
      <c r="K30" s="250" t="s">
        <v>411</v>
      </c>
      <c r="N30" s="257" t="s">
        <v>411</v>
      </c>
      <c r="O30" s="94" t="s">
        <v>657</v>
      </c>
    </row>
    <row r="31">
      <c r="A31" s="188"/>
      <c r="B31" s="243"/>
      <c r="C31" s="208" t="s">
        <v>743</v>
      </c>
      <c r="D31" s="208" t="s">
        <v>71</v>
      </c>
      <c r="E31" s="208" t="s">
        <v>72</v>
      </c>
      <c r="F31" s="208" t="s">
        <v>73</v>
      </c>
      <c r="G31" s="208" t="s">
        <v>74</v>
      </c>
      <c r="H31" s="196" t="s">
        <v>9</v>
      </c>
      <c r="I31" s="187"/>
      <c r="K31" s="252" t="s">
        <v>665</v>
      </c>
      <c r="N31" s="94" t="s">
        <v>640</v>
      </c>
      <c r="O31" s="94" t="s">
        <v>658</v>
      </c>
    </row>
    <row r="32">
      <c r="A32" s="185"/>
      <c r="B32" s="244" t="s">
        <v>10</v>
      </c>
      <c r="C32" s="199" t="s">
        <v>85</v>
      </c>
      <c r="D32" s="199"/>
      <c r="E32" s="199"/>
      <c r="F32" s="199"/>
      <c r="G32" s="199"/>
      <c r="H32" s="211" t="s">
        <v>744</v>
      </c>
      <c r="I32" s="187"/>
      <c r="K32" s="253"/>
    </row>
    <row r="33">
      <c r="A33" s="185"/>
      <c r="B33" s="170"/>
      <c r="C33" s="199" t="s">
        <v>85</v>
      </c>
      <c r="D33" s="199"/>
      <c r="E33" s="199"/>
      <c r="F33" s="199"/>
      <c r="G33" s="199"/>
      <c r="H33" s="161"/>
      <c r="I33" s="187"/>
    </row>
    <row r="34" ht="21.75" customHeight="1">
      <c r="A34" s="195"/>
      <c r="B34" s="246" t="s">
        <v>452</v>
      </c>
      <c r="C34" s="182" t="s">
        <v>85</v>
      </c>
      <c r="D34" s="182" t="s">
        <v>665</v>
      </c>
      <c r="E34" s="182" t="s">
        <v>616</v>
      </c>
      <c r="F34" s="182" t="s">
        <v>726</v>
      </c>
      <c r="G34" s="182" t="s">
        <v>539</v>
      </c>
      <c r="H34" s="161"/>
      <c r="I34" s="197"/>
      <c r="J34" s="148"/>
      <c r="K34" s="163" t="s">
        <v>199</v>
      </c>
      <c r="L34" s="264" t="s">
        <v>199</v>
      </c>
      <c r="M34" s="264" t="s">
        <v>199</v>
      </c>
      <c r="N34" s="265" t="s">
        <v>199</v>
      </c>
      <c r="O34" s="264" t="s">
        <v>199</v>
      </c>
      <c r="P34" s="264" t="s">
        <v>199</v>
      </c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 t="s">
        <v>85</v>
      </c>
      <c r="D35" s="152"/>
      <c r="E35" s="152"/>
      <c r="F35" s="152"/>
      <c r="G35" s="152"/>
      <c r="H35" s="161"/>
      <c r="I35" s="187"/>
      <c r="K35" s="182" t="s">
        <v>601</v>
      </c>
      <c r="L35" s="267" t="s">
        <v>601</v>
      </c>
      <c r="M35" s="267" t="s">
        <v>601</v>
      </c>
      <c r="N35" s="267" t="s">
        <v>601</v>
      </c>
      <c r="O35" s="267" t="s">
        <v>601</v>
      </c>
      <c r="P35" s="267" t="s">
        <v>601</v>
      </c>
    </row>
    <row r="36">
      <c r="A36" s="19"/>
      <c r="B36" s="247">
        <v>2.0</v>
      </c>
      <c r="C36" s="152" t="s">
        <v>85</v>
      </c>
      <c r="D36" s="152"/>
      <c r="E36" s="152"/>
      <c r="F36" s="152"/>
      <c r="G36" s="152"/>
      <c r="H36" s="161"/>
      <c r="I36" s="187"/>
      <c r="K36" s="163" t="s">
        <v>346</v>
      </c>
      <c r="L36" s="264" t="s">
        <v>346</v>
      </c>
      <c r="M36" s="264" t="s">
        <v>346</v>
      </c>
      <c r="N36" s="265" t="s">
        <v>346</v>
      </c>
      <c r="O36" s="264" t="s">
        <v>346</v>
      </c>
      <c r="P36" s="264" t="s">
        <v>346</v>
      </c>
    </row>
    <row r="37">
      <c r="A37" s="19"/>
      <c r="B37" s="247">
        <v>4.0</v>
      </c>
      <c r="C37" s="152" t="s">
        <v>85</v>
      </c>
      <c r="D37" s="152"/>
      <c r="E37" s="152"/>
      <c r="F37" s="152"/>
      <c r="G37" s="152"/>
      <c r="H37" s="161"/>
      <c r="I37" s="187"/>
      <c r="K37" s="182" t="s">
        <v>653</v>
      </c>
      <c r="L37" s="267" t="s">
        <v>653</v>
      </c>
      <c r="M37" s="267" t="s">
        <v>653</v>
      </c>
      <c r="N37" s="267" t="s">
        <v>653</v>
      </c>
      <c r="O37" s="268" t="s">
        <v>653</v>
      </c>
      <c r="P37" s="268" t="s">
        <v>653</v>
      </c>
    </row>
    <row r="38" ht="15.75" customHeight="1">
      <c r="A38" s="19"/>
      <c r="B38" s="259">
        <v>5.0</v>
      </c>
      <c r="C38" s="152" t="s">
        <v>85</v>
      </c>
      <c r="D38" s="152"/>
      <c r="E38" s="152"/>
      <c r="F38" s="152"/>
      <c r="G38" s="152"/>
      <c r="H38" s="161"/>
      <c r="I38" s="187"/>
      <c r="K38" s="163" t="s">
        <v>333</v>
      </c>
      <c r="L38" s="163" t="s">
        <v>333</v>
      </c>
      <c r="M38" s="264" t="s">
        <v>333</v>
      </c>
      <c r="N38" s="264" t="s">
        <v>333</v>
      </c>
      <c r="O38" s="264" t="s">
        <v>333</v>
      </c>
      <c r="P38" s="265" t="s">
        <v>333</v>
      </c>
    </row>
    <row r="39" ht="15.75" customHeight="1">
      <c r="A39" s="19"/>
      <c r="B39" s="259">
        <v>6.0</v>
      </c>
      <c r="C39" s="152" t="s">
        <v>85</v>
      </c>
      <c r="D39" s="152"/>
      <c r="E39" s="152"/>
      <c r="F39" s="152"/>
      <c r="G39" s="152"/>
      <c r="H39" s="161"/>
      <c r="I39" s="187"/>
      <c r="K39" s="182" t="s">
        <v>539</v>
      </c>
      <c r="L39" s="182" t="s">
        <v>539</v>
      </c>
      <c r="M39" s="267" t="s">
        <v>539</v>
      </c>
      <c r="N39" s="267" t="s">
        <v>539</v>
      </c>
      <c r="O39" s="267" t="s">
        <v>539</v>
      </c>
      <c r="P39" s="268" t="s">
        <v>539</v>
      </c>
    </row>
    <row r="40" ht="15.75" customHeight="1">
      <c r="A40" s="19"/>
      <c r="B40" s="259">
        <v>7.0</v>
      </c>
      <c r="C40" s="152" t="s">
        <v>85</v>
      </c>
      <c r="D40" s="152"/>
      <c r="E40" s="152"/>
      <c r="F40" s="152"/>
      <c r="G40" s="152"/>
      <c r="H40" s="161"/>
      <c r="I40" s="187"/>
      <c r="K40" s="182" t="s">
        <v>469</v>
      </c>
      <c r="L40" s="267" t="s">
        <v>469</v>
      </c>
      <c r="M40" s="268" t="s">
        <v>469</v>
      </c>
      <c r="N40" s="267" t="s">
        <v>469</v>
      </c>
      <c r="O40" s="267" t="s">
        <v>469</v>
      </c>
      <c r="P40" s="267" t="s">
        <v>469</v>
      </c>
    </row>
    <row r="41" ht="15.75" customHeight="1">
      <c r="A41" s="19"/>
      <c r="B41" s="259">
        <v>8.0</v>
      </c>
      <c r="C41" s="152" t="s">
        <v>85</v>
      </c>
      <c r="D41" s="152"/>
      <c r="E41" s="152"/>
      <c r="F41" s="152"/>
      <c r="G41" s="152"/>
      <c r="H41" s="161"/>
      <c r="I41" s="187"/>
      <c r="K41" s="182" t="s">
        <v>316</v>
      </c>
      <c r="L41" s="267" t="s">
        <v>316</v>
      </c>
      <c r="M41" s="268" t="s">
        <v>316</v>
      </c>
      <c r="N41" s="267" t="s">
        <v>316</v>
      </c>
      <c r="O41" s="267" t="s">
        <v>316</v>
      </c>
      <c r="P41" s="267" t="s">
        <v>316</v>
      </c>
    </row>
    <row r="42" ht="15.75" customHeight="1">
      <c r="A42" s="35"/>
      <c r="B42" s="259">
        <v>9.0</v>
      </c>
      <c r="C42" s="152" t="s">
        <v>85</v>
      </c>
      <c r="D42" s="152"/>
      <c r="E42" s="152"/>
      <c r="F42" s="152"/>
      <c r="G42" s="152"/>
      <c r="H42" s="161"/>
      <c r="I42" s="187"/>
      <c r="K42" s="182"/>
      <c r="L42" s="267"/>
      <c r="M42" s="268"/>
      <c r="N42" s="267"/>
      <c r="O42" s="267"/>
      <c r="P42" s="267"/>
    </row>
    <row r="43">
      <c r="A43" s="185"/>
      <c r="B43" s="247" t="s">
        <v>27</v>
      </c>
      <c r="C43" s="263" t="s">
        <v>411</v>
      </c>
      <c r="D43" s="170"/>
      <c r="E43" s="237" t="s">
        <v>539</v>
      </c>
      <c r="F43" s="172"/>
      <c r="G43" s="170"/>
      <c r="H43" s="174"/>
      <c r="I43" s="187"/>
      <c r="K43" s="182" t="s">
        <v>340</v>
      </c>
      <c r="L43" s="267" t="s">
        <v>340</v>
      </c>
      <c r="M43" s="267" t="s">
        <v>340</v>
      </c>
      <c r="N43" s="267" t="s">
        <v>340</v>
      </c>
      <c r="O43" s="267" t="s">
        <v>340</v>
      </c>
      <c r="P43" s="267" t="s">
        <v>340</v>
      </c>
      <c r="Q43" s="269"/>
    </row>
    <row r="44">
      <c r="A44" s="188"/>
      <c r="B44" s="243"/>
      <c r="C44" s="208" t="s">
        <v>76</v>
      </c>
      <c r="D44" s="208" t="s">
        <v>77</v>
      </c>
      <c r="E44" s="208" t="s">
        <v>276</v>
      </c>
      <c r="F44" s="208" t="s">
        <v>277</v>
      </c>
      <c r="G44" s="208" t="s">
        <v>458</v>
      </c>
      <c r="H44" s="196" t="s">
        <v>9</v>
      </c>
      <c r="I44" s="187"/>
      <c r="K44" s="182" t="s">
        <v>616</v>
      </c>
      <c r="L44" s="267" t="s">
        <v>616</v>
      </c>
      <c r="M44" s="267" t="s">
        <v>616</v>
      </c>
      <c r="N44" s="267" t="s">
        <v>616</v>
      </c>
      <c r="O44" s="267" t="s">
        <v>616</v>
      </c>
      <c r="P44" s="267" t="s">
        <v>616</v>
      </c>
      <c r="Q44" s="269"/>
    </row>
    <row r="45">
      <c r="A45" s="185"/>
      <c r="B45" s="244" t="s">
        <v>10</v>
      </c>
      <c r="C45" s="199"/>
      <c r="D45" s="199"/>
      <c r="E45" s="199"/>
      <c r="F45" s="199"/>
      <c r="G45" s="238"/>
      <c r="H45" s="211" t="s">
        <v>745</v>
      </c>
      <c r="I45" s="187"/>
      <c r="K45" s="163" t="s">
        <v>411</v>
      </c>
      <c r="L45" s="264" t="s">
        <v>665</v>
      </c>
      <c r="M45" s="264" t="s">
        <v>665</v>
      </c>
      <c r="N45" s="264" t="s">
        <v>665</v>
      </c>
      <c r="O45" s="265" t="s">
        <v>665</v>
      </c>
      <c r="P45" s="264" t="s">
        <v>665</v>
      </c>
      <c r="Q45" s="269"/>
    </row>
    <row r="46">
      <c r="A46" s="185"/>
      <c r="B46" s="170"/>
      <c r="C46" s="199"/>
      <c r="D46" s="199"/>
      <c r="E46" s="199"/>
      <c r="F46" s="199"/>
      <c r="G46" s="238"/>
      <c r="H46" s="161"/>
      <c r="I46" s="187"/>
      <c r="K46" s="163" t="s">
        <v>665</v>
      </c>
      <c r="L46" s="163"/>
    </row>
    <row r="47" ht="21.75" customHeight="1">
      <c r="A47" s="205"/>
      <c r="B47" s="246" t="s">
        <v>452</v>
      </c>
      <c r="C47" s="182" t="s">
        <v>411</v>
      </c>
      <c r="D47" s="182" t="s">
        <v>539</v>
      </c>
      <c r="E47" s="182" t="s">
        <v>726</v>
      </c>
      <c r="F47" s="182" t="s">
        <v>726</v>
      </c>
      <c r="G47" s="182" t="s">
        <v>726</v>
      </c>
      <c r="H47" s="161"/>
      <c r="I47" s="206"/>
      <c r="J47" s="207"/>
      <c r="K47" s="163" t="s">
        <v>540</v>
      </c>
      <c r="L47" s="255">
        <v>10.0</v>
      </c>
      <c r="M47" s="227" t="s">
        <v>558</v>
      </c>
      <c r="N47" s="28"/>
      <c r="O47" s="32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L48" s="50">
        <v>11.0</v>
      </c>
      <c r="M48" s="228" t="s">
        <v>559</v>
      </c>
      <c r="N48" s="228" t="s">
        <v>560</v>
      </c>
      <c r="O48" s="228" t="s">
        <v>561</v>
      </c>
    </row>
    <row r="49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L49" s="50">
        <v>12.0</v>
      </c>
      <c r="M49" s="229" t="s">
        <v>562</v>
      </c>
      <c r="N49" s="230">
        <v>43501.0</v>
      </c>
      <c r="O49" s="231" t="s">
        <v>563</v>
      </c>
    </row>
    <row r="50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L50" s="50">
        <v>13.0</v>
      </c>
      <c r="M50" s="230">
        <v>43502.0</v>
      </c>
      <c r="N50" s="230">
        <v>43508.0</v>
      </c>
      <c r="O50" s="232" t="s">
        <v>564</v>
      </c>
    </row>
    <row r="5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L51" s="50">
        <v>14.0</v>
      </c>
      <c r="M51" s="230">
        <v>43509.0</v>
      </c>
      <c r="N51" s="230">
        <v>43515.0</v>
      </c>
      <c r="O51" s="231" t="s">
        <v>565</v>
      </c>
    </row>
    <row r="52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L52" s="50"/>
      <c r="M52" s="230"/>
      <c r="N52" s="230"/>
      <c r="O52" s="231"/>
    </row>
    <row r="53">
      <c r="A53" s="19"/>
      <c r="B53" s="259">
        <v>7.0</v>
      </c>
      <c r="C53" s="152"/>
      <c r="D53" s="240"/>
      <c r="E53" s="240"/>
      <c r="F53" s="152"/>
      <c r="G53" s="152"/>
      <c r="H53" s="161"/>
      <c r="I53" s="187"/>
      <c r="L53" s="50"/>
      <c r="M53" s="230"/>
      <c r="N53" s="230"/>
      <c r="O53" s="231"/>
    </row>
    <row r="54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50"/>
      <c r="M54" s="230"/>
      <c r="N54" s="230"/>
      <c r="O54" s="231"/>
    </row>
    <row r="55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50"/>
      <c r="M55" s="230"/>
      <c r="N55" s="230"/>
      <c r="O55" s="231"/>
    </row>
    <row r="56">
      <c r="A56" s="185"/>
      <c r="B56" s="247" t="s">
        <v>27</v>
      </c>
      <c r="C56" s="237" t="s">
        <v>539</v>
      </c>
      <c r="D56" s="170"/>
      <c r="E56" s="204"/>
      <c r="F56" s="172"/>
      <c r="G56" s="170"/>
      <c r="H56" s="174"/>
      <c r="I56" s="187"/>
      <c r="L56" s="50">
        <v>15.0</v>
      </c>
      <c r="M56" s="230">
        <v>43516.0</v>
      </c>
      <c r="N56" s="230">
        <v>43522.0</v>
      </c>
      <c r="O56" s="231" t="s">
        <v>566</v>
      </c>
    </row>
    <row r="57">
      <c r="A57" s="188"/>
      <c r="B57" s="243"/>
      <c r="C57" s="208" t="s">
        <v>173</v>
      </c>
      <c r="D57" s="208" t="s">
        <v>174</v>
      </c>
      <c r="E57" s="208" t="s">
        <v>175</v>
      </c>
      <c r="F57" s="208" t="s">
        <v>176</v>
      </c>
      <c r="G57" s="208" t="s">
        <v>177</v>
      </c>
      <c r="H57" s="196" t="s">
        <v>9</v>
      </c>
      <c r="I57" s="187"/>
      <c r="M57" s="230">
        <v>43523.0</v>
      </c>
      <c r="N57" s="230">
        <v>43529.0</v>
      </c>
      <c r="O57" s="231" t="s">
        <v>567</v>
      </c>
    </row>
    <row r="58">
      <c r="A58" s="185"/>
      <c r="B58" s="244" t="s">
        <v>10</v>
      </c>
      <c r="C58" s="199"/>
      <c r="D58" s="199"/>
      <c r="E58" s="199"/>
      <c r="F58" s="199"/>
      <c r="G58" s="199" t="s">
        <v>85</v>
      </c>
      <c r="H58" s="211" t="s">
        <v>746</v>
      </c>
      <c r="I58" s="187"/>
      <c r="M58" s="230">
        <v>43530.0</v>
      </c>
      <c r="N58" s="230">
        <v>43536.0</v>
      </c>
      <c r="O58" s="231" t="s">
        <v>568</v>
      </c>
    </row>
    <row r="59">
      <c r="A59" s="185"/>
      <c r="B59" s="170"/>
      <c r="C59" s="199"/>
      <c r="D59" s="238"/>
      <c r="E59" s="199"/>
      <c r="F59" s="199"/>
      <c r="G59" s="199" t="s">
        <v>85</v>
      </c>
      <c r="H59" s="161"/>
      <c r="I59" s="187"/>
      <c r="M59" s="230">
        <v>43537.0</v>
      </c>
      <c r="N59" s="230">
        <v>43543.0</v>
      </c>
      <c r="O59" s="231" t="s">
        <v>569</v>
      </c>
    </row>
    <row r="60" ht="22.5" customHeight="1">
      <c r="A60" s="205"/>
      <c r="B60" s="246" t="s">
        <v>452</v>
      </c>
      <c r="C60" s="182" t="s">
        <v>726</v>
      </c>
      <c r="D60" s="182" t="s">
        <v>726</v>
      </c>
      <c r="E60" s="182"/>
      <c r="F60" s="182"/>
      <c r="G60" s="182" t="s">
        <v>85</v>
      </c>
      <c r="H60" s="161"/>
      <c r="I60" s="206"/>
      <c r="J60" s="207"/>
      <c r="K60" s="207"/>
      <c r="L60" s="207"/>
      <c r="M60" s="230">
        <v>43544.0</v>
      </c>
      <c r="N60" s="230">
        <v>43550.0</v>
      </c>
      <c r="O60" s="231" t="s">
        <v>563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/>
      <c r="D61" s="152"/>
      <c r="E61" s="152"/>
      <c r="F61" s="152"/>
      <c r="G61" s="152" t="s">
        <v>85</v>
      </c>
      <c r="H61" s="161"/>
      <c r="I61" s="187"/>
      <c r="M61" s="230">
        <v>43551.0</v>
      </c>
      <c r="N61" s="229" t="s">
        <v>570</v>
      </c>
      <c r="O61" s="231" t="s">
        <v>567</v>
      </c>
    </row>
    <row r="62">
      <c r="A62" s="19"/>
      <c r="B62" s="247">
        <v>2.0</v>
      </c>
      <c r="C62" s="152"/>
      <c r="D62" s="152"/>
      <c r="E62" s="152"/>
      <c r="F62" s="152"/>
      <c r="G62" s="152" t="s">
        <v>85</v>
      </c>
      <c r="H62" s="161"/>
      <c r="I62" s="187"/>
      <c r="M62" s="229" t="s">
        <v>571</v>
      </c>
      <c r="N62" s="229" t="s">
        <v>572</v>
      </c>
      <c r="O62" s="232" t="s">
        <v>564</v>
      </c>
    </row>
    <row r="63">
      <c r="A63" s="19"/>
      <c r="B63" s="247">
        <v>4.0</v>
      </c>
      <c r="C63" s="152"/>
      <c r="D63" s="152"/>
      <c r="E63" s="152"/>
      <c r="F63" s="152"/>
      <c r="G63" s="152" t="s">
        <v>85</v>
      </c>
      <c r="H63" s="161"/>
      <c r="I63" s="187"/>
      <c r="M63" s="229" t="s">
        <v>573</v>
      </c>
      <c r="N63" s="229" t="s">
        <v>574</v>
      </c>
      <c r="O63" s="231" t="s">
        <v>563</v>
      </c>
    </row>
    <row r="64">
      <c r="A64" s="19"/>
      <c r="B64" s="247">
        <v>5.0</v>
      </c>
      <c r="C64" s="152"/>
      <c r="D64" s="152"/>
      <c r="E64" s="152"/>
      <c r="F64" s="152"/>
      <c r="G64" s="152" t="s">
        <v>85</v>
      </c>
      <c r="H64" s="161"/>
      <c r="I64" s="187"/>
      <c r="M64" s="229"/>
      <c r="N64" s="229"/>
      <c r="O64" s="232"/>
    </row>
    <row r="65">
      <c r="A65" s="19"/>
      <c r="B65" s="259">
        <v>6.0</v>
      </c>
      <c r="C65" s="152"/>
      <c r="D65" s="152"/>
      <c r="E65" s="152"/>
      <c r="F65" s="152"/>
      <c r="G65" s="152" t="s">
        <v>85</v>
      </c>
      <c r="H65" s="161"/>
      <c r="I65" s="187"/>
      <c r="M65" s="229"/>
      <c r="N65" s="229"/>
      <c r="O65" s="232"/>
    </row>
    <row r="66">
      <c r="A66" s="19"/>
      <c r="B66" s="259">
        <v>7.0</v>
      </c>
      <c r="C66" s="152"/>
      <c r="D66" s="152"/>
      <c r="E66" s="152"/>
      <c r="F66" s="152"/>
      <c r="G66" s="152" t="s">
        <v>85</v>
      </c>
      <c r="H66" s="161"/>
      <c r="I66" s="187"/>
      <c r="M66" s="229"/>
      <c r="N66" s="229"/>
      <c r="O66" s="232"/>
    </row>
    <row r="67">
      <c r="A67" s="19"/>
      <c r="B67" s="259">
        <v>8.0</v>
      </c>
      <c r="C67" s="152"/>
      <c r="D67" s="152"/>
      <c r="E67" s="152"/>
      <c r="F67" s="152"/>
      <c r="G67" s="152" t="s">
        <v>85</v>
      </c>
      <c r="H67" s="161"/>
      <c r="I67" s="187"/>
      <c r="M67" s="229"/>
      <c r="N67" s="229"/>
      <c r="O67" s="232"/>
    </row>
    <row r="68">
      <c r="A68" s="35"/>
      <c r="B68" s="259">
        <v>9.0</v>
      </c>
      <c r="C68" s="152"/>
      <c r="D68" s="152"/>
      <c r="E68" s="152"/>
      <c r="F68" s="152"/>
      <c r="G68" s="152" t="s">
        <v>85</v>
      </c>
      <c r="H68" s="161"/>
      <c r="I68" s="187"/>
      <c r="M68" s="229"/>
      <c r="N68" s="229"/>
      <c r="O68" s="232"/>
    </row>
    <row r="69">
      <c r="A69" s="185"/>
      <c r="B69" s="247" t="s">
        <v>27</v>
      </c>
      <c r="C69" s="263" t="s">
        <v>199</v>
      </c>
      <c r="D69" s="170"/>
      <c r="E69" s="237" t="s">
        <v>324</v>
      </c>
      <c r="F69" s="172"/>
      <c r="G69" s="170"/>
      <c r="H69" s="174"/>
      <c r="I69" s="187"/>
      <c r="M69" s="229" t="s">
        <v>577</v>
      </c>
      <c r="N69" s="229" t="s">
        <v>578</v>
      </c>
      <c r="O69" s="231" t="s">
        <v>563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M70" s="233"/>
      <c r="N70" s="233"/>
      <c r="O70" s="234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  <c r="F74" s="271" t="s">
        <v>558</v>
      </c>
    </row>
    <row r="75">
      <c r="B75" s="70"/>
      <c r="F75" s="272" t="s">
        <v>732</v>
      </c>
      <c r="G75" s="28"/>
      <c r="H75" s="32"/>
    </row>
    <row r="76">
      <c r="B76" s="70"/>
      <c r="F76" s="273" t="s">
        <v>559</v>
      </c>
      <c r="G76" s="273" t="s">
        <v>560</v>
      </c>
      <c r="H76" s="274" t="s">
        <v>561</v>
      </c>
    </row>
    <row r="77">
      <c r="B77" s="70"/>
      <c r="F77" s="275">
        <v>43978.0</v>
      </c>
      <c r="G77" s="275">
        <v>43984.0</v>
      </c>
      <c r="H77" s="276" t="s">
        <v>733</v>
      </c>
    </row>
    <row r="78">
      <c r="B78" s="70"/>
      <c r="F78" s="275">
        <v>43985.0</v>
      </c>
      <c r="G78" s="275">
        <v>43991.0</v>
      </c>
      <c r="H78" s="276" t="s">
        <v>734</v>
      </c>
    </row>
    <row r="79">
      <c r="B79" s="70"/>
      <c r="F79" s="275">
        <v>43992.0</v>
      </c>
      <c r="G79" s="275">
        <v>43998.0</v>
      </c>
      <c r="H79" s="277" t="s">
        <v>735</v>
      </c>
    </row>
    <row r="80">
      <c r="B80" s="70"/>
      <c r="F80" s="275">
        <v>43999.0</v>
      </c>
      <c r="G80" s="275">
        <v>44005.0</v>
      </c>
      <c r="H80" s="277" t="s">
        <v>736</v>
      </c>
    </row>
    <row r="81">
      <c r="B81" s="70"/>
      <c r="F81" s="275">
        <v>44006.0</v>
      </c>
      <c r="G81" s="275">
        <v>44012.0</v>
      </c>
      <c r="H81" s="276" t="s">
        <v>737</v>
      </c>
    </row>
    <row r="82">
      <c r="B82" s="70"/>
      <c r="F82" s="275">
        <v>44013.0</v>
      </c>
      <c r="G82" s="275">
        <v>44019.0</v>
      </c>
      <c r="H82" s="277" t="s">
        <v>340</v>
      </c>
    </row>
    <row r="83">
      <c r="B83" s="70"/>
      <c r="F83" s="275">
        <v>44020.0</v>
      </c>
      <c r="G83" s="275">
        <v>44026.0</v>
      </c>
      <c r="H83" s="277" t="s">
        <v>734</v>
      </c>
    </row>
    <row r="84">
      <c r="B84" s="70"/>
      <c r="F84" s="275">
        <v>44027.0</v>
      </c>
      <c r="G84" s="275">
        <v>44033.0</v>
      </c>
      <c r="H84" s="277" t="s">
        <v>738</v>
      </c>
    </row>
    <row r="85">
      <c r="B85" s="70"/>
      <c r="F85" s="275">
        <v>44034.0</v>
      </c>
      <c r="G85" s="275">
        <v>44040.0</v>
      </c>
      <c r="H85" s="277" t="s">
        <v>739</v>
      </c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30">
    <mergeCell ref="H6:H17"/>
    <mergeCell ref="H19:H30"/>
    <mergeCell ref="H32:H43"/>
    <mergeCell ref="H45:H56"/>
    <mergeCell ref="H58:H69"/>
    <mergeCell ref="N10:O10"/>
    <mergeCell ref="M47:O47"/>
    <mergeCell ref="B1:H4"/>
    <mergeCell ref="B6:B7"/>
    <mergeCell ref="A9:A16"/>
    <mergeCell ref="E17:G17"/>
    <mergeCell ref="B19:B20"/>
    <mergeCell ref="A22:A29"/>
    <mergeCell ref="E30:G30"/>
    <mergeCell ref="C43:D43"/>
    <mergeCell ref="C56:D56"/>
    <mergeCell ref="C69:D69"/>
    <mergeCell ref="E69:G69"/>
    <mergeCell ref="F74:H74"/>
    <mergeCell ref="F75:H75"/>
    <mergeCell ref="B45:B46"/>
    <mergeCell ref="B58:B59"/>
    <mergeCell ref="A61:A68"/>
    <mergeCell ref="C17:D17"/>
    <mergeCell ref="C30:D30"/>
    <mergeCell ref="B32:B33"/>
    <mergeCell ref="A35:A42"/>
    <mergeCell ref="E43:G43"/>
    <mergeCell ref="A48:A55"/>
    <mergeCell ref="E56:G5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1" max="11" width="16.13"/>
    <col customWidth="1" min="14" max="14" width="18.63"/>
    <col customWidth="1" min="15" max="15" width="26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173</v>
      </c>
      <c r="D5" s="208" t="s">
        <v>174</v>
      </c>
      <c r="E5" s="208" t="s">
        <v>175</v>
      </c>
      <c r="F5" s="208" t="s">
        <v>176</v>
      </c>
      <c r="G5" s="208" t="s">
        <v>177</v>
      </c>
      <c r="H5" s="196" t="s">
        <v>9</v>
      </c>
      <c r="I5" s="187"/>
    </row>
    <row r="6">
      <c r="A6" s="185"/>
      <c r="B6" s="244" t="s">
        <v>10</v>
      </c>
      <c r="C6" s="238"/>
      <c r="D6" s="199"/>
      <c r="E6" s="199"/>
      <c r="F6" s="199"/>
      <c r="G6" s="199" t="s">
        <v>85</v>
      </c>
      <c r="H6" s="211" t="s">
        <v>746</v>
      </c>
      <c r="I6" s="187"/>
    </row>
    <row r="7">
      <c r="A7" s="185"/>
      <c r="B7" s="170"/>
      <c r="C7" s="199"/>
      <c r="D7" s="238"/>
      <c r="E7" s="199"/>
      <c r="F7" s="199"/>
      <c r="G7" s="199" t="s">
        <v>85</v>
      </c>
      <c r="H7" s="161"/>
      <c r="I7" s="187"/>
    </row>
    <row r="8" ht="22.5" customHeight="1">
      <c r="A8" s="195"/>
      <c r="B8" s="246" t="s">
        <v>452</v>
      </c>
      <c r="C8" s="182" t="s">
        <v>726</v>
      </c>
      <c r="D8" s="182" t="s">
        <v>726</v>
      </c>
      <c r="E8" s="182"/>
      <c r="F8" s="182"/>
      <c r="G8" s="182" t="s">
        <v>85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 t="s">
        <v>85</v>
      </c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 t="s">
        <v>85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 t="s">
        <v>85</v>
      </c>
      <c r="H11" s="161"/>
      <c r="I11" s="187"/>
      <c r="K11" s="250" t="s">
        <v>199</v>
      </c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 t="s">
        <v>85</v>
      </c>
      <c r="H12" s="161"/>
      <c r="I12" s="187"/>
      <c r="K12" s="250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 t="s">
        <v>85</v>
      </c>
      <c r="H13" s="161"/>
      <c r="I13" s="187"/>
      <c r="K13" s="250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 t="s">
        <v>85</v>
      </c>
      <c r="H14" s="161"/>
      <c r="I14" s="187"/>
      <c r="K14" s="250"/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 t="s">
        <v>85</v>
      </c>
      <c r="H15" s="161"/>
      <c r="I15" s="187"/>
      <c r="K15" s="251" t="s">
        <v>601</v>
      </c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 t="s">
        <v>85</v>
      </c>
      <c r="H16" s="161"/>
      <c r="I16" s="187"/>
      <c r="K16" s="251"/>
      <c r="N16" s="257"/>
      <c r="O16" s="94"/>
    </row>
    <row r="17">
      <c r="A17" s="185"/>
      <c r="B17" s="247" t="s">
        <v>27</v>
      </c>
      <c r="C17" s="263"/>
      <c r="D17" s="170"/>
      <c r="E17" s="237"/>
      <c r="F17" s="172"/>
      <c r="G17" s="170"/>
      <c r="H17" s="174"/>
      <c r="I17" s="187"/>
      <c r="K17" s="251" t="s">
        <v>316</v>
      </c>
      <c r="N17" s="257" t="s">
        <v>316</v>
      </c>
      <c r="O17" s="94" t="s">
        <v>645</v>
      </c>
    </row>
    <row r="18">
      <c r="A18" s="188"/>
      <c r="B18" s="243"/>
      <c r="C18" s="208" t="s">
        <v>747</v>
      </c>
      <c r="D18" s="208" t="s">
        <v>80</v>
      </c>
      <c r="E18" s="208" t="s">
        <v>81</v>
      </c>
      <c r="F18" s="208" t="s">
        <v>82</v>
      </c>
      <c r="G18" s="208" t="s">
        <v>83</v>
      </c>
      <c r="H18" s="196" t="s">
        <v>9</v>
      </c>
      <c r="I18" s="187"/>
      <c r="K18" s="251" t="s">
        <v>539</v>
      </c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748</v>
      </c>
      <c r="I19" s="187"/>
      <c r="K19" s="251" t="s">
        <v>469</v>
      </c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K20" s="251" t="s">
        <v>607</v>
      </c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/>
      <c r="D21" s="182"/>
      <c r="E21" s="182" t="s">
        <v>411</v>
      </c>
      <c r="F21" s="182" t="s">
        <v>539</v>
      </c>
      <c r="G21" s="182" t="s">
        <v>199</v>
      </c>
      <c r="H21" s="161"/>
      <c r="I21" s="197"/>
      <c r="J21" s="214"/>
      <c r="K21" s="251" t="s">
        <v>340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251" t="s">
        <v>333</v>
      </c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251" t="s">
        <v>653</v>
      </c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K24" s="250" t="s">
        <v>346</v>
      </c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K25" s="251" t="s">
        <v>616</v>
      </c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K26" s="250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250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K28" s="250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K29" s="250"/>
      <c r="N29" s="257"/>
      <c r="O29" s="94"/>
    </row>
    <row r="30">
      <c r="A30" s="185"/>
      <c r="B30" s="247" t="s">
        <v>27</v>
      </c>
      <c r="C30" s="263"/>
      <c r="D30" s="170"/>
      <c r="E30" s="237" t="s">
        <v>411</v>
      </c>
      <c r="F30" s="172"/>
      <c r="G30" s="170"/>
      <c r="H30" s="174"/>
      <c r="I30" s="187"/>
      <c r="K30" s="250" t="s">
        <v>411</v>
      </c>
      <c r="N30" s="257" t="s">
        <v>411</v>
      </c>
      <c r="O30" s="94" t="s">
        <v>657</v>
      </c>
    </row>
    <row r="31">
      <c r="A31" s="188"/>
      <c r="B31" s="243"/>
      <c r="C31" s="208" t="s">
        <v>749</v>
      </c>
      <c r="D31" s="208" t="s">
        <v>87</v>
      </c>
      <c r="E31" s="208" t="s">
        <v>88</v>
      </c>
      <c r="F31" s="208" t="s">
        <v>89</v>
      </c>
      <c r="G31" s="208" t="s">
        <v>90</v>
      </c>
      <c r="H31" s="196" t="s">
        <v>9</v>
      </c>
      <c r="I31" s="187"/>
      <c r="K31" s="252" t="s">
        <v>665</v>
      </c>
      <c r="N31" s="94" t="s">
        <v>640</v>
      </c>
      <c r="O31" s="94" t="s">
        <v>658</v>
      </c>
    </row>
    <row r="32">
      <c r="A32" s="185"/>
      <c r="B32" s="244" t="s">
        <v>10</v>
      </c>
      <c r="C32" s="199" t="s">
        <v>85</v>
      </c>
      <c r="D32" s="199"/>
      <c r="E32" s="199"/>
      <c r="F32" s="199"/>
      <c r="G32" s="199"/>
      <c r="H32" s="211" t="s">
        <v>744</v>
      </c>
      <c r="I32" s="187"/>
      <c r="K32" s="253"/>
    </row>
    <row r="33">
      <c r="A33" s="185"/>
      <c r="B33" s="170"/>
      <c r="C33" s="199" t="s">
        <v>85</v>
      </c>
      <c r="D33" s="199"/>
      <c r="E33" s="199"/>
      <c r="F33" s="199"/>
      <c r="G33" s="199"/>
      <c r="H33" s="161"/>
      <c r="I33" s="187"/>
    </row>
    <row r="34" ht="21.75" customHeight="1">
      <c r="A34" s="195"/>
      <c r="B34" s="246" t="s">
        <v>452</v>
      </c>
      <c r="C34" s="182" t="s">
        <v>85</v>
      </c>
      <c r="D34" s="182" t="s">
        <v>411</v>
      </c>
      <c r="E34" s="182" t="s">
        <v>539</v>
      </c>
      <c r="F34" s="182" t="s">
        <v>199</v>
      </c>
      <c r="G34" s="182" t="s">
        <v>411</v>
      </c>
      <c r="H34" s="161"/>
      <c r="I34" s="197"/>
      <c r="J34" s="148"/>
      <c r="K34" s="163" t="s">
        <v>199</v>
      </c>
      <c r="L34" s="264" t="s">
        <v>199</v>
      </c>
      <c r="M34" s="264" t="s">
        <v>199</v>
      </c>
      <c r="N34" s="265" t="s">
        <v>199</v>
      </c>
      <c r="O34" s="264" t="s">
        <v>199</v>
      </c>
      <c r="P34" s="264" t="s">
        <v>199</v>
      </c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 t="s">
        <v>85</v>
      </c>
      <c r="D35" s="152"/>
      <c r="E35" s="152"/>
      <c r="F35" s="152"/>
      <c r="G35" s="152"/>
      <c r="H35" s="161"/>
      <c r="I35" s="187"/>
      <c r="K35" s="182" t="s">
        <v>601</v>
      </c>
      <c r="L35" s="267" t="s">
        <v>601</v>
      </c>
      <c r="M35" s="267" t="s">
        <v>601</v>
      </c>
      <c r="N35" s="267" t="s">
        <v>601</v>
      </c>
      <c r="O35" s="267" t="s">
        <v>601</v>
      </c>
      <c r="P35" s="267" t="s">
        <v>601</v>
      </c>
    </row>
    <row r="36">
      <c r="A36" s="19"/>
      <c r="B36" s="247">
        <v>2.0</v>
      </c>
      <c r="C36" s="152" t="s">
        <v>85</v>
      </c>
      <c r="D36" s="152"/>
      <c r="E36" s="152"/>
      <c r="F36" s="152"/>
      <c r="G36" s="152"/>
      <c r="H36" s="161"/>
      <c r="I36" s="187"/>
      <c r="K36" s="163" t="s">
        <v>346</v>
      </c>
      <c r="L36" s="264" t="s">
        <v>346</v>
      </c>
      <c r="M36" s="264" t="s">
        <v>346</v>
      </c>
      <c r="N36" s="265" t="s">
        <v>346</v>
      </c>
      <c r="O36" s="264" t="s">
        <v>346</v>
      </c>
      <c r="P36" s="264" t="s">
        <v>346</v>
      </c>
    </row>
    <row r="37">
      <c r="A37" s="19"/>
      <c r="B37" s="247">
        <v>4.0</v>
      </c>
      <c r="C37" s="152" t="s">
        <v>85</v>
      </c>
      <c r="D37" s="152"/>
      <c r="E37" s="152"/>
      <c r="F37" s="152"/>
      <c r="G37" s="152"/>
      <c r="H37" s="161"/>
      <c r="I37" s="187"/>
      <c r="K37" s="182" t="s">
        <v>653</v>
      </c>
      <c r="L37" s="267" t="s">
        <v>653</v>
      </c>
      <c r="M37" s="267" t="s">
        <v>653</v>
      </c>
      <c r="N37" s="267" t="s">
        <v>653</v>
      </c>
      <c r="O37" s="268" t="s">
        <v>653</v>
      </c>
      <c r="P37" s="268" t="s">
        <v>653</v>
      </c>
    </row>
    <row r="38" ht="15.75" customHeight="1">
      <c r="A38" s="19"/>
      <c r="B38" s="259">
        <v>5.0</v>
      </c>
      <c r="C38" s="152" t="s">
        <v>85</v>
      </c>
      <c r="D38" s="152"/>
      <c r="E38" s="152"/>
      <c r="F38" s="152"/>
      <c r="G38" s="152"/>
      <c r="H38" s="161"/>
      <c r="I38" s="187"/>
      <c r="K38" s="163" t="s">
        <v>333</v>
      </c>
      <c r="L38" s="163" t="s">
        <v>333</v>
      </c>
      <c r="M38" s="264" t="s">
        <v>333</v>
      </c>
      <c r="N38" s="264" t="s">
        <v>333</v>
      </c>
      <c r="O38" s="264" t="s">
        <v>333</v>
      </c>
      <c r="P38" s="265" t="s">
        <v>333</v>
      </c>
    </row>
    <row r="39" ht="15.75" customHeight="1">
      <c r="A39" s="19"/>
      <c r="B39" s="259">
        <v>6.0</v>
      </c>
      <c r="C39" s="152" t="s">
        <v>85</v>
      </c>
      <c r="D39" s="152"/>
      <c r="E39" s="152"/>
      <c r="F39" s="152"/>
      <c r="G39" s="152"/>
      <c r="H39" s="161"/>
      <c r="I39" s="187"/>
      <c r="K39" s="182" t="s">
        <v>539</v>
      </c>
      <c r="L39" s="182" t="s">
        <v>539</v>
      </c>
      <c r="M39" s="267" t="s">
        <v>539</v>
      </c>
      <c r="N39" s="267" t="s">
        <v>539</v>
      </c>
      <c r="O39" s="267" t="s">
        <v>539</v>
      </c>
      <c r="P39" s="268" t="s">
        <v>539</v>
      </c>
    </row>
    <row r="40" ht="15.75" customHeight="1">
      <c r="A40" s="19"/>
      <c r="B40" s="259">
        <v>7.0</v>
      </c>
      <c r="C40" s="152" t="s">
        <v>85</v>
      </c>
      <c r="D40" s="152"/>
      <c r="E40" s="152"/>
      <c r="F40" s="152"/>
      <c r="G40" s="152"/>
      <c r="H40" s="161"/>
      <c r="I40" s="187"/>
      <c r="K40" s="182" t="s">
        <v>469</v>
      </c>
      <c r="L40" s="267" t="s">
        <v>469</v>
      </c>
      <c r="M40" s="268" t="s">
        <v>469</v>
      </c>
      <c r="N40" s="267" t="s">
        <v>469</v>
      </c>
      <c r="O40" s="267" t="s">
        <v>469</v>
      </c>
      <c r="P40" s="267" t="s">
        <v>469</v>
      </c>
    </row>
    <row r="41" ht="15.75" customHeight="1">
      <c r="A41" s="19"/>
      <c r="B41" s="259">
        <v>8.0</v>
      </c>
      <c r="C41" s="152" t="s">
        <v>85</v>
      </c>
      <c r="D41" s="152"/>
      <c r="E41" s="152"/>
      <c r="F41" s="152"/>
      <c r="G41" s="152"/>
      <c r="H41" s="161"/>
      <c r="I41" s="187"/>
      <c r="K41" s="182" t="s">
        <v>316</v>
      </c>
      <c r="L41" s="267" t="s">
        <v>316</v>
      </c>
      <c r="M41" s="268" t="s">
        <v>316</v>
      </c>
      <c r="N41" s="267" t="s">
        <v>316</v>
      </c>
      <c r="O41" s="267" t="s">
        <v>316</v>
      </c>
      <c r="P41" s="267" t="s">
        <v>316</v>
      </c>
    </row>
    <row r="42" ht="15.75" customHeight="1">
      <c r="A42" s="35"/>
      <c r="B42" s="259">
        <v>9.0</v>
      </c>
      <c r="C42" s="152" t="s">
        <v>85</v>
      </c>
      <c r="D42" s="152"/>
      <c r="E42" s="152"/>
      <c r="F42" s="152"/>
      <c r="G42" s="152"/>
      <c r="H42" s="161"/>
      <c r="I42" s="187"/>
      <c r="K42" s="182"/>
      <c r="L42" s="267"/>
      <c r="M42" s="268"/>
      <c r="N42" s="267"/>
      <c r="O42" s="267"/>
      <c r="P42" s="267"/>
    </row>
    <row r="43">
      <c r="A43" s="185"/>
      <c r="B43" s="247" t="s">
        <v>27</v>
      </c>
      <c r="C43" s="263" t="s">
        <v>411</v>
      </c>
      <c r="D43" s="170"/>
      <c r="E43" s="237" t="s">
        <v>539</v>
      </c>
      <c r="F43" s="172"/>
      <c r="G43" s="170"/>
      <c r="H43" s="174"/>
      <c r="I43" s="187"/>
      <c r="K43" s="182" t="s">
        <v>340</v>
      </c>
      <c r="L43" s="267" t="s">
        <v>340</v>
      </c>
      <c r="M43" s="267" t="s">
        <v>340</v>
      </c>
      <c r="N43" s="267" t="s">
        <v>340</v>
      </c>
      <c r="O43" s="267" t="s">
        <v>340</v>
      </c>
      <c r="P43" s="267" t="s">
        <v>340</v>
      </c>
      <c r="Q43" s="269"/>
    </row>
    <row r="44">
      <c r="A44" s="188"/>
      <c r="B44" s="243"/>
      <c r="C44" s="208" t="s">
        <v>92</v>
      </c>
      <c r="D44" s="208" t="s">
        <v>93</v>
      </c>
      <c r="E44" s="208" t="s">
        <v>94</v>
      </c>
      <c r="F44" s="208" t="s">
        <v>95</v>
      </c>
      <c r="G44" s="208" t="s">
        <v>96</v>
      </c>
      <c r="H44" s="196" t="s">
        <v>9</v>
      </c>
      <c r="I44" s="187"/>
      <c r="K44" s="182" t="s">
        <v>616</v>
      </c>
      <c r="L44" s="267" t="s">
        <v>616</v>
      </c>
      <c r="M44" s="267" t="s">
        <v>616</v>
      </c>
      <c r="N44" s="267" t="s">
        <v>616</v>
      </c>
      <c r="O44" s="267" t="s">
        <v>616</v>
      </c>
      <c r="P44" s="267" t="s">
        <v>616</v>
      </c>
      <c r="Q44" s="269"/>
    </row>
    <row r="45">
      <c r="A45" s="185"/>
      <c r="B45" s="244" t="s">
        <v>10</v>
      </c>
      <c r="C45" s="199"/>
      <c r="D45" s="199"/>
      <c r="E45" s="199"/>
      <c r="F45" s="199"/>
      <c r="G45" s="238"/>
      <c r="H45" s="211" t="s">
        <v>745</v>
      </c>
      <c r="I45" s="187"/>
      <c r="K45" s="163" t="s">
        <v>411</v>
      </c>
      <c r="L45" s="264" t="s">
        <v>665</v>
      </c>
      <c r="M45" s="264" t="s">
        <v>665</v>
      </c>
      <c r="N45" s="264" t="s">
        <v>665</v>
      </c>
      <c r="O45" s="265" t="s">
        <v>665</v>
      </c>
      <c r="P45" s="264" t="s">
        <v>665</v>
      </c>
      <c r="Q45" s="269"/>
    </row>
    <row r="46">
      <c r="A46" s="185"/>
      <c r="B46" s="170"/>
      <c r="C46" s="199"/>
      <c r="D46" s="199"/>
      <c r="E46" s="199"/>
      <c r="F46" s="199"/>
      <c r="G46" s="238"/>
      <c r="H46" s="161"/>
      <c r="I46" s="187"/>
      <c r="K46" s="163" t="s">
        <v>665</v>
      </c>
      <c r="L46" s="163"/>
    </row>
    <row r="47" ht="21.75" customHeight="1">
      <c r="A47" s="205"/>
      <c r="B47" s="246" t="s">
        <v>452</v>
      </c>
      <c r="C47" s="182" t="s">
        <v>324</v>
      </c>
      <c r="D47" s="182" t="s">
        <v>326</v>
      </c>
      <c r="E47" s="182" t="s">
        <v>750</v>
      </c>
      <c r="F47" s="182" t="s">
        <v>751</v>
      </c>
      <c r="G47" s="182" t="s">
        <v>195</v>
      </c>
      <c r="H47" s="161"/>
      <c r="I47" s="206"/>
      <c r="J47" s="207"/>
      <c r="K47" s="163" t="s">
        <v>540</v>
      </c>
      <c r="L47" s="255">
        <v>10.0</v>
      </c>
      <c r="M47" s="227" t="s">
        <v>558</v>
      </c>
      <c r="N47" s="28"/>
      <c r="O47" s="32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L48" s="50">
        <v>11.0</v>
      </c>
      <c r="M48" s="228" t="s">
        <v>559</v>
      </c>
      <c r="N48" s="228" t="s">
        <v>560</v>
      </c>
      <c r="O48" s="228" t="s">
        <v>561</v>
      </c>
    </row>
    <row r="49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L49" s="50">
        <v>12.0</v>
      </c>
      <c r="M49" s="229" t="s">
        <v>562</v>
      </c>
      <c r="N49" s="230">
        <v>43501.0</v>
      </c>
      <c r="O49" s="231" t="s">
        <v>563</v>
      </c>
    </row>
    <row r="50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L50" s="50">
        <v>13.0</v>
      </c>
      <c r="M50" s="230">
        <v>43502.0</v>
      </c>
      <c r="N50" s="230">
        <v>43508.0</v>
      </c>
      <c r="O50" s="232" t="s">
        <v>564</v>
      </c>
    </row>
    <row r="5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L51" s="50">
        <v>14.0</v>
      </c>
      <c r="M51" s="230">
        <v>43509.0</v>
      </c>
      <c r="N51" s="230">
        <v>43515.0</v>
      </c>
      <c r="O51" s="231" t="s">
        <v>565</v>
      </c>
    </row>
    <row r="52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L52" s="50"/>
      <c r="M52" s="230"/>
      <c r="N52" s="230"/>
      <c r="O52" s="231"/>
    </row>
    <row r="53">
      <c r="A53" s="19"/>
      <c r="B53" s="259">
        <v>7.0</v>
      </c>
      <c r="C53" s="152"/>
      <c r="D53" s="240"/>
      <c r="E53" s="240"/>
      <c r="F53" s="152"/>
      <c r="G53" s="152"/>
      <c r="H53" s="161"/>
      <c r="I53" s="187"/>
      <c r="L53" s="50"/>
      <c r="M53" s="230"/>
      <c r="N53" s="230"/>
      <c r="O53" s="231"/>
    </row>
    <row r="54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50"/>
      <c r="M54" s="230"/>
      <c r="N54" s="230"/>
      <c r="O54" s="231"/>
    </row>
    <row r="55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50"/>
      <c r="M55" s="230"/>
      <c r="N55" s="230"/>
      <c r="O55" s="231"/>
    </row>
    <row r="56">
      <c r="A56" s="185"/>
      <c r="B56" s="247" t="s">
        <v>27</v>
      </c>
      <c r="C56" s="237" t="s">
        <v>539</v>
      </c>
      <c r="D56" s="170"/>
      <c r="E56" s="204" t="s">
        <v>199</v>
      </c>
      <c r="F56" s="172"/>
      <c r="G56" s="170"/>
      <c r="H56" s="174"/>
      <c r="I56" s="187"/>
      <c r="L56" s="50">
        <v>15.0</v>
      </c>
      <c r="M56" s="230">
        <v>43516.0</v>
      </c>
      <c r="N56" s="230">
        <v>43522.0</v>
      </c>
      <c r="O56" s="231" t="s">
        <v>566</v>
      </c>
    </row>
    <row r="57">
      <c r="A57" s="188"/>
      <c r="B57" s="243"/>
      <c r="C57" s="208" t="s">
        <v>171</v>
      </c>
      <c r="D57" s="208" t="s">
        <v>172</v>
      </c>
      <c r="E57" s="208" t="s">
        <v>448</v>
      </c>
      <c r="F57" s="208" t="s">
        <v>449</v>
      </c>
      <c r="G57" s="208" t="s">
        <v>450</v>
      </c>
      <c r="H57" s="196" t="s">
        <v>9</v>
      </c>
      <c r="I57" s="187"/>
      <c r="M57" s="230">
        <v>43523.0</v>
      </c>
      <c r="N57" s="230">
        <v>43529.0</v>
      </c>
      <c r="O57" s="231" t="s">
        <v>567</v>
      </c>
    </row>
    <row r="58">
      <c r="A58" s="185"/>
      <c r="B58" s="244" t="s">
        <v>10</v>
      </c>
      <c r="C58" s="199"/>
      <c r="D58" s="199"/>
      <c r="E58" s="199"/>
      <c r="F58" s="199"/>
      <c r="G58" s="199"/>
      <c r="H58" s="211"/>
      <c r="I58" s="187"/>
      <c r="M58" s="230">
        <v>43530.0</v>
      </c>
      <c r="N58" s="230">
        <v>43536.0</v>
      </c>
      <c r="O58" s="231" t="s">
        <v>568</v>
      </c>
    </row>
    <row r="59">
      <c r="A59" s="185"/>
      <c r="B59" s="170"/>
      <c r="C59" s="199"/>
      <c r="D59" s="238"/>
      <c r="E59" s="199"/>
      <c r="F59" s="199"/>
      <c r="G59" s="199"/>
      <c r="H59" s="161"/>
      <c r="I59" s="187"/>
      <c r="M59" s="230">
        <v>43537.0</v>
      </c>
      <c r="N59" s="230">
        <v>43543.0</v>
      </c>
      <c r="O59" s="231" t="s">
        <v>569</v>
      </c>
    </row>
    <row r="60" ht="22.5" customHeight="1">
      <c r="A60" s="205"/>
      <c r="B60" s="246" t="s">
        <v>452</v>
      </c>
      <c r="C60" s="182" t="s">
        <v>607</v>
      </c>
      <c r="D60" s="182" t="s">
        <v>616</v>
      </c>
      <c r="E60" s="182" t="s">
        <v>333</v>
      </c>
      <c r="F60" s="182" t="s">
        <v>726</v>
      </c>
      <c r="G60" s="182"/>
      <c r="H60" s="161"/>
      <c r="I60" s="206"/>
      <c r="J60" s="207"/>
      <c r="K60" s="207"/>
      <c r="L60" s="207"/>
      <c r="M60" s="230">
        <v>43544.0</v>
      </c>
      <c r="N60" s="230">
        <v>43550.0</v>
      </c>
      <c r="O60" s="231" t="s">
        <v>563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  <c r="M61" s="230">
        <v>43551.0</v>
      </c>
      <c r="N61" s="229" t="s">
        <v>570</v>
      </c>
      <c r="O61" s="231" t="s">
        <v>567</v>
      </c>
    </row>
    <row r="62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M62" s="229" t="s">
        <v>571</v>
      </c>
      <c r="N62" s="229" t="s">
        <v>572</v>
      </c>
      <c r="O62" s="232" t="s">
        <v>564</v>
      </c>
    </row>
    <row r="63">
      <c r="A63" s="19"/>
      <c r="B63" s="247">
        <v>4.0</v>
      </c>
      <c r="C63" s="152"/>
      <c r="D63" s="152"/>
      <c r="E63" s="152"/>
      <c r="F63" s="152"/>
      <c r="G63" s="152"/>
      <c r="H63" s="161"/>
      <c r="I63" s="187"/>
      <c r="M63" s="229" t="s">
        <v>573</v>
      </c>
      <c r="N63" s="229" t="s">
        <v>574</v>
      </c>
      <c r="O63" s="231" t="s">
        <v>563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M64" s="229"/>
      <c r="N64" s="229"/>
      <c r="O64" s="232"/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  <c r="M65" s="229"/>
      <c r="N65" s="229"/>
      <c r="O65" s="232"/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  <c r="M66" s="229"/>
      <c r="N66" s="229"/>
      <c r="O66" s="232"/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M67" s="229"/>
      <c r="N67" s="229"/>
      <c r="O67" s="232"/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  <c r="M68" s="229"/>
      <c r="N68" s="229"/>
      <c r="O68" s="232"/>
    </row>
    <row r="69">
      <c r="A69" s="185"/>
      <c r="B69" s="247" t="s">
        <v>27</v>
      </c>
      <c r="C69" s="263" t="s">
        <v>199</v>
      </c>
      <c r="D69" s="170"/>
      <c r="E69" s="237"/>
      <c r="F69" s="172"/>
      <c r="G69" s="170"/>
      <c r="H69" s="174"/>
      <c r="I69" s="187"/>
      <c r="M69" s="229" t="s">
        <v>577</v>
      </c>
      <c r="N69" s="229" t="s">
        <v>578</v>
      </c>
      <c r="O69" s="231" t="s">
        <v>563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M70" s="233"/>
      <c r="N70" s="233"/>
      <c r="O70" s="234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7"/>
    <mergeCell ref="H19:H30"/>
    <mergeCell ref="H32:H43"/>
    <mergeCell ref="H45:H56"/>
    <mergeCell ref="H58:H69"/>
    <mergeCell ref="N10:O10"/>
    <mergeCell ref="M47:O47"/>
    <mergeCell ref="B1:H4"/>
    <mergeCell ref="B6:B7"/>
    <mergeCell ref="A9:A16"/>
    <mergeCell ref="E17:G17"/>
    <mergeCell ref="B19:B20"/>
    <mergeCell ref="A22:A29"/>
    <mergeCell ref="E30:G30"/>
    <mergeCell ref="C43:D43"/>
    <mergeCell ref="C56:D56"/>
    <mergeCell ref="C69:D69"/>
    <mergeCell ref="E69:G69"/>
    <mergeCell ref="B45:B46"/>
    <mergeCell ref="B58:B59"/>
    <mergeCell ref="A61:A68"/>
    <mergeCell ref="C17:D17"/>
    <mergeCell ref="C30:D30"/>
    <mergeCell ref="B32:B33"/>
    <mergeCell ref="A35:A42"/>
    <mergeCell ref="E43:G43"/>
    <mergeCell ref="A48:A55"/>
    <mergeCell ref="E56:G5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0" max="10" width="19.63"/>
    <col customWidth="1" min="11" max="11" width="22.13"/>
    <col customWidth="1" min="12" max="13" width="17.63"/>
    <col customWidth="1" min="14" max="14" width="18.63"/>
    <col customWidth="1" min="15" max="15" width="26.25"/>
    <col customWidth="1" min="16" max="16" width="19.13"/>
    <col customWidth="1" min="17" max="17" width="18.88"/>
    <col customWidth="1" min="18" max="18" width="21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201</v>
      </c>
      <c r="D5" s="208" t="s">
        <v>202</v>
      </c>
      <c r="E5" s="208" t="s">
        <v>203</v>
      </c>
      <c r="F5" s="208" t="s">
        <v>204</v>
      </c>
      <c r="G5" s="208" t="s">
        <v>205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/>
      <c r="H6" s="211" t="s">
        <v>752</v>
      </c>
      <c r="I6" s="187"/>
    </row>
    <row r="7">
      <c r="A7" s="185"/>
      <c r="B7" s="170"/>
      <c r="C7" s="199"/>
      <c r="D7" s="238"/>
      <c r="E7" s="199"/>
      <c r="F7" s="199"/>
      <c r="G7" s="199"/>
      <c r="H7" s="161"/>
      <c r="I7" s="187"/>
    </row>
    <row r="8" ht="22.5" customHeight="1">
      <c r="A8" s="195"/>
      <c r="B8" s="246" t="s">
        <v>452</v>
      </c>
      <c r="C8" s="182" t="s">
        <v>607</v>
      </c>
      <c r="D8" s="182" t="s">
        <v>616</v>
      </c>
      <c r="E8" s="182" t="s">
        <v>333</v>
      </c>
      <c r="F8" s="182" t="s">
        <v>726</v>
      </c>
      <c r="G8" s="182" t="s">
        <v>753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/>
      <c r="H14" s="161"/>
      <c r="I14" s="187"/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N16" s="257"/>
      <c r="O16" s="94"/>
    </row>
    <row r="17">
      <c r="A17" s="185"/>
      <c r="B17" s="247" t="s">
        <v>27</v>
      </c>
      <c r="C17" s="263" t="s">
        <v>199</v>
      </c>
      <c r="D17" s="170"/>
      <c r="E17" s="237" t="s">
        <v>324</v>
      </c>
      <c r="F17" s="172"/>
      <c r="G17" s="170"/>
      <c r="H17" s="174"/>
      <c r="I17" s="187"/>
      <c r="N17" s="257" t="s">
        <v>316</v>
      </c>
      <c r="O17" s="94" t="s">
        <v>645</v>
      </c>
    </row>
    <row r="18">
      <c r="A18" s="188"/>
      <c r="B18" s="243"/>
      <c r="C18" s="208" t="s">
        <v>754</v>
      </c>
      <c r="D18" s="208" t="s">
        <v>214</v>
      </c>
      <c r="E18" s="208" t="s">
        <v>215</v>
      </c>
      <c r="F18" s="208" t="s">
        <v>216</v>
      </c>
      <c r="G18" s="208" t="s">
        <v>217</v>
      </c>
      <c r="H18" s="196" t="s">
        <v>9</v>
      </c>
      <c r="I18" s="187"/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755</v>
      </c>
      <c r="I19" s="187"/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756</v>
      </c>
      <c r="D21" s="182" t="s">
        <v>757</v>
      </c>
      <c r="E21" s="182" t="s">
        <v>758</v>
      </c>
      <c r="F21" s="182" t="s">
        <v>539</v>
      </c>
      <c r="G21" s="182" t="s">
        <v>199</v>
      </c>
      <c r="H21" s="161"/>
      <c r="I21" s="197"/>
      <c r="J21" s="214"/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324</v>
      </c>
      <c r="D30" s="170"/>
      <c r="E30" s="237" t="s">
        <v>326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759</v>
      </c>
      <c r="D31" s="208" t="s">
        <v>223</v>
      </c>
      <c r="E31" s="208" t="s">
        <v>224</v>
      </c>
      <c r="F31" s="208" t="s">
        <v>225</v>
      </c>
      <c r="G31" s="208" t="s">
        <v>226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199"/>
      <c r="E32" s="199"/>
      <c r="F32" s="199"/>
      <c r="G32" s="199"/>
      <c r="H32" s="211" t="s">
        <v>760</v>
      </c>
      <c r="I32" s="187"/>
    </row>
    <row r="33">
      <c r="A33" s="185"/>
      <c r="B33" s="170"/>
      <c r="C33" s="199"/>
      <c r="D33" s="199"/>
      <c r="E33" s="199"/>
      <c r="F33" s="199"/>
      <c r="G33" s="199"/>
      <c r="H33" s="161"/>
      <c r="I33" s="187"/>
    </row>
    <row r="34" ht="21.75" customHeight="1">
      <c r="A34" s="195"/>
      <c r="B34" s="246" t="s">
        <v>452</v>
      </c>
      <c r="C34" s="182" t="s">
        <v>411</v>
      </c>
      <c r="D34" s="182" t="s">
        <v>324</v>
      </c>
      <c r="E34" s="182" t="s">
        <v>326</v>
      </c>
      <c r="F34" s="182" t="s">
        <v>750</v>
      </c>
      <c r="G34" s="182" t="s">
        <v>761</v>
      </c>
      <c r="H34" s="161"/>
      <c r="I34" s="197"/>
      <c r="J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/>
      <c r="D35" s="152"/>
      <c r="E35" s="152"/>
      <c r="F35" s="152"/>
      <c r="G35" s="152"/>
      <c r="H35" s="161"/>
      <c r="I35" s="187"/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O36" s="278"/>
      <c r="P36" s="278"/>
      <c r="Q36" s="278"/>
      <c r="R36" s="278"/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K37" s="182" t="s">
        <v>539</v>
      </c>
      <c r="L37" s="182" t="s">
        <v>199</v>
      </c>
      <c r="M37" s="182" t="s">
        <v>411</v>
      </c>
      <c r="O37" s="251" t="s">
        <v>411</v>
      </c>
      <c r="P37" s="251" t="s">
        <v>539</v>
      </c>
      <c r="Q37" s="251" t="s">
        <v>199</v>
      </c>
      <c r="R37" s="251" t="s">
        <v>324</v>
      </c>
    </row>
    <row r="38" ht="15.75" customHeight="1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K38" s="182" t="s">
        <v>324</v>
      </c>
      <c r="L38" s="182" t="s">
        <v>326</v>
      </c>
      <c r="M38" s="182" t="s">
        <v>750</v>
      </c>
      <c r="O38" s="251" t="s">
        <v>326</v>
      </c>
      <c r="P38" s="251" t="s">
        <v>761</v>
      </c>
      <c r="Q38" s="251" t="s">
        <v>195</v>
      </c>
      <c r="R38" s="251" t="s">
        <v>750</v>
      </c>
    </row>
    <row r="39" ht="15.75" customHeight="1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K39" s="182" t="s">
        <v>761</v>
      </c>
      <c r="L39" s="182" t="s">
        <v>195</v>
      </c>
      <c r="M39" s="182" t="s">
        <v>607</v>
      </c>
      <c r="O39" s="251" t="s">
        <v>607</v>
      </c>
      <c r="P39" s="251" t="s">
        <v>616</v>
      </c>
      <c r="Q39" s="251" t="s">
        <v>333</v>
      </c>
      <c r="R39" s="251" t="s">
        <v>726</v>
      </c>
    </row>
    <row r="40" ht="15.75" customHeight="1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K40" s="182" t="s">
        <v>616</v>
      </c>
      <c r="L40" s="182" t="s">
        <v>333</v>
      </c>
      <c r="M40" s="182" t="s">
        <v>726</v>
      </c>
      <c r="O40" s="251" t="s">
        <v>762</v>
      </c>
      <c r="P40" s="251" t="s">
        <v>756</v>
      </c>
      <c r="Q40" s="251" t="s">
        <v>757</v>
      </c>
      <c r="R40" s="251" t="s">
        <v>758</v>
      </c>
    </row>
    <row r="41" ht="15.75" customHeight="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K41" s="182" t="s">
        <v>762</v>
      </c>
      <c r="L41" s="182" t="s">
        <v>756</v>
      </c>
      <c r="M41" s="182" t="s">
        <v>757</v>
      </c>
    </row>
    <row r="42" ht="15.75" customHeight="1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K42" s="182" t="s">
        <v>758</v>
      </c>
    </row>
    <row r="43">
      <c r="A43" s="185"/>
      <c r="B43" s="247" t="s">
        <v>27</v>
      </c>
      <c r="C43" s="263" t="s">
        <v>326</v>
      </c>
      <c r="D43" s="170"/>
      <c r="E43" s="237" t="s">
        <v>761</v>
      </c>
      <c r="F43" s="172"/>
      <c r="G43" s="170"/>
      <c r="H43" s="174"/>
      <c r="I43" s="187"/>
    </row>
    <row r="44">
      <c r="A44" s="188"/>
      <c r="B44" s="243"/>
      <c r="C44" s="208" t="s">
        <v>228</v>
      </c>
      <c r="D44" s="208" t="s">
        <v>229</v>
      </c>
      <c r="E44" s="208" t="s">
        <v>230</v>
      </c>
      <c r="F44" s="208" t="s">
        <v>231</v>
      </c>
      <c r="G44" s="208" t="s">
        <v>232</v>
      </c>
      <c r="H44" s="196" t="s">
        <v>9</v>
      </c>
      <c r="I44" s="187"/>
    </row>
    <row r="45">
      <c r="A45" s="185"/>
      <c r="B45" s="244" t="s">
        <v>10</v>
      </c>
      <c r="C45" s="199" t="s">
        <v>763</v>
      </c>
      <c r="D45" s="199"/>
      <c r="E45" s="199"/>
      <c r="F45" s="199"/>
      <c r="G45" s="238"/>
      <c r="H45" s="211" t="s">
        <v>764</v>
      </c>
      <c r="I45" s="187"/>
    </row>
    <row r="46">
      <c r="A46" s="185"/>
      <c r="B46" s="170"/>
      <c r="C46" s="199"/>
      <c r="D46" s="199"/>
      <c r="E46" s="199"/>
      <c r="F46" s="199"/>
      <c r="G46" s="238"/>
      <c r="H46" s="161"/>
      <c r="I46" s="187"/>
    </row>
    <row r="47" ht="21.75" customHeight="1">
      <c r="A47" s="205"/>
      <c r="B47" s="246" t="s">
        <v>452</v>
      </c>
      <c r="C47" s="182" t="s">
        <v>195</v>
      </c>
      <c r="D47" s="182" t="s">
        <v>607</v>
      </c>
      <c r="E47" s="182" t="s">
        <v>616</v>
      </c>
      <c r="F47" s="182" t="s">
        <v>333</v>
      </c>
      <c r="G47" s="182" t="s">
        <v>762</v>
      </c>
      <c r="H47" s="161"/>
      <c r="I47" s="206"/>
      <c r="J47" s="207"/>
      <c r="K47" s="279" t="s">
        <v>558</v>
      </c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/>
      <c r="E48" s="152" t="s">
        <v>272</v>
      </c>
      <c r="F48" s="152"/>
      <c r="G48" s="152"/>
      <c r="H48" s="161"/>
      <c r="I48" s="187"/>
      <c r="K48" s="280" t="s">
        <v>559</v>
      </c>
      <c r="L48" s="280" t="s">
        <v>560</v>
      </c>
      <c r="M48" s="280" t="s">
        <v>561</v>
      </c>
    </row>
    <row r="49">
      <c r="A49" s="19"/>
      <c r="B49" s="247">
        <v>2.0</v>
      </c>
      <c r="C49" s="152" t="s">
        <v>333</v>
      </c>
      <c r="D49" s="152"/>
      <c r="E49" s="152"/>
      <c r="F49" s="152"/>
      <c r="G49" s="152"/>
      <c r="H49" s="161"/>
      <c r="I49" s="187"/>
      <c r="K49" s="281">
        <v>44083.0</v>
      </c>
      <c r="L49" s="281">
        <v>44089.0</v>
      </c>
      <c r="M49" s="282" t="s">
        <v>765</v>
      </c>
    </row>
    <row r="50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K50" s="281">
        <v>44090.0</v>
      </c>
      <c r="L50" s="281">
        <v>44096.0</v>
      </c>
      <c r="M50" s="282" t="s">
        <v>766</v>
      </c>
    </row>
    <row r="51">
      <c r="A51" s="19"/>
      <c r="B51" s="247">
        <v>5.0</v>
      </c>
      <c r="C51" s="152"/>
      <c r="D51" s="152" t="s">
        <v>756</v>
      </c>
      <c r="E51" s="152"/>
      <c r="F51" s="152"/>
      <c r="G51" s="152"/>
      <c r="H51" s="161"/>
      <c r="I51" s="187"/>
      <c r="K51" s="281">
        <v>44097.0</v>
      </c>
      <c r="L51" s="281">
        <v>44103.0</v>
      </c>
      <c r="M51" s="282" t="s">
        <v>767</v>
      </c>
    </row>
    <row r="52">
      <c r="A52" s="19"/>
      <c r="B52" s="259">
        <v>6.0</v>
      </c>
      <c r="C52" s="152"/>
      <c r="D52" s="152"/>
      <c r="E52" s="152" t="s">
        <v>757</v>
      </c>
      <c r="F52" s="152"/>
      <c r="G52" s="152"/>
      <c r="H52" s="161"/>
      <c r="I52" s="187"/>
      <c r="K52" s="281">
        <v>44104.0</v>
      </c>
      <c r="L52" s="281">
        <v>44110.0</v>
      </c>
      <c r="M52" s="282" t="s">
        <v>768</v>
      </c>
    </row>
    <row r="53">
      <c r="A53" s="19"/>
      <c r="B53" s="259">
        <v>7.0</v>
      </c>
      <c r="C53" s="152"/>
      <c r="D53" s="240"/>
      <c r="E53" s="240"/>
      <c r="F53" s="152" t="s">
        <v>750</v>
      </c>
      <c r="G53" s="152"/>
      <c r="H53" s="161"/>
      <c r="I53" s="187"/>
      <c r="K53" s="281">
        <v>44111.0</v>
      </c>
      <c r="L53" s="281">
        <v>44117.0</v>
      </c>
      <c r="M53" s="282" t="s">
        <v>769</v>
      </c>
    </row>
    <row r="54">
      <c r="A54" s="19"/>
      <c r="B54" s="259">
        <v>8.0</v>
      </c>
      <c r="C54" s="152"/>
      <c r="D54" s="152"/>
      <c r="E54" s="152"/>
      <c r="F54" s="152"/>
      <c r="G54" s="152" t="s">
        <v>326</v>
      </c>
      <c r="H54" s="161"/>
      <c r="I54" s="187"/>
      <c r="K54" s="281">
        <v>44118.0</v>
      </c>
      <c r="L54" s="281">
        <v>44124.0</v>
      </c>
      <c r="M54" s="282" t="s">
        <v>770</v>
      </c>
    </row>
    <row r="55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K55" s="281">
        <v>44125.0</v>
      </c>
      <c r="L55" s="281">
        <v>44131.0</v>
      </c>
      <c r="M55" s="282" t="s">
        <v>771</v>
      </c>
    </row>
    <row r="56">
      <c r="A56" s="185"/>
      <c r="B56" s="247" t="s">
        <v>27</v>
      </c>
      <c r="C56" s="237" t="s">
        <v>761</v>
      </c>
      <c r="D56" s="170"/>
      <c r="E56" s="204" t="s">
        <v>772</v>
      </c>
      <c r="F56" s="172"/>
      <c r="G56" s="170"/>
      <c r="H56" s="174"/>
      <c r="I56" s="187"/>
      <c r="K56" s="281">
        <v>44132.0</v>
      </c>
      <c r="L56" s="281">
        <v>44138.0</v>
      </c>
      <c r="M56" s="282" t="s">
        <v>773</v>
      </c>
    </row>
    <row r="57">
      <c r="A57" s="188"/>
      <c r="B57" s="243"/>
      <c r="C57" s="208" t="s">
        <v>235</v>
      </c>
      <c r="D57" s="208" t="s">
        <v>236</v>
      </c>
      <c r="E57" s="208" t="s">
        <v>237</v>
      </c>
      <c r="F57" s="208" t="s">
        <v>138</v>
      </c>
      <c r="G57" s="208" t="s">
        <v>139</v>
      </c>
      <c r="H57" s="196" t="s">
        <v>9</v>
      </c>
      <c r="I57" s="187"/>
      <c r="K57" s="281">
        <v>44139.0</v>
      </c>
      <c r="L57" s="281">
        <v>44145.0</v>
      </c>
      <c r="M57" s="282" t="s">
        <v>774</v>
      </c>
    </row>
    <row r="58">
      <c r="A58" s="185"/>
      <c r="B58" s="244" t="s">
        <v>10</v>
      </c>
      <c r="C58" s="199"/>
      <c r="D58" s="199"/>
      <c r="E58" s="199"/>
      <c r="F58" s="199"/>
      <c r="G58" s="199"/>
      <c r="H58" s="211" t="s">
        <v>775</v>
      </c>
      <c r="I58" s="187"/>
      <c r="K58" s="281">
        <v>44146.0</v>
      </c>
      <c r="L58" s="281">
        <v>44152.0</v>
      </c>
      <c r="M58" s="282" t="s">
        <v>776</v>
      </c>
    </row>
    <row r="59">
      <c r="A59" s="185"/>
      <c r="B59" s="170"/>
      <c r="C59" s="199"/>
      <c r="D59" s="238"/>
      <c r="E59" s="199"/>
      <c r="F59" s="199"/>
      <c r="G59" s="199"/>
      <c r="H59" s="161"/>
      <c r="I59" s="187"/>
      <c r="K59" s="281">
        <v>44153.0</v>
      </c>
      <c r="L59" s="281">
        <v>44159.0</v>
      </c>
      <c r="M59" s="282" t="s">
        <v>777</v>
      </c>
    </row>
    <row r="60" ht="22.5" customHeight="1">
      <c r="A60" s="205"/>
      <c r="B60" s="246" t="s">
        <v>452</v>
      </c>
      <c r="C60" s="182" t="s">
        <v>726</v>
      </c>
      <c r="D60" s="182" t="s">
        <v>756</v>
      </c>
      <c r="E60" s="182" t="s">
        <v>757</v>
      </c>
      <c r="F60" s="182" t="s">
        <v>758</v>
      </c>
      <c r="G60" s="182" t="s">
        <v>539</v>
      </c>
      <c r="H60" s="161"/>
      <c r="I60" s="206"/>
      <c r="J60" s="207"/>
      <c r="K60" s="281">
        <v>44160.0</v>
      </c>
      <c r="L60" s="281">
        <v>44166.0</v>
      </c>
      <c r="M60" s="282" t="s">
        <v>778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 t="s">
        <v>272</v>
      </c>
      <c r="D61" s="152"/>
      <c r="E61" s="152"/>
      <c r="F61" s="152"/>
      <c r="G61" s="152"/>
      <c r="H61" s="161"/>
      <c r="I61" s="187"/>
      <c r="K61" s="281">
        <v>44167.0</v>
      </c>
      <c r="L61" s="281">
        <v>44173.0</v>
      </c>
      <c r="M61" s="282" t="s">
        <v>779</v>
      </c>
    </row>
    <row r="62">
      <c r="A62" s="19"/>
      <c r="B62" s="247">
        <v>2.0</v>
      </c>
      <c r="C62" s="152"/>
      <c r="D62" s="152" t="s">
        <v>199</v>
      </c>
      <c r="E62" s="152"/>
      <c r="F62" s="152"/>
      <c r="G62" s="152"/>
      <c r="H62" s="161"/>
      <c r="I62" s="187"/>
      <c r="K62" s="281">
        <v>44174.0</v>
      </c>
      <c r="L62" s="281">
        <v>44180.0</v>
      </c>
      <c r="M62" s="282" t="s">
        <v>765</v>
      </c>
    </row>
    <row r="63">
      <c r="A63" s="19"/>
      <c r="B63" s="247">
        <v>4.0</v>
      </c>
      <c r="C63" s="152"/>
      <c r="D63" s="152"/>
      <c r="E63" s="152"/>
      <c r="F63" s="152"/>
      <c r="G63" s="152"/>
      <c r="H63" s="161"/>
      <c r="I63" s="187"/>
      <c r="K63" s="281">
        <v>44181.0</v>
      </c>
      <c r="L63" s="281">
        <v>44187.0</v>
      </c>
      <c r="M63" s="282" t="s">
        <v>770</v>
      </c>
    </row>
    <row r="64">
      <c r="A64" s="19"/>
      <c r="B64" s="247">
        <v>5.0</v>
      </c>
      <c r="C64" s="152"/>
      <c r="D64" s="152"/>
      <c r="E64" s="152" t="s">
        <v>411</v>
      </c>
      <c r="F64" s="152"/>
      <c r="G64" s="152"/>
      <c r="H64" s="161"/>
      <c r="I64" s="187"/>
    </row>
    <row r="65">
      <c r="A65" s="19"/>
      <c r="B65" s="259">
        <v>6.0</v>
      </c>
      <c r="C65" s="152"/>
      <c r="D65" s="152"/>
      <c r="E65" s="152"/>
      <c r="F65" s="152" t="s">
        <v>750</v>
      </c>
      <c r="G65" s="152"/>
      <c r="H65" s="161"/>
      <c r="I65" s="187"/>
    </row>
    <row r="66">
      <c r="A66" s="19"/>
      <c r="B66" s="259">
        <v>7.0</v>
      </c>
      <c r="C66" s="152"/>
      <c r="D66" s="152"/>
      <c r="E66" s="152"/>
      <c r="F66" s="152"/>
      <c r="G66" s="152" t="s">
        <v>762</v>
      </c>
      <c r="H66" s="161"/>
      <c r="I66" s="187"/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</row>
    <row r="69">
      <c r="A69" s="185"/>
      <c r="B69" s="247" t="s">
        <v>27</v>
      </c>
      <c r="C69" s="263" t="s">
        <v>772</v>
      </c>
      <c r="D69" s="170"/>
      <c r="E69" s="237" t="s">
        <v>780</v>
      </c>
      <c r="F69" s="172"/>
      <c r="G69" s="170"/>
      <c r="H69" s="174"/>
      <c r="I69" s="187"/>
    </row>
    <row r="70">
      <c r="A70" s="224"/>
      <c r="B70" s="249"/>
      <c r="C70" s="224"/>
      <c r="D70" s="224"/>
      <c r="E70" s="224"/>
      <c r="F70" s="224"/>
      <c r="G70" s="224"/>
      <c r="H70" s="225"/>
      <c r="I70" s="187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7"/>
    <mergeCell ref="H19:H30"/>
    <mergeCell ref="H32:H43"/>
    <mergeCell ref="H45:H56"/>
    <mergeCell ref="H58:H69"/>
    <mergeCell ref="B1:H4"/>
    <mergeCell ref="B6:B7"/>
    <mergeCell ref="A9:A16"/>
    <mergeCell ref="N10:O10"/>
    <mergeCell ref="E17:G17"/>
    <mergeCell ref="B19:B20"/>
    <mergeCell ref="A22:A29"/>
    <mergeCell ref="E30:G30"/>
    <mergeCell ref="A35:A42"/>
    <mergeCell ref="A48:A55"/>
    <mergeCell ref="C56:D56"/>
    <mergeCell ref="E56:G56"/>
    <mergeCell ref="B58:B59"/>
    <mergeCell ref="A61:A68"/>
    <mergeCell ref="C69:D69"/>
    <mergeCell ref="E69:G69"/>
    <mergeCell ref="C17:D17"/>
    <mergeCell ref="C30:D30"/>
    <mergeCell ref="B32:B33"/>
    <mergeCell ref="C43:D43"/>
    <mergeCell ref="E43:G43"/>
    <mergeCell ref="B45:B46"/>
    <mergeCell ref="K47:M4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0" max="10" width="19.63"/>
    <col customWidth="1" min="11" max="11" width="22.13"/>
    <col customWidth="1" min="12" max="12" width="17.63"/>
    <col customWidth="1" min="13" max="13" width="34.38"/>
    <col customWidth="1" min="14" max="14" width="18.63"/>
    <col customWidth="1" min="15" max="15" width="26.25"/>
    <col customWidth="1" min="16" max="16" width="19.13"/>
    <col customWidth="1" min="17" max="17" width="18.88"/>
    <col customWidth="1" min="18" max="18" width="21.25"/>
  </cols>
  <sheetData>
    <row r="1">
      <c r="A1" s="283" t="s">
        <v>51</v>
      </c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142</v>
      </c>
      <c r="D5" s="208" t="s">
        <v>143</v>
      </c>
      <c r="E5" s="208" t="s">
        <v>144</v>
      </c>
      <c r="F5" s="208" t="s">
        <v>145</v>
      </c>
      <c r="G5" s="208" t="s">
        <v>146</v>
      </c>
      <c r="H5" s="196" t="s">
        <v>9</v>
      </c>
      <c r="I5" s="187"/>
    </row>
    <row r="6">
      <c r="A6" s="185"/>
      <c r="B6" s="244" t="s">
        <v>10</v>
      </c>
      <c r="C6" s="199" t="s">
        <v>781</v>
      </c>
      <c r="D6" s="199" t="s">
        <v>782</v>
      </c>
      <c r="E6" s="199" t="s">
        <v>783</v>
      </c>
      <c r="F6" s="199" t="s">
        <v>753</v>
      </c>
      <c r="G6" s="199" t="s">
        <v>784</v>
      </c>
      <c r="H6" s="211" t="s">
        <v>785</v>
      </c>
      <c r="I6" s="187"/>
    </row>
    <row r="7">
      <c r="A7" s="185"/>
      <c r="B7" s="170"/>
      <c r="C7" s="199"/>
      <c r="D7" s="238" t="s">
        <v>786</v>
      </c>
      <c r="E7" s="199" t="s">
        <v>787</v>
      </c>
      <c r="F7" s="199"/>
      <c r="G7" s="199" t="s">
        <v>788</v>
      </c>
      <c r="H7" s="161"/>
      <c r="I7" s="187"/>
    </row>
    <row r="8" ht="22.5" customHeight="1">
      <c r="A8" s="195"/>
      <c r="B8" s="246" t="s">
        <v>452</v>
      </c>
      <c r="C8" s="182" t="s">
        <v>411</v>
      </c>
      <c r="D8" s="182" t="s">
        <v>199</v>
      </c>
      <c r="E8" s="182" t="s">
        <v>324</v>
      </c>
      <c r="F8" s="182" t="s">
        <v>326</v>
      </c>
      <c r="G8" s="182" t="s">
        <v>750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272</v>
      </c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 t="s">
        <v>758</v>
      </c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 t="s">
        <v>539</v>
      </c>
      <c r="G13" s="152"/>
      <c r="H13" s="161"/>
      <c r="I13" s="187"/>
      <c r="N13" s="257"/>
      <c r="O13" s="94"/>
    </row>
    <row r="14">
      <c r="A14" s="19"/>
      <c r="B14" s="259">
        <v>7.0</v>
      </c>
      <c r="C14" s="152"/>
      <c r="D14" s="152"/>
      <c r="E14" s="152" t="s">
        <v>761</v>
      </c>
      <c r="F14" s="152"/>
      <c r="G14" s="152"/>
      <c r="H14" s="161"/>
      <c r="I14" s="187"/>
      <c r="N14" s="257"/>
      <c r="O14" s="94"/>
    </row>
    <row r="15">
      <c r="A15" s="19"/>
      <c r="B15" s="259">
        <v>8.0</v>
      </c>
      <c r="C15" s="152"/>
      <c r="D15" s="152" t="s">
        <v>726</v>
      </c>
      <c r="E15" s="152"/>
      <c r="F15" s="152"/>
      <c r="G15" s="152"/>
      <c r="H15" s="161"/>
      <c r="I15" s="187"/>
      <c r="N15" s="257" t="s">
        <v>601</v>
      </c>
      <c r="O15" s="94" t="s">
        <v>644</v>
      </c>
    </row>
    <row r="16">
      <c r="A16" s="35"/>
      <c r="B16" s="259">
        <v>9.0</v>
      </c>
      <c r="C16" s="152" t="s">
        <v>324</v>
      </c>
      <c r="D16" s="152"/>
      <c r="E16" s="152"/>
      <c r="F16" s="152" t="s">
        <v>789</v>
      </c>
      <c r="G16" s="152"/>
      <c r="H16" s="161"/>
      <c r="I16" s="187"/>
      <c r="N16" s="257"/>
      <c r="O16" s="94"/>
    </row>
    <row r="17">
      <c r="A17" s="185"/>
      <c r="B17" s="247" t="s">
        <v>27</v>
      </c>
      <c r="C17" s="263" t="s">
        <v>195</v>
      </c>
      <c r="D17" s="170"/>
      <c r="E17" s="237" t="s">
        <v>540</v>
      </c>
      <c r="F17" s="172"/>
      <c r="G17" s="170"/>
      <c r="H17" s="174"/>
      <c r="I17" s="187"/>
      <c r="N17" s="257" t="s">
        <v>316</v>
      </c>
      <c r="O17" s="94" t="s">
        <v>645</v>
      </c>
    </row>
    <row r="18">
      <c r="A18" s="188"/>
      <c r="B18" s="243"/>
      <c r="C18" s="208" t="s">
        <v>790</v>
      </c>
      <c r="D18" s="208" t="s">
        <v>150</v>
      </c>
      <c r="E18" s="208" t="s">
        <v>151</v>
      </c>
      <c r="F18" s="208" t="s">
        <v>152</v>
      </c>
      <c r="G18" s="208" t="s">
        <v>153</v>
      </c>
      <c r="H18" s="196" t="s">
        <v>9</v>
      </c>
      <c r="I18" s="187"/>
      <c r="N18" s="257" t="s">
        <v>539</v>
      </c>
      <c r="O18" s="94" t="s">
        <v>646</v>
      </c>
    </row>
    <row r="19">
      <c r="A19" s="185"/>
      <c r="B19" s="244" t="s">
        <v>10</v>
      </c>
      <c r="C19" s="199" t="s">
        <v>85</v>
      </c>
      <c r="D19" s="199" t="s">
        <v>509</v>
      </c>
      <c r="E19" s="199" t="s">
        <v>761</v>
      </c>
      <c r="F19" s="199" t="s">
        <v>326</v>
      </c>
      <c r="G19" s="199" t="s">
        <v>757</v>
      </c>
      <c r="H19" s="211" t="s">
        <v>791</v>
      </c>
      <c r="I19" s="187"/>
      <c r="N19" s="257" t="s">
        <v>469</v>
      </c>
      <c r="O19" s="94" t="s">
        <v>648</v>
      </c>
    </row>
    <row r="20">
      <c r="A20" s="185"/>
      <c r="B20" s="170"/>
      <c r="C20" s="199" t="s">
        <v>85</v>
      </c>
      <c r="D20" s="199" t="s">
        <v>509</v>
      </c>
      <c r="E20" s="199" t="s">
        <v>758</v>
      </c>
      <c r="F20" s="199"/>
      <c r="G20" s="199" t="s">
        <v>792</v>
      </c>
      <c r="H20" s="161"/>
      <c r="I20" s="187"/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85</v>
      </c>
      <c r="D21" s="182" t="s">
        <v>761</v>
      </c>
      <c r="E21" s="182" t="s">
        <v>195</v>
      </c>
      <c r="F21" s="182" t="s">
        <v>616</v>
      </c>
      <c r="G21" s="182" t="s">
        <v>607</v>
      </c>
      <c r="H21" s="161"/>
      <c r="I21" s="197"/>
      <c r="J21" s="214"/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 t="s">
        <v>85</v>
      </c>
      <c r="D22" s="152"/>
      <c r="E22" s="152" t="s">
        <v>272</v>
      </c>
      <c r="F22" s="152"/>
      <c r="G22" s="152"/>
      <c r="H22" s="161"/>
      <c r="I22" s="187"/>
      <c r="N22" s="257" t="s">
        <v>333</v>
      </c>
      <c r="O22" s="94" t="s">
        <v>651</v>
      </c>
    </row>
    <row r="23">
      <c r="A23" s="19"/>
      <c r="B23" s="247">
        <v>2.0</v>
      </c>
      <c r="C23" s="152" t="s">
        <v>85</v>
      </c>
      <c r="D23" s="152" t="s">
        <v>411</v>
      </c>
      <c r="E23" s="152"/>
      <c r="F23" s="152"/>
      <c r="G23" s="152"/>
      <c r="H23" s="161"/>
      <c r="I23" s="187"/>
      <c r="N23" s="257" t="s">
        <v>653</v>
      </c>
      <c r="O23" s="94" t="s">
        <v>654</v>
      </c>
    </row>
    <row r="24">
      <c r="A24" s="19"/>
      <c r="B24" s="247">
        <v>4.0</v>
      </c>
      <c r="C24" s="152" t="s">
        <v>85</v>
      </c>
      <c r="D24" s="152"/>
      <c r="E24" s="152"/>
      <c r="F24" s="152"/>
      <c r="G24" s="152"/>
      <c r="H24" s="161"/>
      <c r="I24" s="187"/>
      <c r="N24" s="257" t="s">
        <v>346</v>
      </c>
      <c r="O24" s="94" t="s">
        <v>655</v>
      </c>
    </row>
    <row r="25">
      <c r="A25" s="19"/>
      <c r="B25" s="247">
        <v>5.0</v>
      </c>
      <c r="C25" s="152" t="s">
        <v>85</v>
      </c>
      <c r="D25" s="152"/>
      <c r="E25" s="152" t="s">
        <v>333</v>
      </c>
      <c r="F25" s="152"/>
      <c r="G25" s="152"/>
      <c r="H25" s="161"/>
      <c r="I25" s="187"/>
      <c r="N25" s="257" t="s">
        <v>616</v>
      </c>
      <c r="O25" s="94" t="s">
        <v>656</v>
      </c>
    </row>
    <row r="26">
      <c r="A26" s="19"/>
      <c r="B26" s="259">
        <v>6.0</v>
      </c>
      <c r="C26" s="152" t="s">
        <v>85</v>
      </c>
      <c r="D26" s="152"/>
      <c r="E26" s="152"/>
      <c r="F26" s="152" t="s">
        <v>756</v>
      </c>
      <c r="G26" s="152"/>
      <c r="H26" s="161"/>
      <c r="I26" s="187"/>
      <c r="N26" s="257"/>
      <c r="O26" s="94"/>
    </row>
    <row r="27">
      <c r="A27" s="19"/>
      <c r="B27" s="259">
        <v>7.0</v>
      </c>
      <c r="C27" s="152" t="s">
        <v>85</v>
      </c>
      <c r="D27" s="152"/>
      <c r="E27" s="152"/>
      <c r="F27" s="152"/>
      <c r="G27" s="152" t="s">
        <v>758</v>
      </c>
      <c r="H27" s="161"/>
      <c r="I27" s="187"/>
      <c r="N27" s="257"/>
      <c r="O27" s="94"/>
    </row>
    <row r="28">
      <c r="A28" s="19"/>
      <c r="B28" s="259">
        <v>8.0</v>
      </c>
      <c r="C28" s="152" t="s">
        <v>85</v>
      </c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 t="s">
        <v>85</v>
      </c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540</v>
      </c>
      <c r="D30" s="170"/>
      <c r="E30" s="237" t="s">
        <v>616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793</v>
      </c>
      <c r="D31" s="208" t="s">
        <v>156</v>
      </c>
      <c r="E31" s="208" t="s">
        <v>157</v>
      </c>
      <c r="F31" s="208" t="s">
        <v>158</v>
      </c>
      <c r="G31" s="208" t="s">
        <v>159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 t="s">
        <v>324</v>
      </c>
      <c r="D32" s="199" t="s">
        <v>794</v>
      </c>
      <c r="E32" s="199" t="s">
        <v>761</v>
      </c>
      <c r="F32" s="199" t="s">
        <v>616</v>
      </c>
      <c r="G32" s="199" t="s">
        <v>756</v>
      </c>
      <c r="H32" s="211" t="s">
        <v>795</v>
      </c>
      <c r="I32" s="187"/>
    </row>
    <row r="33">
      <c r="A33" s="185"/>
      <c r="B33" s="170"/>
      <c r="C33" s="199" t="s">
        <v>758</v>
      </c>
      <c r="D33" s="199" t="s">
        <v>756</v>
      </c>
      <c r="E33" s="199"/>
      <c r="F33" s="199" t="s">
        <v>758</v>
      </c>
      <c r="G33" s="199"/>
      <c r="H33" s="161"/>
      <c r="I33" s="187"/>
    </row>
    <row r="34" ht="21.75" customHeight="1">
      <c r="A34" s="195"/>
      <c r="B34" s="246" t="s">
        <v>452</v>
      </c>
      <c r="C34" s="182" t="s">
        <v>333</v>
      </c>
      <c r="D34" s="182" t="s">
        <v>726</v>
      </c>
      <c r="E34" s="182" t="s">
        <v>762</v>
      </c>
      <c r="F34" s="182" t="s">
        <v>756</v>
      </c>
      <c r="G34" s="182" t="s">
        <v>757</v>
      </c>
      <c r="H34" s="161"/>
      <c r="I34" s="197"/>
      <c r="J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/>
      <c r="D35" s="152" t="s">
        <v>272</v>
      </c>
      <c r="E35" s="152"/>
      <c r="F35" s="152"/>
      <c r="G35" s="152"/>
      <c r="H35" s="161"/>
      <c r="I35" s="187"/>
    </row>
    <row r="36">
      <c r="A36" s="19"/>
      <c r="B36" s="247">
        <v>2.0</v>
      </c>
      <c r="C36" s="152"/>
      <c r="D36" s="152"/>
      <c r="E36" s="152"/>
      <c r="F36" s="152" t="s">
        <v>199</v>
      </c>
      <c r="G36" s="152"/>
      <c r="H36" s="161"/>
      <c r="I36" s="187"/>
      <c r="O36" s="278"/>
      <c r="P36" s="278"/>
      <c r="Q36" s="278"/>
      <c r="R36" s="278"/>
    </row>
    <row r="37">
      <c r="A37" s="19"/>
      <c r="B37" s="247">
        <v>4.0</v>
      </c>
      <c r="C37" s="152"/>
      <c r="D37" s="152"/>
      <c r="E37" s="152"/>
      <c r="F37" s="152"/>
      <c r="G37" s="152" t="s">
        <v>411</v>
      </c>
      <c r="H37" s="161"/>
      <c r="I37" s="187"/>
      <c r="K37" s="182" t="s">
        <v>539</v>
      </c>
      <c r="L37" s="182" t="s">
        <v>199</v>
      </c>
      <c r="M37" s="182" t="s">
        <v>411</v>
      </c>
      <c r="O37" s="251" t="s">
        <v>411</v>
      </c>
      <c r="P37" s="251" t="s">
        <v>539</v>
      </c>
      <c r="Q37" s="251" t="s">
        <v>199</v>
      </c>
      <c r="R37" s="251" t="s">
        <v>324</v>
      </c>
    </row>
    <row r="38" ht="15.75" customHeight="1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K38" s="182" t="s">
        <v>324</v>
      </c>
      <c r="L38" s="182" t="s">
        <v>326</v>
      </c>
      <c r="M38" s="182" t="s">
        <v>750</v>
      </c>
      <c r="O38" s="251" t="s">
        <v>326</v>
      </c>
      <c r="P38" s="251" t="s">
        <v>761</v>
      </c>
      <c r="Q38" s="251" t="s">
        <v>195</v>
      </c>
      <c r="R38" s="251" t="s">
        <v>750</v>
      </c>
    </row>
    <row r="39" ht="15.75" customHeight="1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K39" s="182" t="s">
        <v>761</v>
      </c>
      <c r="L39" s="182" t="s">
        <v>195</v>
      </c>
      <c r="M39" s="182" t="s">
        <v>607</v>
      </c>
      <c r="O39" s="251" t="s">
        <v>607</v>
      </c>
      <c r="P39" s="251" t="s">
        <v>616</v>
      </c>
      <c r="Q39" s="251" t="s">
        <v>333</v>
      </c>
      <c r="R39" s="251" t="s">
        <v>726</v>
      </c>
    </row>
    <row r="40" ht="15.75" customHeight="1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K40" s="182" t="s">
        <v>616</v>
      </c>
      <c r="L40" s="182" t="s">
        <v>333</v>
      </c>
      <c r="M40" s="182" t="s">
        <v>726</v>
      </c>
      <c r="O40" s="251" t="s">
        <v>762</v>
      </c>
      <c r="P40" s="251" t="s">
        <v>756</v>
      </c>
      <c r="Q40" s="251" t="s">
        <v>757</v>
      </c>
      <c r="R40" s="251" t="s">
        <v>758</v>
      </c>
    </row>
    <row r="41" ht="15.75" customHeight="1">
      <c r="A41" s="19"/>
      <c r="B41" s="259">
        <v>8.0</v>
      </c>
      <c r="C41" s="152" t="s">
        <v>750</v>
      </c>
      <c r="D41" s="152"/>
      <c r="E41" s="152"/>
      <c r="F41" s="152"/>
      <c r="G41" s="152"/>
      <c r="H41" s="161"/>
      <c r="I41" s="187"/>
      <c r="K41" s="182" t="s">
        <v>762</v>
      </c>
      <c r="L41" s="182" t="s">
        <v>756</v>
      </c>
      <c r="M41" s="182" t="s">
        <v>757</v>
      </c>
    </row>
    <row r="42" ht="15.75" customHeight="1">
      <c r="A42" s="35"/>
      <c r="B42" s="259">
        <v>9.0</v>
      </c>
      <c r="C42" s="152"/>
      <c r="D42" s="152"/>
      <c r="E42" s="152" t="s">
        <v>326</v>
      </c>
      <c r="F42" s="152"/>
      <c r="G42" s="152"/>
      <c r="H42" s="161"/>
      <c r="I42" s="187"/>
      <c r="K42" s="182" t="s">
        <v>758</v>
      </c>
      <c r="L42" s="182" t="s">
        <v>789</v>
      </c>
    </row>
    <row r="43">
      <c r="A43" s="185"/>
      <c r="B43" s="247" t="s">
        <v>27</v>
      </c>
      <c r="C43" s="263" t="s">
        <v>616</v>
      </c>
      <c r="D43" s="170"/>
      <c r="E43" s="237" t="s">
        <v>333</v>
      </c>
      <c r="F43" s="172"/>
      <c r="G43" s="170"/>
      <c r="H43" s="174"/>
      <c r="I43" s="187"/>
    </row>
    <row r="44">
      <c r="A44" s="188"/>
      <c r="B44" s="243"/>
      <c r="C44" s="208" t="s">
        <v>163</v>
      </c>
      <c r="D44" s="208" t="s">
        <v>164</v>
      </c>
      <c r="E44" s="208" t="s">
        <v>165</v>
      </c>
      <c r="F44" s="208" t="s">
        <v>166</v>
      </c>
      <c r="G44" s="208" t="s">
        <v>167</v>
      </c>
      <c r="H44" s="196" t="s">
        <v>9</v>
      </c>
      <c r="I44" s="187"/>
    </row>
    <row r="45">
      <c r="A45" s="185"/>
      <c r="B45" s="244" t="s">
        <v>10</v>
      </c>
      <c r="C45" s="199"/>
      <c r="D45" s="199"/>
      <c r="E45" s="199"/>
      <c r="F45" s="199"/>
      <c r="G45" s="238"/>
      <c r="H45" s="211" t="s">
        <v>796</v>
      </c>
      <c r="I45" s="187"/>
    </row>
    <row r="46">
      <c r="A46" s="185"/>
      <c r="B46" s="170"/>
      <c r="C46" s="199"/>
      <c r="D46" s="199"/>
      <c r="E46" s="199"/>
      <c r="F46" s="199"/>
      <c r="G46" s="238"/>
      <c r="H46" s="161"/>
      <c r="I46" s="187"/>
    </row>
    <row r="47" ht="21.75" customHeight="1">
      <c r="A47" s="205"/>
      <c r="B47" s="246" t="s">
        <v>452</v>
      </c>
      <c r="C47" s="182" t="s">
        <v>758</v>
      </c>
      <c r="D47" s="182" t="s">
        <v>789</v>
      </c>
      <c r="E47" s="182" t="s">
        <v>539</v>
      </c>
      <c r="F47" s="182" t="s">
        <v>199</v>
      </c>
      <c r="G47" s="182" t="s">
        <v>411</v>
      </c>
      <c r="H47" s="161"/>
      <c r="I47" s="206"/>
      <c r="J47" s="207"/>
      <c r="K47" s="279" t="s">
        <v>558</v>
      </c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 t="s">
        <v>272</v>
      </c>
      <c r="E48" s="152"/>
      <c r="F48" s="152"/>
      <c r="G48" s="152"/>
      <c r="H48" s="161"/>
      <c r="I48" s="187"/>
      <c r="K48" s="280" t="s">
        <v>559</v>
      </c>
      <c r="L48" s="280" t="s">
        <v>560</v>
      </c>
      <c r="M48" s="280" t="s">
        <v>561</v>
      </c>
    </row>
    <row r="49">
      <c r="A49" s="19"/>
      <c r="B49" s="247">
        <v>2.0</v>
      </c>
      <c r="C49" s="152" t="s">
        <v>797</v>
      </c>
      <c r="D49" s="152"/>
      <c r="E49" s="152"/>
      <c r="F49" s="152"/>
      <c r="G49" s="152"/>
      <c r="H49" s="161"/>
      <c r="I49" s="187"/>
      <c r="K49" s="281">
        <v>44083.0</v>
      </c>
      <c r="L49" s="281">
        <v>44089.0</v>
      </c>
      <c r="M49" s="282" t="s">
        <v>765</v>
      </c>
    </row>
    <row r="50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K50" s="281">
        <v>44090.0</v>
      </c>
      <c r="L50" s="281">
        <v>44096.0</v>
      </c>
      <c r="M50" s="282" t="s">
        <v>766</v>
      </c>
    </row>
    <row r="51">
      <c r="A51" s="19"/>
      <c r="B51" s="247">
        <v>5.0</v>
      </c>
      <c r="C51" s="152"/>
      <c r="D51" s="152" t="s">
        <v>539</v>
      </c>
      <c r="E51" s="152"/>
      <c r="F51" s="152"/>
      <c r="G51" s="152"/>
      <c r="H51" s="161"/>
      <c r="I51" s="187"/>
      <c r="K51" s="281">
        <v>44097.0</v>
      </c>
      <c r="L51" s="281">
        <v>44103.0</v>
      </c>
      <c r="M51" s="282" t="s">
        <v>767</v>
      </c>
    </row>
    <row r="52">
      <c r="A52" s="19"/>
      <c r="B52" s="259">
        <v>6.0</v>
      </c>
      <c r="C52" s="152"/>
      <c r="D52" s="152"/>
      <c r="E52" s="152" t="s">
        <v>789</v>
      </c>
      <c r="F52" s="152"/>
      <c r="G52" s="152"/>
      <c r="H52" s="161"/>
      <c r="I52" s="187"/>
      <c r="K52" s="281">
        <v>44104.0</v>
      </c>
      <c r="L52" s="281">
        <v>44110.0</v>
      </c>
      <c r="M52" s="282" t="s">
        <v>768</v>
      </c>
    </row>
    <row r="53">
      <c r="A53" s="19"/>
      <c r="B53" s="259">
        <v>7.0</v>
      </c>
      <c r="C53" s="152"/>
      <c r="D53" s="240"/>
      <c r="E53" s="240"/>
      <c r="F53" s="152" t="s">
        <v>540</v>
      </c>
      <c r="G53" s="152"/>
      <c r="H53" s="161"/>
      <c r="I53" s="187"/>
      <c r="K53" s="281">
        <v>44111.0</v>
      </c>
      <c r="L53" s="281">
        <v>44117.0</v>
      </c>
      <c r="M53" s="282" t="s">
        <v>769</v>
      </c>
    </row>
    <row r="54">
      <c r="A54" s="19"/>
      <c r="B54" s="259">
        <v>8.0</v>
      </c>
      <c r="C54" s="152"/>
      <c r="D54" s="152"/>
      <c r="E54" s="152"/>
      <c r="F54" s="152"/>
      <c r="G54" s="152" t="s">
        <v>757</v>
      </c>
      <c r="H54" s="161"/>
      <c r="I54" s="187"/>
      <c r="K54" s="281">
        <v>44118.0</v>
      </c>
      <c r="L54" s="281">
        <v>44124.0</v>
      </c>
      <c r="M54" s="282" t="s">
        <v>770</v>
      </c>
    </row>
    <row r="55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K55" s="281">
        <v>44125.0</v>
      </c>
      <c r="L55" s="281">
        <v>44131.0</v>
      </c>
      <c r="M55" s="282" t="s">
        <v>771</v>
      </c>
    </row>
    <row r="56">
      <c r="A56" s="185"/>
      <c r="B56" s="247" t="s">
        <v>27</v>
      </c>
      <c r="C56" s="237" t="s">
        <v>333</v>
      </c>
      <c r="D56" s="170"/>
      <c r="E56" s="204" t="s">
        <v>726</v>
      </c>
      <c r="F56" s="172"/>
      <c r="G56" s="170"/>
      <c r="H56" s="174"/>
      <c r="I56" s="187"/>
      <c r="K56" s="281">
        <v>44132.0</v>
      </c>
      <c r="L56" s="281">
        <v>44138.0</v>
      </c>
      <c r="M56" s="282" t="s">
        <v>773</v>
      </c>
    </row>
    <row r="57">
      <c r="A57" s="188"/>
      <c r="B57" s="243"/>
      <c r="C57" s="208" t="s">
        <v>171</v>
      </c>
      <c r="D57" s="208" t="s">
        <v>172</v>
      </c>
      <c r="E57" s="208" t="s">
        <v>448</v>
      </c>
      <c r="F57" s="208" t="s">
        <v>449</v>
      </c>
      <c r="G57" s="208" t="s">
        <v>450</v>
      </c>
      <c r="H57" s="196" t="s">
        <v>9</v>
      </c>
      <c r="I57" s="187"/>
      <c r="K57" s="281">
        <v>44139.0</v>
      </c>
      <c r="L57" s="281">
        <v>44145.0</v>
      </c>
      <c r="M57" s="282" t="s">
        <v>774</v>
      </c>
    </row>
    <row r="58">
      <c r="A58" s="185"/>
      <c r="B58" s="244" t="s">
        <v>10</v>
      </c>
      <c r="C58" s="199"/>
      <c r="D58" s="199"/>
      <c r="E58" s="199"/>
      <c r="F58" s="199"/>
      <c r="G58" s="199"/>
      <c r="H58" s="211"/>
      <c r="I58" s="187"/>
      <c r="K58" s="281">
        <v>44146.0</v>
      </c>
      <c r="L58" s="281">
        <v>44152.0</v>
      </c>
      <c r="M58" s="282" t="s">
        <v>776</v>
      </c>
    </row>
    <row r="59">
      <c r="A59" s="185"/>
      <c r="B59" s="170"/>
      <c r="C59" s="199"/>
      <c r="D59" s="238"/>
      <c r="E59" s="199"/>
      <c r="F59" s="199"/>
      <c r="G59" s="199"/>
      <c r="H59" s="161"/>
      <c r="I59" s="187"/>
      <c r="K59" s="281">
        <v>44153.0</v>
      </c>
      <c r="L59" s="281">
        <v>44159.0</v>
      </c>
      <c r="M59" s="282" t="s">
        <v>777</v>
      </c>
    </row>
    <row r="60" ht="22.5" customHeight="1">
      <c r="A60" s="205"/>
      <c r="B60" s="246" t="s">
        <v>452</v>
      </c>
      <c r="C60" s="182"/>
      <c r="D60" s="182"/>
      <c r="E60" s="182"/>
      <c r="F60" s="182"/>
      <c r="G60" s="182"/>
      <c r="H60" s="161"/>
      <c r="I60" s="206"/>
      <c r="J60" s="207"/>
      <c r="K60" s="281">
        <v>44160.0</v>
      </c>
      <c r="L60" s="281">
        <v>44166.0</v>
      </c>
      <c r="M60" s="282" t="s">
        <v>778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  <c r="K61" s="281">
        <v>44167.0</v>
      </c>
      <c r="L61" s="281">
        <v>44173.0</v>
      </c>
      <c r="M61" s="282" t="s">
        <v>779</v>
      </c>
    </row>
    <row r="62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K62" s="281">
        <v>44174.0</v>
      </c>
      <c r="L62" s="281">
        <v>44180.0</v>
      </c>
      <c r="M62" s="282" t="s">
        <v>765</v>
      </c>
    </row>
    <row r="63">
      <c r="A63" s="19"/>
      <c r="B63" s="247">
        <v>4.0</v>
      </c>
      <c r="C63" s="152"/>
      <c r="D63" s="152"/>
      <c r="E63" s="152"/>
      <c r="F63" s="152"/>
      <c r="G63" s="152"/>
      <c r="H63" s="161"/>
      <c r="I63" s="187"/>
      <c r="K63" s="281">
        <v>44181.0</v>
      </c>
      <c r="L63" s="281">
        <v>44187.0</v>
      </c>
      <c r="M63" s="282" t="s">
        <v>770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</row>
    <row r="69">
      <c r="A69" s="185"/>
      <c r="B69" s="247" t="s">
        <v>27</v>
      </c>
      <c r="C69" s="263"/>
      <c r="D69" s="170"/>
      <c r="E69" s="237"/>
      <c r="F69" s="172"/>
      <c r="G69" s="170"/>
      <c r="H69" s="174"/>
      <c r="I69" s="187"/>
    </row>
    <row r="70">
      <c r="A70" s="224"/>
      <c r="B70" s="249"/>
      <c r="C70" s="224"/>
      <c r="D70" s="224"/>
      <c r="E70" s="224"/>
      <c r="F70" s="224"/>
      <c r="G70" s="224"/>
      <c r="H70" s="225"/>
      <c r="I70" s="187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7"/>
    <mergeCell ref="H19:H30"/>
    <mergeCell ref="H32:H43"/>
    <mergeCell ref="H45:H56"/>
    <mergeCell ref="H58:H69"/>
    <mergeCell ref="B1:H4"/>
    <mergeCell ref="B6:B7"/>
    <mergeCell ref="A9:A16"/>
    <mergeCell ref="N10:O10"/>
    <mergeCell ref="E17:G17"/>
    <mergeCell ref="B19:B20"/>
    <mergeCell ref="A22:A29"/>
    <mergeCell ref="E30:G30"/>
    <mergeCell ref="A35:A42"/>
    <mergeCell ref="A48:A55"/>
    <mergeCell ref="C56:D56"/>
    <mergeCell ref="E56:G56"/>
    <mergeCell ref="B58:B59"/>
    <mergeCell ref="A61:A68"/>
    <mergeCell ref="C69:D69"/>
    <mergeCell ref="E69:G69"/>
    <mergeCell ref="C17:D17"/>
    <mergeCell ref="C30:D30"/>
    <mergeCell ref="B32:B33"/>
    <mergeCell ref="C43:D43"/>
    <mergeCell ref="E43:G43"/>
    <mergeCell ref="B45:B46"/>
    <mergeCell ref="K47:M4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0" max="10" width="19.63"/>
    <col customWidth="1" min="11" max="11" width="22.13"/>
    <col customWidth="1" min="12" max="12" width="17.63"/>
    <col customWidth="1" min="13" max="13" width="34.38"/>
    <col customWidth="1" min="14" max="14" width="18.63"/>
    <col customWidth="1" min="15" max="15" width="26.25"/>
    <col customWidth="1" min="16" max="16" width="19.13"/>
    <col customWidth="1" min="17" max="17" width="18.88"/>
    <col customWidth="1" min="18" max="18" width="21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4</v>
      </c>
      <c r="D5" s="208" t="s">
        <v>5</v>
      </c>
      <c r="E5" s="208" t="s">
        <v>6</v>
      </c>
      <c r="F5" s="208" t="s">
        <v>7</v>
      </c>
      <c r="G5" s="208" t="s">
        <v>8</v>
      </c>
      <c r="H5" s="196" t="s">
        <v>9</v>
      </c>
      <c r="I5" s="187"/>
    </row>
    <row r="6">
      <c r="A6" s="185"/>
      <c r="B6" s="244" t="s">
        <v>10</v>
      </c>
      <c r="C6" s="199" t="s">
        <v>85</v>
      </c>
      <c r="D6" s="199"/>
      <c r="E6" s="199"/>
      <c r="F6" s="199"/>
      <c r="G6" s="199"/>
      <c r="H6" s="211" t="s">
        <v>798</v>
      </c>
      <c r="I6" s="187"/>
    </row>
    <row r="7">
      <c r="A7" s="185"/>
      <c r="B7" s="170"/>
      <c r="C7" s="199" t="s">
        <v>85</v>
      </c>
      <c r="D7" s="238"/>
      <c r="E7" s="199"/>
      <c r="F7" s="199"/>
      <c r="G7" s="199"/>
      <c r="H7" s="161"/>
      <c r="I7" s="187"/>
    </row>
    <row r="8" ht="22.5" customHeight="1">
      <c r="A8" s="195"/>
      <c r="B8" s="246" t="s">
        <v>452</v>
      </c>
      <c r="C8" s="182" t="s">
        <v>85</v>
      </c>
      <c r="D8" s="182" t="s">
        <v>324</v>
      </c>
      <c r="E8" s="182" t="s">
        <v>326</v>
      </c>
      <c r="F8" s="182" t="s">
        <v>665</v>
      </c>
      <c r="G8" s="182" t="s">
        <v>761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 t="s">
        <v>85</v>
      </c>
      <c r="D9" s="152"/>
      <c r="E9" s="152"/>
      <c r="F9" s="152" t="s">
        <v>272</v>
      </c>
      <c r="G9" s="152"/>
      <c r="H9" s="161"/>
      <c r="I9" s="187"/>
    </row>
    <row r="10">
      <c r="A10" s="19"/>
      <c r="B10" s="247">
        <v>2.0</v>
      </c>
      <c r="C10" s="152" t="s">
        <v>85</v>
      </c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85</v>
      </c>
      <c r="D11" s="152"/>
      <c r="E11" s="152"/>
      <c r="F11" s="152"/>
      <c r="G11" s="152"/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 t="s">
        <v>85</v>
      </c>
      <c r="D12" s="152" t="s">
        <v>761</v>
      </c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 t="s">
        <v>85</v>
      </c>
      <c r="D13" s="152"/>
      <c r="E13" s="152" t="s">
        <v>753</v>
      </c>
      <c r="F13" s="152"/>
      <c r="G13" s="152"/>
      <c r="H13" s="161"/>
      <c r="I13" s="187"/>
      <c r="N13" s="257"/>
      <c r="O13" s="94"/>
    </row>
    <row r="14">
      <c r="A14" s="19"/>
      <c r="B14" s="259">
        <v>7.0</v>
      </c>
      <c r="C14" s="152" t="s">
        <v>85</v>
      </c>
      <c r="D14" s="152"/>
      <c r="E14" s="152"/>
      <c r="F14" s="152" t="s">
        <v>411</v>
      </c>
      <c r="G14" s="152"/>
      <c r="H14" s="161"/>
      <c r="I14" s="187"/>
      <c r="N14" s="257"/>
      <c r="O14" s="94"/>
    </row>
    <row r="15">
      <c r="A15" s="19"/>
      <c r="B15" s="259">
        <v>8.0</v>
      </c>
      <c r="C15" s="152" t="s">
        <v>85</v>
      </c>
      <c r="D15" s="152"/>
      <c r="E15" s="152"/>
      <c r="F15" s="152"/>
      <c r="G15" s="152" t="s">
        <v>757</v>
      </c>
      <c r="H15" s="161"/>
      <c r="I15" s="187"/>
      <c r="N15" s="257" t="s">
        <v>601</v>
      </c>
      <c r="O15" s="94" t="s">
        <v>644</v>
      </c>
    </row>
    <row r="16">
      <c r="A16" s="35"/>
      <c r="B16" s="259">
        <v>9.0</v>
      </c>
      <c r="C16" s="152" t="s">
        <v>85</v>
      </c>
      <c r="D16" s="152"/>
      <c r="E16" s="152"/>
      <c r="F16" s="152"/>
      <c r="G16" s="152"/>
      <c r="H16" s="161"/>
      <c r="I16" s="187"/>
      <c r="N16" s="257"/>
      <c r="O16" s="94"/>
    </row>
    <row r="17">
      <c r="A17" s="185"/>
      <c r="B17" s="247" t="s">
        <v>27</v>
      </c>
      <c r="C17" s="263" t="s">
        <v>726</v>
      </c>
      <c r="D17" s="170"/>
      <c r="E17" s="237" t="s">
        <v>762</v>
      </c>
      <c r="F17" s="172"/>
      <c r="G17" s="170"/>
      <c r="H17" s="174"/>
      <c r="I17" s="187"/>
      <c r="N17" s="257" t="s">
        <v>316</v>
      </c>
      <c r="O17" s="94" t="s">
        <v>645</v>
      </c>
    </row>
    <row r="18">
      <c r="A18" s="188"/>
      <c r="B18" s="243"/>
      <c r="C18" s="208" t="s">
        <v>799</v>
      </c>
      <c r="D18" s="208" t="s">
        <v>30</v>
      </c>
      <c r="E18" s="208" t="s">
        <v>31</v>
      </c>
      <c r="F18" s="208" t="s">
        <v>32</v>
      </c>
      <c r="G18" s="208" t="s">
        <v>33</v>
      </c>
      <c r="H18" s="196" t="s">
        <v>9</v>
      </c>
      <c r="I18" s="187"/>
      <c r="N18" s="257" t="s">
        <v>539</v>
      </c>
      <c r="O18" s="94" t="s">
        <v>646</v>
      </c>
    </row>
    <row r="19">
      <c r="A19" s="185"/>
      <c r="B19" s="244" t="s">
        <v>10</v>
      </c>
      <c r="C19" s="199" t="s">
        <v>324</v>
      </c>
      <c r="D19" s="199" t="s">
        <v>758</v>
      </c>
      <c r="E19" s="199" t="s">
        <v>753</v>
      </c>
      <c r="F19" s="199" t="s">
        <v>761</v>
      </c>
      <c r="G19" s="199" t="s">
        <v>800</v>
      </c>
      <c r="H19" s="211" t="s">
        <v>801</v>
      </c>
      <c r="I19" s="187"/>
      <c r="N19" s="257" t="s">
        <v>469</v>
      </c>
      <c r="O19" s="94" t="s">
        <v>648</v>
      </c>
    </row>
    <row r="20">
      <c r="A20" s="185"/>
      <c r="B20" s="170"/>
      <c r="C20" s="199" t="s">
        <v>802</v>
      </c>
      <c r="D20" s="199" t="s">
        <v>195</v>
      </c>
      <c r="E20" s="199"/>
      <c r="F20" s="199"/>
      <c r="G20" s="199" t="s">
        <v>803</v>
      </c>
      <c r="H20" s="161"/>
      <c r="I20" s="187"/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195</v>
      </c>
      <c r="D21" s="182" t="s">
        <v>607</v>
      </c>
      <c r="E21" s="182" t="s">
        <v>616</v>
      </c>
      <c r="F21" s="182" t="s">
        <v>333</v>
      </c>
      <c r="G21" s="182" t="s">
        <v>726</v>
      </c>
      <c r="H21" s="161"/>
      <c r="I21" s="197"/>
      <c r="J21" s="214"/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/>
      <c r="E22" s="152"/>
      <c r="F22" s="152" t="s">
        <v>640</v>
      </c>
      <c r="G22" s="152"/>
      <c r="H22" s="161"/>
      <c r="I22" s="187"/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 t="s">
        <v>199</v>
      </c>
      <c r="E23" s="152"/>
      <c r="F23" s="152"/>
      <c r="G23" s="152"/>
      <c r="H23" s="161"/>
      <c r="I23" s="187"/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 t="s">
        <v>539</v>
      </c>
      <c r="F24" s="152"/>
      <c r="G24" s="152"/>
      <c r="H24" s="161"/>
      <c r="I24" s="187"/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 t="s">
        <v>750</v>
      </c>
      <c r="G25" s="152"/>
      <c r="H25" s="161"/>
      <c r="I25" s="187"/>
      <c r="N25" s="257" t="s">
        <v>616</v>
      </c>
      <c r="O25" s="94" t="s">
        <v>656</v>
      </c>
    </row>
    <row r="26">
      <c r="A26" s="19"/>
      <c r="B26" s="259">
        <v>6.0</v>
      </c>
      <c r="C26" s="152" t="s">
        <v>758</v>
      </c>
      <c r="D26" s="152"/>
      <c r="E26" s="152"/>
      <c r="F26" s="152"/>
      <c r="G26" s="152" t="s">
        <v>199</v>
      </c>
      <c r="H26" s="161"/>
      <c r="I26" s="187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 t="s">
        <v>750</v>
      </c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762</v>
      </c>
      <c r="D30" s="170"/>
      <c r="E30" s="237" t="s">
        <v>756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804</v>
      </c>
      <c r="D31" s="208" t="s">
        <v>40</v>
      </c>
      <c r="E31" s="208" t="s">
        <v>41</v>
      </c>
      <c r="F31" s="208" t="s">
        <v>42</v>
      </c>
      <c r="G31" s="208" t="s">
        <v>43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 t="s">
        <v>85</v>
      </c>
      <c r="D32" s="199" t="s">
        <v>756</v>
      </c>
      <c r="E32" s="199" t="s">
        <v>761</v>
      </c>
      <c r="F32" s="199" t="s">
        <v>758</v>
      </c>
      <c r="G32" s="199" t="s">
        <v>757</v>
      </c>
      <c r="H32" s="211" t="s">
        <v>805</v>
      </c>
      <c r="I32" s="187"/>
    </row>
    <row r="33">
      <c r="A33" s="185"/>
      <c r="B33" s="170"/>
      <c r="C33" s="199" t="s">
        <v>85</v>
      </c>
      <c r="D33" s="199"/>
      <c r="E33" s="199" t="s">
        <v>195</v>
      </c>
      <c r="F33" s="199"/>
      <c r="G33" s="199"/>
      <c r="H33" s="161"/>
      <c r="I33" s="187"/>
    </row>
    <row r="34" ht="21.75" customHeight="1">
      <c r="A34" s="195"/>
      <c r="B34" s="246" t="s">
        <v>452</v>
      </c>
      <c r="C34" s="182" t="s">
        <v>85</v>
      </c>
      <c r="D34" s="182" t="s">
        <v>762</v>
      </c>
      <c r="E34" s="182" t="s">
        <v>756</v>
      </c>
      <c r="F34" s="182" t="s">
        <v>757</v>
      </c>
      <c r="G34" s="182" t="s">
        <v>758</v>
      </c>
      <c r="H34" s="161"/>
      <c r="I34" s="197"/>
      <c r="J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 t="s">
        <v>85</v>
      </c>
      <c r="D35" s="152"/>
      <c r="E35" s="152" t="s">
        <v>640</v>
      </c>
      <c r="F35" s="152"/>
      <c r="G35" s="152"/>
      <c r="H35" s="161"/>
      <c r="I35" s="187"/>
    </row>
    <row r="36">
      <c r="A36" s="19"/>
      <c r="B36" s="247">
        <v>2.0</v>
      </c>
      <c r="C36" s="152" t="s">
        <v>85</v>
      </c>
      <c r="D36" s="152"/>
      <c r="E36" s="152"/>
      <c r="F36" s="152"/>
      <c r="G36" s="152" t="s">
        <v>750</v>
      </c>
      <c r="H36" s="161"/>
      <c r="I36" s="187"/>
      <c r="O36" s="278"/>
      <c r="P36" s="278"/>
      <c r="Q36" s="278"/>
      <c r="R36" s="278"/>
    </row>
    <row r="37">
      <c r="A37" s="19"/>
      <c r="B37" s="247">
        <v>4.0</v>
      </c>
      <c r="C37" s="152" t="s">
        <v>85</v>
      </c>
      <c r="D37" s="152" t="s">
        <v>789</v>
      </c>
      <c r="E37" s="152"/>
      <c r="F37" s="152"/>
      <c r="G37" s="152"/>
      <c r="H37" s="161"/>
      <c r="I37" s="187"/>
      <c r="K37" s="182" t="s">
        <v>539</v>
      </c>
      <c r="L37" s="182" t="s">
        <v>199</v>
      </c>
      <c r="M37" s="182" t="s">
        <v>411</v>
      </c>
      <c r="O37" s="251" t="s">
        <v>411</v>
      </c>
      <c r="P37" s="251" t="s">
        <v>539</v>
      </c>
      <c r="Q37" s="251" t="s">
        <v>199</v>
      </c>
      <c r="R37" s="251" t="s">
        <v>324</v>
      </c>
    </row>
    <row r="38" ht="15.75" customHeight="1">
      <c r="A38" s="19"/>
      <c r="B38" s="259">
        <v>5.0</v>
      </c>
      <c r="C38" s="152" t="s">
        <v>85</v>
      </c>
      <c r="D38" s="152"/>
      <c r="E38" s="152" t="s">
        <v>539</v>
      </c>
      <c r="F38" s="152"/>
      <c r="G38" s="152"/>
      <c r="H38" s="161"/>
      <c r="I38" s="187"/>
      <c r="K38" s="182" t="s">
        <v>324</v>
      </c>
      <c r="L38" s="182" t="s">
        <v>326</v>
      </c>
      <c r="M38" s="182" t="s">
        <v>750</v>
      </c>
      <c r="O38" s="251" t="s">
        <v>326</v>
      </c>
      <c r="P38" s="251" t="s">
        <v>761</v>
      </c>
      <c r="Q38" s="251" t="s">
        <v>195</v>
      </c>
      <c r="R38" s="251" t="s">
        <v>750</v>
      </c>
    </row>
    <row r="39" ht="15.75" customHeight="1">
      <c r="A39" s="19"/>
      <c r="B39" s="259">
        <v>6.0</v>
      </c>
      <c r="C39" s="152" t="s">
        <v>85</v>
      </c>
      <c r="D39" s="152"/>
      <c r="E39" s="152" t="s">
        <v>411</v>
      </c>
      <c r="F39" s="152"/>
      <c r="G39" s="152"/>
      <c r="H39" s="161"/>
      <c r="I39" s="187"/>
      <c r="K39" s="182" t="s">
        <v>761</v>
      </c>
      <c r="L39" s="182" t="s">
        <v>195</v>
      </c>
      <c r="M39" s="182" t="s">
        <v>607</v>
      </c>
      <c r="O39" s="251" t="s">
        <v>607</v>
      </c>
      <c r="P39" s="251" t="s">
        <v>616</v>
      </c>
      <c r="Q39" s="251" t="s">
        <v>333</v>
      </c>
      <c r="R39" s="251" t="s">
        <v>726</v>
      </c>
    </row>
    <row r="40" ht="15.75" customHeight="1">
      <c r="A40" s="19"/>
      <c r="B40" s="259">
        <v>7.0</v>
      </c>
      <c r="C40" s="152" t="s">
        <v>85</v>
      </c>
      <c r="D40" s="152"/>
      <c r="E40" s="152"/>
      <c r="F40" s="152"/>
      <c r="G40" s="152"/>
      <c r="H40" s="161"/>
      <c r="I40" s="187"/>
      <c r="K40" s="182" t="s">
        <v>616</v>
      </c>
      <c r="L40" s="182" t="s">
        <v>333</v>
      </c>
      <c r="M40" s="182" t="s">
        <v>726</v>
      </c>
      <c r="O40" s="251" t="s">
        <v>762</v>
      </c>
      <c r="P40" s="251" t="s">
        <v>756</v>
      </c>
      <c r="Q40" s="251" t="s">
        <v>757</v>
      </c>
      <c r="R40" s="251" t="s">
        <v>758</v>
      </c>
    </row>
    <row r="41" ht="15.75" customHeight="1">
      <c r="A41" s="19"/>
      <c r="B41" s="259">
        <v>8.0</v>
      </c>
      <c r="C41" s="152" t="s">
        <v>85</v>
      </c>
      <c r="D41" s="152"/>
      <c r="E41" s="152" t="s">
        <v>199</v>
      </c>
      <c r="F41" s="152"/>
      <c r="G41" s="152"/>
      <c r="H41" s="161"/>
      <c r="I41" s="187"/>
      <c r="K41" s="182" t="s">
        <v>762</v>
      </c>
      <c r="L41" s="182" t="s">
        <v>756</v>
      </c>
      <c r="M41" s="182" t="s">
        <v>757</v>
      </c>
    </row>
    <row r="42" ht="15.75" customHeight="1">
      <c r="A42" s="35"/>
      <c r="B42" s="259">
        <v>9.0</v>
      </c>
      <c r="C42" s="152" t="s">
        <v>85</v>
      </c>
      <c r="D42" s="152"/>
      <c r="E42" s="152" t="s">
        <v>750</v>
      </c>
      <c r="F42" s="152" t="s">
        <v>411</v>
      </c>
      <c r="G42" s="152"/>
      <c r="H42" s="161"/>
      <c r="I42" s="187"/>
      <c r="K42" s="182" t="s">
        <v>758</v>
      </c>
      <c r="L42" s="182" t="s">
        <v>789</v>
      </c>
    </row>
    <row r="43">
      <c r="A43" s="185"/>
      <c r="B43" s="247" t="s">
        <v>27</v>
      </c>
      <c r="C43" s="263" t="s">
        <v>756</v>
      </c>
      <c r="D43" s="170"/>
      <c r="E43" s="237" t="s">
        <v>757</v>
      </c>
      <c r="F43" s="172"/>
      <c r="G43" s="170"/>
      <c r="H43" s="174"/>
      <c r="I43" s="187"/>
    </row>
    <row r="44">
      <c r="A44" s="188"/>
      <c r="B44" s="243"/>
      <c r="C44" s="208" t="s">
        <v>45</v>
      </c>
      <c r="D44" s="208" t="s">
        <v>46</v>
      </c>
      <c r="E44" s="208" t="s">
        <v>47</v>
      </c>
      <c r="F44" s="208" t="s">
        <v>48</v>
      </c>
      <c r="G44" s="208" t="s">
        <v>49</v>
      </c>
      <c r="H44" s="196" t="s">
        <v>9</v>
      </c>
      <c r="I44" s="187"/>
    </row>
    <row r="45">
      <c r="A45" s="185"/>
      <c r="B45" s="244" t="s">
        <v>10</v>
      </c>
      <c r="C45" s="199"/>
      <c r="D45" s="199"/>
      <c r="E45" s="199"/>
      <c r="F45" s="199" t="s">
        <v>756</v>
      </c>
      <c r="G45" s="238"/>
      <c r="H45" s="211" t="s">
        <v>806</v>
      </c>
      <c r="I45" s="187"/>
    </row>
    <row r="46">
      <c r="A46" s="185"/>
      <c r="B46" s="170"/>
      <c r="C46" s="199"/>
      <c r="D46" s="199"/>
      <c r="E46" s="199"/>
      <c r="F46" s="199"/>
      <c r="G46" s="238"/>
      <c r="H46" s="161"/>
      <c r="I46" s="187"/>
    </row>
    <row r="47" ht="21.75" customHeight="1">
      <c r="A47" s="205"/>
      <c r="B47" s="246" t="s">
        <v>452</v>
      </c>
      <c r="C47" s="182" t="s">
        <v>789</v>
      </c>
      <c r="D47" s="182" t="s">
        <v>539</v>
      </c>
      <c r="E47" s="182" t="s">
        <v>199</v>
      </c>
      <c r="F47" s="182" t="s">
        <v>411</v>
      </c>
      <c r="G47" s="182" t="s">
        <v>324</v>
      </c>
      <c r="H47" s="161"/>
      <c r="I47" s="206"/>
      <c r="J47" s="207"/>
      <c r="K47" s="279" t="s">
        <v>558</v>
      </c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 t="s">
        <v>640</v>
      </c>
      <c r="E48" s="152"/>
      <c r="F48" s="152"/>
      <c r="G48" s="152"/>
      <c r="H48" s="161"/>
      <c r="I48" s="187"/>
      <c r="K48" s="280" t="s">
        <v>559</v>
      </c>
      <c r="L48" s="280" t="s">
        <v>560</v>
      </c>
      <c r="M48" s="280" t="s">
        <v>561</v>
      </c>
    </row>
    <row r="49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K49" s="281">
        <v>44083.0</v>
      </c>
      <c r="L49" s="281">
        <v>44089.0</v>
      </c>
      <c r="M49" s="282" t="s">
        <v>765</v>
      </c>
    </row>
    <row r="50">
      <c r="A50" s="19"/>
      <c r="B50" s="247">
        <v>4.0</v>
      </c>
      <c r="C50" s="152" t="s">
        <v>616</v>
      </c>
      <c r="D50" s="152"/>
      <c r="E50" s="152"/>
      <c r="F50" s="152"/>
      <c r="G50" s="152"/>
      <c r="H50" s="161"/>
      <c r="I50" s="187"/>
      <c r="K50" s="281">
        <v>44090.0</v>
      </c>
      <c r="L50" s="281">
        <v>44096.0</v>
      </c>
      <c r="M50" s="282" t="s">
        <v>766</v>
      </c>
    </row>
    <row r="51">
      <c r="A51" s="19"/>
      <c r="B51" s="247">
        <v>5.0</v>
      </c>
      <c r="C51" s="152"/>
      <c r="D51" s="152" t="s">
        <v>753</v>
      </c>
      <c r="E51" s="152"/>
      <c r="F51" s="152"/>
      <c r="G51" s="152" t="s">
        <v>807</v>
      </c>
      <c r="H51" s="161"/>
      <c r="I51" s="187"/>
      <c r="K51" s="281">
        <v>44097.0</v>
      </c>
      <c r="L51" s="281">
        <v>44103.0</v>
      </c>
      <c r="M51" s="282" t="s">
        <v>767</v>
      </c>
    </row>
    <row r="52">
      <c r="A52" s="19"/>
      <c r="B52" s="259">
        <v>6.0</v>
      </c>
      <c r="C52" s="152"/>
      <c r="D52" s="152"/>
      <c r="E52" s="152" t="s">
        <v>756</v>
      </c>
      <c r="F52" s="152"/>
      <c r="G52" s="152"/>
      <c r="H52" s="161"/>
      <c r="I52" s="187"/>
      <c r="K52" s="281">
        <v>44104.0</v>
      </c>
      <c r="L52" s="281">
        <v>44110.0</v>
      </c>
      <c r="M52" s="282" t="s">
        <v>768</v>
      </c>
    </row>
    <row r="53">
      <c r="A53" s="19"/>
      <c r="B53" s="259">
        <v>7.0</v>
      </c>
      <c r="C53" s="152"/>
      <c r="D53" s="240"/>
      <c r="E53" s="240"/>
      <c r="F53" s="152" t="s">
        <v>757</v>
      </c>
      <c r="G53" s="152"/>
      <c r="H53" s="161"/>
      <c r="I53" s="187"/>
      <c r="K53" s="281">
        <v>44111.0</v>
      </c>
      <c r="L53" s="281">
        <v>44117.0</v>
      </c>
      <c r="M53" s="282" t="s">
        <v>769</v>
      </c>
    </row>
    <row r="54">
      <c r="A54" s="19"/>
      <c r="B54" s="259">
        <v>8.0</v>
      </c>
      <c r="C54" s="152"/>
      <c r="D54" s="152"/>
      <c r="E54" s="152"/>
      <c r="F54" s="152"/>
      <c r="G54" s="152" t="s">
        <v>750</v>
      </c>
      <c r="H54" s="161"/>
      <c r="I54" s="187"/>
      <c r="K54" s="281">
        <v>44118.0</v>
      </c>
      <c r="L54" s="281">
        <v>44124.0</v>
      </c>
      <c r="M54" s="282" t="s">
        <v>770</v>
      </c>
    </row>
    <row r="55">
      <c r="A55" s="35"/>
      <c r="B55" s="259">
        <v>9.0</v>
      </c>
      <c r="C55" s="152"/>
      <c r="D55" s="152" t="s">
        <v>807</v>
      </c>
      <c r="E55" s="152"/>
      <c r="F55" s="152"/>
      <c r="G55" s="152"/>
      <c r="H55" s="161"/>
      <c r="I55" s="187"/>
      <c r="K55" s="281">
        <v>44125.0</v>
      </c>
      <c r="L55" s="281">
        <v>44131.0</v>
      </c>
      <c r="M55" s="282" t="s">
        <v>771</v>
      </c>
    </row>
    <row r="56">
      <c r="A56" s="185"/>
      <c r="B56" s="247" t="s">
        <v>27</v>
      </c>
      <c r="C56" s="237" t="s">
        <v>757</v>
      </c>
      <c r="D56" s="170"/>
      <c r="E56" s="204" t="s">
        <v>758</v>
      </c>
      <c r="F56" s="172"/>
      <c r="G56" s="170"/>
      <c r="H56" s="174"/>
      <c r="I56" s="187"/>
      <c r="K56" s="281">
        <v>44132.0</v>
      </c>
      <c r="L56" s="281">
        <v>44138.0</v>
      </c>
      <c r="M56" s="282" t="s">
        <v>773</v>
      </c>
    </row>
    <row r="57">
      <c r="A57" s="188"/>
      <c r="B57" s="243"/>
      <c r="C57" s="208" t="s">
        <v>52</v>
      </c>
      <c r="D57" s="208" t="s">
        <v>202</v>
      </c>
      <c r="E57" s="208" t="s">
        <v>203</v>
      </c>
      <c r="F57" s="208" t="s">
        <v>204</v>
      </c>
      <c r="G57" s="208" t="s">
        <v>205</v>
      </c>
      <c r="H57" s="196" t="s">
        <v>9</v>
      </c>
      <c r="I57" s="187"/>
      <c r="K57" s="281">
        <v>44139.0</v>
      </c>
      <c r="L57" s="281">
        <v>44145.0</v>
      </c>
      <c r="M57" s="282" t="s">
        <v>774</v>
      </c>
    </row>
    <row r="58">
      <c r="A58" s="185"/>
      <c r="B58" s="244" t="s">
        <v>10</v>
      </c>
      <c r="C58" s="199"/>
      <c r="D58" s="199"/>
      <c r="E58" s="199"/>
      <c r="F58" s="199"/>
      <c r="G58" s="199"/>
      <c r="H58" s="211" t="s">
        <v>808</v>
      </c>
      <c r="I58" s="187"/>
      <c r="K58" s="281">
        <v>44146.0</v>
      </c>
      <c r="L58" s="281">
        <v>44152.0</v>
      </c>
      <c r="M58" s="282" t="s">
        <v>776</v>
      </c>
    </row>
    <row r="59">
      <c r="A59" s="185"/>
      <c r="B59" s="170"/>
      <c r="C59" s="199"/>
      <c r="D59" s="238"/>
      <c r="E59" s="199"/>
      <c r="F59" s="199"/>
      <c r="G59" s="199"/>
      <c r="H59" s="161"/>
      <c r="I59" s="187"/>
      <c r="K59" s="281">
        <v>44153.0</v>
      </c>
      <c r="L59" s="281">
        <v>44159.0</v>
      </c>
      <c r="M59" s="282" t="s">
        <v>777</v>
      </c>
    </row>
    <row r="60" ht="22.5" customHeight="1">
      <c r="A60" s="205"/>
      <c r="B60" s="246" t="s">
        <v>452</v>
      </c>
      <c r="C60" s="182" t="s">
        <v>326</v>
      </c>
      <c r="D60" s="182" t="s">
        <v>750</v>
      </c>
      <c r="E60" s="182" t="s">
        <v>761</v>
      </c>
      <c r="F60" s="182" t="s">
        <v>195</v>
      </c>
      <c r="G60" s="182" t="s">
        <v>540</v>
      </c>
      <c r="H60" s="161"/>
      <c r="I60" s="206"/>
      <c r="J60" s="207"/>
      <c r="K60" s="281">
        <v>44160.0</v>
      </c>
      <c r="L60" s="281">
        <v>44166.0</v>
      </c>
      <c r="M60" s="282" t="s">
        <v>778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/>
      <c r="D61" s="152"/>
      <c r="E61" s="152" t="s">
        <v>272</v>
      </c>
      <c r="F61" s="152" t="s">
        <v>272</v>
      </c>
      <c r="G61" s="152"/>
      <c r="H61" s="161"/>
      <c r="I61" s="187"/>
      <c r="K61" s="281">
        <v>44167.0</v>
      </c>
      <c r="L61" s="281">
        <v>44173.0</v>
      </c>
      <c r="M61" s="282" t="s">
        <v>779</v>
      </c>
    </row>
    <row r="62">
      <c r="A62" s="19"/>
      <c r="B62" s="247">
        <v>2.0</v>
      </c>
      <c r="C62" s="152"/>
      <c r="D62" s="152" t="s">
        <v>758</v>
      </c>
      <c r="E62" s="152"/>
      <c r="F62" s="152"/>
      <c r="G62" s="152"/>
      <c r="H62" s="161"/>
      <c r="I62" s="187"/>
      <c r="K62" s="281">
        <v>44174.0</v>
      </c>
      <c r="L62" s="281">
        <v>44180.0</v>
      </c>
      <c r="M62" s="282" t="s">
        <v>765</v>
      </c>
    </row>
    <row r="63">
      <c r="A63" s="19"/>
      <c r="B63" s="247">
        <v>4.0</v>
      </c>
      <c r="C63" s="152"/>
      <c r="D63" s="152"/>
      <c r="E63" s="152" t="s">
        <v>411</v>
      </c>
      <c r="F63" s="152"/>
      <c r="G63" s="152"/>
      <c r="H63" s="161"/>
      <c r="I63" s="187"/>
      <c r="K63" s="281">
        <v>44181.0</v>
      </c>
      <c r="L63" s="281">
        <v>44187.0</v>
      </c>
      <c r="M63" s="282" t="s">
        <v>770</v>
      </c>
    </row>
    <row r="64">
      <c r="A64" s="19"/>
      <c r="B64" s="247">
        <v>5.0</v>
      </c>
      <c r="C64" s="152" t="s">
        <v>789</v>
      </c>
      <c r="D64" s="152"/>
      <c r="E64" s="152"/>
      <c r="F64" s="152" t="s">
        <v>333</v>
      </c>
      <c r="G64" s="152"/>
      <c r="H64" s="161"/>
      <c r="I64" s="187"/>
    </row>
    <row r="65">
      <c r="A65" s="19"/>
      <c r="B65" s="259">
        <v>6.0</v>
      </c>
      <c r="C65" s="152"/>
      <c r="D65" s="152"/>
      <c r="E65" s="152"/>
      <c r="F65" s="152"/>
      <c r="G65" s="152" t="s">
        <v>665</v>
      </c>
      <c r="H65" s="161"/>
      <c r="I65" s="187"/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</row>
    <row r="67">
      <c r="A67" s="19"/>
      <c r="B67" s="259">
        <v>8.0</v>
      </c>
      <c r="C67" s="152"/>
      <c r="D67" s="152" t="s">
        <v>807</v>
      </c>
      <c r="E67" s="152"/>
      <c r="F67" s="152"/>
      <c r="G67" s="152"/>
      <c r="H67" s="161"/>
      <c r="I67" s="187"/>
    </row>
    <row r="68">
      <c r="A68" s="35"/>
      <c r="B68" s="259">
        <v>9.0</v>
      </c>
      <c r="C68" s="152" t="s">
        <v>539</v>
      </c>
      <c r="D68" s="152"/>
      <c r="E68" s="152"/>
      <c r="F68" s="152" t="s">
        <v>807</v>
      </c>
      <c r="G68" s="152"/>
      <c r="H68" s="161"/>
      <c r="I68" s="187"/>
    </row>
    <row r="69">
      <c r="A69" s="185"/>
      <c r="B69" s="247" t="s">
        <v>27</v>
      </c>
      <c r="C69" s="263" t="s">
        <v>758</v>
      </c>
      <c r="D69" s="170"/>
      <c r="E69" s="237" t="s">
        <v>665</v>
      </c>
      <c r="F69" s="172"/>
      <c r="G69" s="170"/>
      <c r="H69" s="174"/>
      <c r="I69" s="187"/>
    </row>
    <row r="70">
      <c r="A70" s="224"/>
      <c r="B70" s="249"/>
      <c r="C70" s="224"/>
      <c r="D70" s="224"/>
      <c r="E70" s="224"/>
      <c r="F70" s="224"/>
      <c r="G70" s="224"/>
      <c r="H70" s="225"/>
      <c r="I70" s="187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7"/>
    <mergeCell ref="H19:H30"/>
    <mergeCell ref="H32:H43"/>
    <mergeCell ref="H45:H56"/>
    <mergeCell ref="H58:H69"/>
    <mergeCell ref="B1:H4"/>
    <mergeCell ref="B6:B7"/>
    <mergeCell ref="A9:A16"/>
    <mergeCell ref="N10:O10"/>
    <mergeCell ref="E17:G17"/>
    <mergeCell ref="B19:B20"/>
    <mergeCell ref="A22:A29"/>
    <mergeCell ref="E30:G30"/>
    <mergeCell ref="A35:A42"/>
    <mergeCell ref="A48:A55"/>
    <mergeCell ref="C56:D56"/>
    <mergeCell ref="E56:G56"/>
    <mergeCell ref="B58:B59"/>
    <mergeCell ref="A61:A68"/>
    <mergeCell ref="C69:D69"/>
    <mergeCell ref="E69:G69"/>
    <mergeCell ref="C17:D17"/>
    <mergeCell ref="C30:D30"/>
    <mergeCell ref="B32:B33"/>
    <mergeCell ref="C43:D43"/>
    <mergeCell ref="E43:G43"/>
    <mergeCell ref="B45:B46"/>
    <mergeCell ref="K47:M4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0" max="10" width="19.63"/>
    <col customWidth="1" min="11" max="11" width="22.13"/>
    <col customWidth="1" min="12" max="12" width="17.63"/>
    <col customWidth="1" min="13" max="13" width="34.38"/>
    <col customWidth="1" min="14" max="14" width="18.63"/>
    <col customWidth="1" min="15" max="15" width="26.25"/>
    <col customWidth="1" min="16" max="16" width="19.13"/>
    <col customWidth="1" min="17" max="17" width="18.88"/>
    <col customWidth="1" min="18" max="18" width="21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52</v>
      </c>
      <c r="D5" s="208" t="s">
        <v>202</v>
      </c>
      <c r="E5" s="208" t="s">
        <v>203</v>
      </c>
      <c r="F5" s="208" t="s">
        <v>204</v>
      </c>
      <c r="G5" s="208" t="s">
        <v>205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/>
      <c r="H6" s="211" t="s">
        <v>808</v>
      </c>
      <c r="I6" s="187"/>
    </row>
    <row r="7">
      <c r="A7" s="185"/>
      <c r="B7" s="170"/>
      <c r="C7" s="199"/>
      <c r="D7" s="238"/>
      <c r="E7" s="199"/>
      <c r="F7" s="199"/>
      <c r="G7" s="199"/>
      <c r="H7" s="161"/>
      <c r="I7" s="187"/>
    </row>
    <row r="8" ht="22.5" customHeight="1">
      <c r="A8" s="195"/>
      <c r="B8" s="246" t="s">
        <v>452</v>
      </c>
      <c r="C8" s="182" t="s">
        <v>326</v>
      </c>
      <c r="D8" s="182" t="s">
        <v>750</v>
      </c>
      <c r="E8" s="182" t="s">
        <v>761</v>
      </c>
      <c r="F8" s="182" t="s">
        <v>195</v>
      </c>
      <c r="G8" s="182" t="s">
        <v>540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/>
      <c r="D9" s="152"/>
      <c r="E9" s="152" t="s">
        <v>272</v>
      </c>
      <c r="F9" s="152" t="s">
        <v>272</v>
      </c>
      <c r="G9" s="152"/>
      <c r="H9" s="161"/>
      <c r="I9" s="187"/>
    </row>
    <row r="10">
      <c r="A10" s="19"/>
      <c r="B10" s="247">
        <v>2.0</v>
      </c>
      <c r="C10" s="152"/>
      <c r="D10" s="152" t="s">
        <v>758</v>
      </c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 t="s">
        <v>411</v>
      </c>
      <c r="F11" s="152"/>
      <c r="G11" s="152"/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 t="s">
        <v>789</v>
      </c>
      <c r="D12" s="152"/>
      <c r="E12" s="152"/>
      <c r="F12" s="152" t="s">
        <v>333</v>
      </c>
      <c r="G12" s="152"/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 t="s">
        <v>665</v>
      </c>
      <c r="H13" s="161"/>
      <c r="I13" s="187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/>
      <c r="H14" s="161"/>
      <c r="I14" s="187"/>
      <c r="N14" s="257"/>
      <c r="O14" s="94"/>
    </row>
    <row r="15">
      <c r="A15" s="19"/>
      <c r="B15" s="259">
        <v>8.0</v>
      </c>
      <c r="C15" s="152"/>
      <c r="D15" s="152" t="s">
        <v>807</v>
      </c>
      <c r="E15" s="152"/>
      <c r="F15" s="152"/>
      <c r="G15" s="152"/>
      <c r="H15" s="161"/>
      <c r="I15" s="187"/>
      <c r="N15" s="257" t="s">
        <v>601</v>
      </c>
      <c r="O15" s="94" t="s">
        <v>644</v>
      </c>
    </row>
    <row r="16">
      <c r="A16" s="35"/>
      <c r="B16" s="259">
        <v>9.0</v>
      </c>
      <c r="C16" s="152" t="s">
        <v>539</v>
      </c>
      <c r="D16" s="152"/>
      <c r="E16" s="152"/>
      <c r="F16" s="152" t="s">
        <v>807</v>
      </c>
      <c r="G16" s="152"/>
      <c r="H16" s="161"/>
      <c r="I16" s="187"/>
      <c r="N16" s="257"/>
      <c r="O16" s="94"/>
    </row>
    <row r="17">
      <c r="A17" s="185"/>
      <c r="B17" s="247" t="s">
        <v>27</v>
      </c>
      <c r="C17" s="263" t="s">
        <v>758</v>
      </c>
      <c r="D17" s="170"/>
      <c r="E17" s="237" t="s">
        <v>665</v>
      </c>
      <c r="F17" s="172"/>
      <c r="G17" s="170"/>
      <c r="H17" s="174"/>
      <c r="I17" s="187"/>
      <c r="N17" s="257" t="s">
        <v>316</v>
      </c>
      <c r="O17" s="94" t="s">
        <v>645</v>
      </c>
    </row>
    <row r="18">
      <c r="A18" s="188"/>
      <c r="B18" s="243"/>
      <c r="C18" s="208" t="s">
        <v>754</v>
      </c>
      <c r="D18" s="208" t="s">
        <v>214</v>
      </c>
      <c r="E18" s="208" t="s">
        <v>215</v>
      </c>
      <c r="F18" s="208" t="s">
        <v>216</v>
      </c>
      <c r="G18" s="208" t="s">
        <v>217</v>
      </c>
      <c r="H18" s="196" t="s">
        <v>9</v>
      </c>
      <c r="I18" s="187"/>
      <c r="N18" s="257" t="s">
        <v>539</v>
      </c>
      <c r="O18" s="94" t="s">
        <v>646</v>
      </c>
    </row>
    <row r="19">
      <c r="A19" s="185"/>
      <c r="B19" s="244" t="s">
        <v>10</v>
      </c>
      <c r="C19" s="199" t="s">
        <v>616</v>
      </c>
      <c r="D19" s="199" t="s">
        <v>85</v>
      </c>
      <c r="E19" s="199" t="s">
        <v>753</v>
      </c>
      <c r="F19" s="199" t="s">
        <v>761</v>
      </c>
      <c r="G19" s="199" t="s">
        <v>758</v>
      </c>
      <c r="H19" s="211" t="s">
        <v>809</v>
      </c>
      <c r="I19" s="187"/>
      <c r="N19" s="257" t="s">
        <v>469</v>
      </c>
      <c r="O19" s="94" t="s">
        <v>648</v>
      </c>
    </row>
    <row r="20">
      <c r="A20" s="185"/>
      <c r="B20" s="170"/>
      <c r="C20" s="199" t="s">
        <v>540</v>
      </c>
      <c r="D20" s="199" t="s">
        <v>85</v>
      </c>
      <c r="E20" s="199"/>
      <c r="F20" s="199" t="s">
        <v>810</v>
      </c>
      <c r="G20" s="199" t="s">
        <v>811</v>
      </c>
      <c r="H20" s="161"/>
      <c r="I20" s="187"/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812</v>
      </c>
      <c r="D21" s="182" t="s">
        <v>85</v>
      </c>
      <c r="E21" s="182" t="s">
        <v>665</v>
      </c>
      <c r="F21" s="182" t="s">
        <v>616</v>
      </c>
      <c r="G21" s="182" t="s">
        <v>333</v>
      </c>
      <c r="H21" s="161"/>
      <c r="I21" s="197"/>
      <c r="J21" s="214"/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 t="s">
        <v>85</v>
      </c>
      <c r="E22" s="152" t="s">
        <v>272</v>
      </c>
      <c r="F22" s="152"/>
      <c r="G22" s="152"/>
      <c r="H22" s="161"/>
      <c r="I22" s="187"/>
      <c r="N22" s="257" t="s">
        <v>333</v>
      </c>
      <c r="O22" s="94" t="s">
        <v>651</v>
      </c>
    </row>
    <row r="23">
      <c r="A23" s="19"/>
      <c r="B23" s="247">
        <v>2.0</v>
      </c>
      <c r="C23" s="152" t="s">
        <v>758</v>
      </c>
      <c r="D23" s="152" t="s">
        <v>85</v>
      </c>
      <c r="E23" s="152"/>
      <c r="F23" s="152" t="s">
        <v>540</v>
      </c>
      <c r="G23" s="152" t="s">
        <v>789</v>
      </c>
      <c r="H23" s="161"/>
      <c r="I23" s="187"/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 t="s">
        <v>85</v>
      </c>
      <c r="E24" s="152"/>
      <c r="F24" s="152"/>
      <c r="G24" s="152"/>
      <c r="H24" s="161"/>
      <c r="I24" s="187"/>
      <c r="N24" s="257" t="s">
        <v>346</v>
      </c>
      <c r="O24" s="94" t="s">
        <v>655</v>
      </c>
    </row>
    <row r="25">
      <c r="A25" s="19"/>
      <c r="B25" s="247">
        <v>5.0</v>
      </c>
      <c r="C25" s="152" t="s">
        <v>411</v>
      </c>
      <c r="D25" s="152" t="s">
        <v>85</v>
      </c>
      <c r="E25" s="152"/>
      <c r="F25" s="152" t="s">
        <v>756</v>
      </c>
      <c r="G25" s="152"/>
      <c r="H25" s="161"/>
      <c r="I25" s="187"/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 t="s">
        <v>85</v>
      </c>
      <c r="E26" s="152" t="s">
        <v>789</v>
      </c>
      <c r="F26" s="152"/>
      <c r="G26" s="152" t="s">
        <v>750</v>
      </c>
      <c r="H26" s="161"/>
      <c r="I26" s="187"/>
      <c r="N26" s="257"/>
      <c r="O26" s="94"/>
    </row>
    <row r="27">
      <c r="A27" s="19"/>
      <c r="B27" s="259">
        <v>7.0</v>
      </c>
      <c r="C27" s="152"/>
      <c r="D27" s="152" t="s">
        <v>85</v>
      </c>
      <c r="E27" s="152"/>
      <c r="F27" s="152" t="s">
        <v>199</v>
      </c>
      <c r="G27" s="152"/>
      <c r="H27" s="161"/>
      <c r="I27" s="187"/>
      <c r="N27" s="257"/>
      <c r="O27" s="94"/>
    </row>
    <row r="28">
      <c r="A28" s="19"/>
      <c r="B28" s="259">
        <v>8.0</v>
      </c>
      <c r="C28" s="152" t="s">
        <v>757</v>
      </c>
      <c r="D28" s="152" t="s">
        <v>85</v>
      </c>
      <c r="E28" s="152" t="s">
        <v>539</v>
      </c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/>
      <c r="D29" s="152" t="s">
        <v>85</v>
      </c>
      <c r="E29" s="152"/>
      <c r="F29" s="152"/>
      <c r="G29" s="152" t="s">
        <v>812</v>
      </c>
      <c r="H29" s="161"/>
      <c r="I29" s="187"/>
      <c r="N29" s="257"/>
      <c r="O29" s="94"/>
    </row>
    <row r="30">
      <c r="A30" s="185"/>
      <c r="B30" s="247" t="s">
        <v>27</v>
      </c>
      <c r="C30" s="263" t="s">
        <v>665</v>
      </c>
      <c r="D30" s="170"/>
      <c r="E30" s="237" t="s">
        <v>411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759</v>
      </c>
      <c r="D31" s="208" t="s">
        <v>223</v>
      </c>
      <c r="E31" s="208" t="s">
        <v>224</v>
      </c>
      <c r="F31" s="208" t="s">
        <v>225</v>
      </c>
      <c r="G31" s="208" t="s">
        <v>226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199"/>
      <c r="E32" s="199"/>
      <c r="F32" s="199"/>
      <c r="G32" s="199"/>
      <c r="H32" s="211" t="s">
        <v>813</v>
      </c>
      <c r="I32" s="187"/>
    </row>
    <row r="33">
      <c r="A33" s="185"/>
      <c r="B33" s="170"/>
      <c r="C33" s="199"/>
      <c r="D33" s="199"/>
      <c r="E33" s="199"/>
      <c r="F33" s="199"/>
      <c r="G33" s="199"/>
      <c r="H33" s="161"/>
      <c r="I33" s="187"/>
    </row>
    <row r="34" ht="21.75" customHeight="1">
      <c r="A34" s="195"/>
      <c r="B34" s="246" t="s">
        <v>452</v>
      </c>
      <c r="C34" s="182" t="s">
        <v>726</v>
      </c>
      <c r="D34" s="182" t="s">
        <v>762</v>
      </c>
      <c r="E34" s="182" t="s">
        <v>756</v>
      </c>
      <c r="F34" s="182" t="s">
        <v>757</v>
      </c>
      <c r="G34" s="182" t="s">
        <v>758</v>
      </c>
      <c r="H34" s="161"/>
      <c r="I34" s="197"/>
      <c r="J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 t="s">
        <v>272</v>
      </c>
      <c r="D35" s="152"/>
      <c r="E35" s="152"/>
      <c r="F35" s="152"/>
      <c r="G35" s="152" t="s">
        <v>272</v>
      </c>
      <c r="H35" s="161"/>
      <c r="I35" s="187"/>
    </row>
    <row r="36">
      <c r="A36" s="19"/>
      <c r="B36" s="247">
        <v>2.0</v>
      </c>
      <c r="C36" s="152"/>
      <c r="D36" s="152" t="s">
        <v>616</v>
      </c>
      <c r="E36" s="152" t="s">
        <v>324</v>
      </c>
      <c r="F36" s="152" t="s">
        <v>539</v>
      </c>
      <c r="G36" s="152"/>
      <c r="H36" s="161"/>
      <c r="I36" s="187"/>
      <c r="O36" s="278"/>
      <c r="P36" s="278"/>
      <c r="Q36" s="278"/>
      <c r="R36" s="278"/>
    </row>
    <row r="37">
      <c r="A37" s="19"/>
      <c r="B37" s="247">
        <v>4.0</v>
      </c>
      <c r="C37" s="152" t="s">
        <v>539</v>
      </c>
      <c r="D37" s="152"/>
      <c r="E37" s="152"/>
      <c r="F37" s="152"/>
      <c r="G37" s="152" t="s">
        <v>750</v>
      </c>
      <c r="H37" s="161"/>
      <c r="I37" s="187"/>
      <c r="K37" s="182" t="s">
        <v>539</v>
      </c>
      <c r="L37" s="182" t="s">
        <v>199</v>
      </c>
      <c r="M37" s="182" t="s">
        <v>411</v>
      </c>
      <c r="O37" s="251" t="s">
        <v>411</v>
      </c>
      <c r="P37" s="251" t="s">
        <v>539</v>
      </c>
      <c r="Q37" s="251" t="s">
        <v>199</v>
      </c>
      <c r="R37" s="251" t="s">
        <v>324</v>
      </c>
    </row>
    <row r="38" ht="15.75" customHeight="1">
      <c r="A38" s="19"/>
      <c r="B38" s="259">
        <v>5.0</v>
      </c>
      <c r="C38" s="152"/>
      <c r="D38" s="152" t="s">
        <v>333</v>
      </c>
      <c r="E38" s="152" t="s">
        <v>761</v>
      </c>
      <c r="F38" s="152" t="s">
        <v>750</v>
      </c>
      <c r="G38" s="152"/>
      <c r="H38" s="161"/>
      <c r="I38" s="187"/>
      <c r="K38" s="182" t="s">
        <v>324</v>
      </c>
      <c r="L38" s="182" t="s">
        <v>326</v>
      </c>
      <c r="M38" s="182" t="s">
        <v>750</v>
      </c>
      <c r="O38" s="251" t="s">
        <v>326</v>
      </c>
      <c r="P38" s="251" t="s">
        <v>761</v>
      </c>
      <c r="Q38" s="251" t="s">
        <v>195</v>
      </c>
      <c r="R38" s="251" t="s">
        <v>750</v>
      </c>
    </row>
    <row r="39" ht="15.75" customHeight="1">
      <c r="A39" s="19"/>
      <c r="B39" s="259">
        <v>6.0</v>
      </c>
      <c r="C39" s="152" t="s">
        <v>750</v>
      </c>
      <c r="D39" s="152"/>
      <c r="E39" s="152"/>
      <c r="F39" s="152"/>
      <c r="G39" s="152" t="s">
        <v>812</v>
      </c>
      <c r="H39" s="161"/>
      <c r="I39" s="187"/>
      <c r="K39" s="182" t="s">
        <v>761</v>
      </c>
      <c r="L39" s="182" t="s">
        <v>195</v>
      </c>
      <c r="M39" s="182" t="s">
        <v>607</v>
      </c>
      <c r="O39" s="251" t="s">
        <v>607</v>
      </c>
      <c r="P39" s="251" t="s">
        <v>616</v>
      </c>
      <c r="Q39" s="251" t="s">
        <v>333</v>
      </c>
      <c r="R39" s="251" t="s">
        <v>726</v>
      </c>
    </row>
    <row r="40" ht="15.75" customHeight="1">
      <c r="A40" s="19"/>
      <c r="B40" s="259">
        <v>7.0</v>
      </c>
      <c r="C40" s="152"/>
      <c r="D40" s="152"/>
      <c r="E40" s="152" t="s">
        <v>199</v>
      </c>
      <c r="F40" s="152" t="s">
        <v>411</v>
      </c>
      <c r="G40" s="152"/>
      <c r="H40" s="161"/>
      <c r="I40" s="187"/>
      <c r="K40" s="182" t="s">
        <v>616</v>
      </c>
      <c r="L40" s="182" t="s">
        <v>333</v>
      </c>
      <c r="M40" s="182" t="s">
        <v>726</v>
      </c>
      <c r="O40" s="251" t="s">
        <v>762</v>
      </c>
      <c r="P40" s="251" t="s">
        <v>756</v>
      </c>
      <c r="Q40" s="251" t="s">
        <v>757</v>
      </c>
      <c r="R40" s="251" t="s">
        <v>758</v>
      </c>
    </row>
    <row r="41" ht="15.75" customHeight="1">
      <c r="A41" s="19"/>
      <c r="B41" s="259">
        <v>8.0</v>
      </c>
      <c r="C41" s="152" t="s">
        <v>411</v>
      </c>
      <c r="D41" s="152" t="s">
        <v>326</v>
      </c>
      <c r="E41" s="152"/>
      <c r="F41" s="152"/>
      <c r="G41" s="152" t="s">
        <v>195</v>
      </c>
      <c r="H41" s="161"/>
      <c r="I41" s="187"/>
      <c r="K41" s="182" t="s">
        <v>762</v>
      </c>
      <c r="L41" s="182" t="s">
        <v>756</v>
      </c>
      <c r="M41" s="182" t="s">
        <v>757</v>
      </c>
    </row>
    <row r="42" ht="15.75" customHeight="1">
      <c r="A42" s="35"/>
      <c r="B42" s="259">
        <v>9.0</v>
      </c>
      <c r="C42" s="152"/>
      <c r="D42" s="152"/>
      <c r="E42" s="152" t="s">
        <v>789</v>
      </c>
      <c r="F42" s="152" t="s">
        <v>199</v>
      </c>
      <c r="G42" s="152"/>
      <c r="H42" s="161"/>
      <c r="I42" s="187"/>
      <c r="K42" s="182" t="s">
        <v>758</v>
      </c>
      <c r="L42" s="182" t="s">
        <v>789</v>
      </c>
      <c r="M42" s="182" t="s">
        <v>665</v>
      </c>
    </row>
    <row r="43">
      <c r="A43" s="185"/>
      <c r="B43" s="247" t="s">
        <v>27</v>
      </c>
      <c r="C43" s="263" t="s">
        <v>411</v>
      </c>
      <c r="D43" s="170"/>
      <c r="E43" s="237" t="s">
        <v>756</v>
      </c>
      <c r="F43" s="172"/>
      <c r="G43" s="170"/>
      <c r="H43" s="174"/>
      <c r="I43" s="187"/>
      <c r="K43" s="182" t="s">
        <v>812</v>
      </c>
    </row>
    <row r="44">
      <c r="A44" s="188"/>
      <c r="B44" s="243"/>
      <c r="C44" s="208" t="s">
        <v>228</v>
      </c>
      <c r="D44" s="208" t="s">
        <v>229</v>
      </c>
      <c r="E44" s="208" t="s">
        <v>230</v>
      </c>
      <c r="F44" s="208" t="s">
        <v>231</v>
      </c>
      <c r="G44" s="208" t="s">
        <v>232</v>
      </c>
      <c r="H44" s="196" t="s">
        <v>9</v>
      </c>
      <c r="I44" s="187"/>
    </row>
    <row r="45">
      <c r="A45" s="185"/>
      <c r="B45" s="244" t="s">
        <v>10</v>
      </c>
      <c r="C45" s="199"/>
      <c r="D45" s="199" t="s">
        <v>665</v>
      </c>
      <c r="E45" s="199" t="s">
        <v>628</v>
      </c>
      <c r="F45" s="199"/>
      <c r="G45" s="199" t="s">
        <v>85</v>
      </c>
      <c r="H45" s="211" t="s">
        <v>814</v>
      </c>
      <c r="I45" s="187"/>
    </row>
    <row r="46">
      <c r="A46" s="185"/>
      <c r="B46" s="170"/>
      <c r="C46" s="199"/>
      <c r="D46" s="199"/>
      <c r="E46" s="199" t="s">
        <v>815</v>
      </c>
      <c r="F46" s="199"/>
      <c r="G46" s="199" t="s">
        <v>85</v>
      </c>
      <c r="H46" s="161"/>
      <c r="I46" s="187"/>
    </row>
    <row r="47" ht="21.75" customHeight="1">
      <c r="A47" s="205"/>
      <c r="B47" s="246" t="s">
        <v>452</v>
      </c>
      <c r="C47" s="182" t="s">
        <v>326</v>
      </c>
      <c r="D47" s="182" t="s">
        <v>761</v>
      </c>
      <c r="E47" s="182" t="s">
        <v>665</v>
      </c>
      <c r="F47" s="182" t="s">
        <v>324</v>
      </c>
      <c r="G47" s="182" t="s">
        <v>85</v>
      </c>
      <c r="H47" s="161"/>
      <c r="I47" s="206"/>
      <c r="J47" s="207"/>
      <c r="K47" s="279" t="s">
        <v>558</v>
      </c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 t="s">
        <v>640</v>
      </c>
      <c r="E48" s="152"/>
      <c r="F48" s="152"/>
      <c r="G48" s="152" t="s">
        <v>85</v>
      </c>
      <c r="H48" s="161"/>
      <c r="I48" s="187"/>
      <c r="K48" s="280" t="s">
        <v>559</v>
      </c>
      <c r="L48" s="280" t="s">
        <v>560</v>
      </c>
      <c r="M48" s="280" t="s">
        <v>561</v>
      </c>
    </row>
    <row r="49">
      <c r="A49" s="19"/>
      <c r="B49" s="247">
        <v>2.0</v>
      </c>
      <c r="C49" s="152" t="s">
        <v>540</v>
      </c>
      <c r="D49" s="152"/>
      <c r="E49" s="152"/>
      <c r="F49" s="152"/>
      <c r="G49" s="152" t="s">
        <v>85</v>
      </c>
      <c r="H49" s="161"/>
      <c r="I49" s="187"/>
      <c r="K49" s="281">
        <v>44083.0</v>
      </c>
      <c r="L49" s="281">
        <v>44089.0</v>
      </c>
      <c r="M49" s="282" t="s">
        <v>765</v>
      </c>
    </row>
    <row r="50">
      <c r="A50" s="19"/>
      <c r="B50" s="247">
        <v>4.0</v>
      </c>
      <c r="C50" s="152"/>
      <c r="D50" s="152" t="s">
        <v>780</v>
      </c>
      <c r="E50" s="152"/>
      <c r="F50" s="152" t="s">
        <v>726</v>
      </c>
      <c r="G50" s="152" t="s">
        <v>85</v>
      </c>
      <c r="H50" s="161"/>
      <c r="I50" s="187"/>
      <c r="K50" s="281">
        <v>44090.0</v>
      </c>
      <c r="L50" s="281">
        <v>44096.0</v>
      </c>
      <c r="M50" s="282" t="s">
        <v>766</v>
      </c>
    </row>
    <row r="51">
      <c r="A51" s="19"/>
      <c r="B51" s="247">
        <v>5.0</v>
      </c>
      <c r="C51" s="152"/>
      <c r="D51" s="152"/>
      <c r="E51" s="152" t="s">
        <v>616</v>
      </c>
      <c r="F51" s="152"/>
      <c r="G51" s="152" t="s">
        <v>85</v>
      </c>
      <c r="H51" s="161"/>
      <c r="I51" s="187"/>
      <c r="K51" s="281">
        <v>44097.0</v>
      </c>
      <c r="L51" s="281">
        <v>44103.0</v>
      </c>
      <c r="M51" s="282" t="s">
        <v>767</v>
      </c>
    </row>
    <row r="52">
      <c r="A52" s="19"/>
      <c r="B52" s="259">
        <v>6.0</v>
      </c>
      <c r="C52" s="152" t="s">
        <v>756</v>
      </c>
      <c r="D52" s="152"/>
      <c r="E52" s="152"/>
      <c r="F52" s="152"/>
      <c r="G52" s="152" t="s">
        <v>85</v>
      </c>
      <c r="H52" s="161"/>
      <c r="I52" s="187"/>
      <c r="K52" s="281">
        <v>44104.0</v>
      </c>
      <c r="L52" s="281">
        <v>44110.0</v>
      </c>
      <c r="M52" s="282" t="s">
        <v>768</v>
      </c>
    </row>
    <row r="53">
      <c r="A53" s="19"/>
      <c r="B53" s="259">
        <v>7.0</v>
      </c>
      <c r="C53" s="152"/>
      <c r="D53" s="240"/>
      <c r="E53" s="240"/>
      <c r="F53" s="152"/>
      <c r="G53" s="152" t="s">
        <v>85</v>
      </c>
      <c r="H53" s="161"/>
      <c r="I53" s="187"/>
      <c r="K53" s="281">
        <v>44111.0</v>
      </c>
      <c r="L53" s="281">
        <v>44117.0</v>
      </c>
      <c r="M53" s="282" t="s">
        <v>769</v>
      </c>
    </row>
    <row r="54">
      <c r="A54" s="19"/>
      <c r="B54" s="259">
        <v>8.0</v>
      </c>
      <c r="C54" s="152"/>
      <c r="D54" s="152"/>
      <c r="E54" s="152" t="s">
        <v>758</v>
      </c>
      <c r="F54" s="152"/>
      <c r="G54" s="152" t="s">
        <v>85</v>
      </c>
      <c r="H54" s="161"/>
      <c r="I54" s="187"/>
      <c r="K54" s="281">
        <v>44118.0</v>
      </c>
      <c r="L54" s="281">
        <v>44124.0</v>
      </c>
      <c r="M54" s="282" t="s">
        <v>770</v>
      </c>
    </row>
    <row r="55">
      <c r="A55" s="35"/>
      <c r="B55" s="259">
        <v>9.0</v>
      </c>
      <c r="C55" s="152"/>
      <c r="D55" s="152"/>
      <c r="E55" s="152"/>
      <c r="F55" s="152"/>
      <c r="G55" s="152" t="s">
        <v>85</v>
      </c>
      <c r="H55" s="161"/>
      <c r="I55" s="187"/>
      <c r="K55" s="281">
        <v>44125.0</v>
      </c>
      <c r="L55" s="281">
        <v>44131.0</v>
      </c>
      <c r="M55" s="282" t="s">
        <v>771</v>
      </c>
    </row>
    <row r="56">
      <c r="A56" s="185"/>
      <c r="B56" s="247" t="s">
        <v>27</v>
      </c>
      <c r="C56" s="237" t="s">
        <v>756</v>
      </c>
      <c r="D56" s="170"/>
      <c r="E56" s="237" t="s">
        <v>816</v>
      </c>
      <c r="F56" s="172"/>
      <c r="G56" s="170"/>
      <c r="H56" s="174"/>
      <c r="I56" s="187"/>
      <c r="K56" s="281">
        <v>44132.0</v>
      </c>
      <c r="L56" s="281">
        <v>44138.0</v>
      </c>
      <c r="M56" s="282" t="s">
        <v>773</v>
      </c>
    </row>
    <row r="57">
      <c r="A57" s="188"/>
      <c r="B57" s="243"/>
      <c r="C57" s="208" t="s">
        <v>235</v>
      </c>
      <c r="D57" s="208" t="s">
        <v>236</v>
      </c>
      <c r="E57" s="208" t="s">
        <v>237</v>
      </c>
      <c r="F57" s="208" t="s">
        <v>238</v>
      </c>
      <c r="G57" s="208" t="s">
        <v>239</v>
      </c>
      <c r="H57" s="196" t="s">
        <v>9</v>
      </c>
      <c r="I57" s="187"/>
      <c r="K57" s="281">
        <v>44139.0</v>
      </c>
      <c r="L57" s="281">
        <v>44145.0</v>
      </c>
      <c r="M57" s="282" t="s">
        <v>774</v>
      </c>
    </row>
    <row r="58">
      <c r="A58" s="185"/>
      <c r="B58" s="244" t="s">
        <v>10</v>
      </c>
      <c r="C58" s="199"/>
      <c r="D58" s="199"/>
      <c r="E58" s="199"/>
      <c r="F58" s="199"/>
      <c r="G58" s="199" t="s">
        <v>85</v>
      </c>
      <c r="H58" s="211" t="s">
        <v>817</v>
      </c>
      <c r="I58" s="187"/>
      <c r="K58" s="281">
        <v>44146.0</v>
      </c>
      <c r="L58" s="281">
        <v>44152.0</v>
      </c>
      <c r="M58" s="282" t="s">
        <v>776</v>
      </c>
    </row>
    <row r="59">
      <c r="A59" s="185"/>
      <c r="B59" s="170"/>
      <c r="C59" s="199"/>
      <c r="D59" s="238"/>
      <c r="E59" s="199"/>
      <c r="F59" s="199"/>
      <c r="G59" s="199" t="s">
        <v>85</v>
      </c>
      <c r="H59" s="161"/>
      <c r="I59" s="187"/>
      <c r="K59" s="281">
        <v>44153.0</v>
      </c>
      <c r="L59" s="281">
        <v>44159.0</v>
      </c>
      <c r="M59" s="282" t="s">
        <v>777</v>
      </c>
    </row>
    <row r="60" ht="22.5" customHeight="1">
      <c r="A60" s="205"/>
      <c r="B60" s="246" t="s">
        <v>452</v>
      </c>
      <c r="C60" s="182" t="s">
        <v>199</v>
      </c>
      <c r="D60" s="182" t="s">
        <v>539</v>
      </c>
      <c r="E60" s="182" t="s">
        <v>411</v>
      </c>
      <c r="F60" s="182" t="s">
        <v>794</v>
      </c>
      <c r="G60" s="182" t="s">
        <v>85</v>
      </c>
      <c r="H60" s="161"/>
      <c r="I60" s="206"/>
      <c r="J60" s="207"/>
      <c r="K60" s="281">
        <v>44160.0</v>
      </c>
      <c r="L60" s="281">
        <v>44166.0</v>
      </c>
      <c r="M60" s="282" t="s">
        <v>778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/>
      <c r="D61" s="152"/>
      <c r="E61" s="152"/>
      <c r="F61" s="152"/>
      <c r="G61" s="152" t="s">
        <v>85</v>
      </c>
      <c r="H61" s="161"/>
      <c r="I61" s="187"/>
      <c r="K61" s="281">
        <v>44167.0</v>
      </c>
      <c r="L61" s="281">
        <v>44173.0</v>
      </c>
      <c r="M61" s="282" t="s">
        <v>779</v>
      </c>
    </row>
    <row r="62">
      <c r="A62" s="19"/>
      <c r="B62" s="247">
        <v>2.0</v>
      </c>
      <c r="C62" s="152"/>
      <c r="D62" s="152"/>
      <c r="E62" s="152"/>
      <c r="F62" s="152"/>
      <c r="G62" s="152" t="s">
        <v>85</v>
      </c>
      <c r="H62" s="161"/>
      <c r="I62" s="187"/>
      <c r="K62" s="281">
        <v>44174.0</v>
      </c>
      <c r="L62" s="281">
        <v>44180.0</v>
      </c>
      <c r="M62" s="282" t="s">
        <v>765</v>
      </c>
    </row>
    <row r="63">
      <c r="A63" s="19"/>
      <c r="B63" s="247">
        <v>4.0</v>
      </c>
      <c r="C63" s="152" t="s">
        <v>750</v>
      </c>
      <c r="D63" s="152"/>
      <c r="E63" s="152" t="s">
        <v>321</v>
      </c>
      <c r="F63" s="152"/>
      <c r="G63" s="152" t="s">
        <v>85</v>
      </c>
      <c r="H63" s="161"/>
      <c r="I63" s="187"/>
      <c r="K63" s="281">
        <v>44181.0</v>
      </c>
      <c r="L63" s="281">
        <v>44187.0</v>
      </c>
      <c r="M63" s="282" t="s">
        <v>770</v>
      </c>
    </row>
    <row r="64">
      <c r="A64" s="19"/>
      <c r="B64" s="247">
        <v>5.0</v>
      </c>
      <c r="C64" s="152"/>
      <c r="D64" s="152" t="s">
        <v>789</v>
      </c>
      <c r="E64" s="152"/>
      <c r="F64" s="152"/>
      <c r="G64" s="152" t="s">
        <v>85</v>
      </c>
      <c r="H64" s="161"/>
      <c r="I64" s="187"/>
    </row>
    <row r="65">
      <c r="A65" s="19"/>
      <c r="B65" s="259">
        <v>6.0</v>
      </c>
      <c r="C65" s="152"/>
      <c r="D65" s="152"/>
      <c r="E65" s="152"/>
      <c r="F65" s="152" t="s">
        <v>757</v>
      </c>
      <c r="G65" s="152" t="s">
        <v>85</v>
      </c>
      <c r="H65" s="161"/>
      <c r="I65" s="187"/>
    </row>
    <row r="66">
      <c r="A66" s="19"/>
      <c r="B66" s="259">
        <v>7.0</v>
      </c>
      <c r="C66" s="152"/>
      <c r="D66" s="152"/>
      <c r="E66" s="152"/>
      <c r="F66" s="152"/>
      <c r="G66" s="152" t="s">
        <v>85</v>
      </c>
      <c r="H66" s="161"/>
      <c r="I66" s="187"/>
    </row>
    <row r="67">
      <c r="A67" s="19"/>
      <c r="B67" s="259">
        <v>8.0</v>
      </c>
      <c r="C67" s="152" t="s">
        <v>812</v>
      </c>
      <c r="D67" s="152"/>
      <c r="E67" s="152"/>
      <c r="F67" s="152"/>
      <c r="G67" s="152" t="s">
        <v>85</v>
      </c>
      <c r="H67" s="161"/>
      <c r="I67" s="187"/>
    </row>
    <row r="68">
      <c r="A68" s="35"/>
      <c r="B68" s="259">
        <v>9.0</v>
      </c>
      <c r="C68" s="152"/>
      <c r="D68" s="152"/>
      <c r="E68" s="152"/>
      <c r="F68" s="152"/>
      <c r="G68" s="152" t="s">
        <v>85</v>
      </c>
      <c r="H68" s="161"/>
      <c r="I68" s="187"/>
    </row>
    <row r="69">
      <c r="A69" s="185"/>
      <c r="B69" s="247" t="s">
        <v>27</v>
      </c>
      <c r="C69" s="263" t="s">
        <v>812</v>
      </c>
      <c r="D69" s="170"/>
      <c r="E69" s="263" t="s">
        <v>818</v>
      </c>
      <c r="F69" s="172"/>
      <c r="G69" s="170"/>
      <c r="H69" s="174"/>
      <c r="I69" s="187"/>
    </row>
    <row r="70">
      <c r="A70" s="224"/>
      <c r="B70" s="249"/>
      <c r="C70" s="224"/>
      <c r="D70" s="224"/>
      <c r="E70" s="224"/>
      <c r="F70" s="224"/>
      <c r="G70" s="224"/>
      <c r="H70" s="225"/>
      <c r="I70" s="187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7"/>
    <mergeCell ref="H19:H30"/>
    <mergeCell ref="H32:H43"/>
    <mergeCell ref="H45:H56"/>
    <mergeCell ref="H58:H69"/>
    <mergeCell ref="B1:H4"/>
    <mergeCell ref="B6:B7"/>
    <mergeCell ref="A9:A16"/>
    <mergeCell ref="N10:O10"/>
    <mergeCell ref="E17:G17"/>
    <mergeCell ref="B19:B20"/>
    <mergeCell ref="A22:A29"/>
    <mergeCell ref="E30:G30"/>
    <mergeCell ref="A35:A42"/>
    <mergeCell ref="A48:A55"/>
    <mergeCell ref="C56:D56"/>
    <mergeCell ref="E56:G56"/>
    <mergeCell ref="B58:B59"/>
    <mergeCell ref="A61:A68"/>
    <mergeCell ref="C69:D69"/>
    <mergeCell ref="E69:G69"/>
    <mergeCell ref="C17:D17"/>
    <mergeCell ref="C30:D30"/>
    <mergeCell ref="B32:B33"/>
    <mergeCell ref="C43:D43"/>
    <mergeCell ref="E43:G43"/>
    <mergeCell ref="B45:B46"/>
    <mergeCell ref="K47:M4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0" max="10" width="19.63"/>
    <col customWidth="1" min="11" max="11" width="22.13"/>
    <col customWidth="1" min="12" max="12" width="17.63"/>
    <col customWidth="1" min="13" max="13" width="34.38"/>
    <col customWidth="1" min="14" max="14" width="18.63"/>
    <col customWidth="1" min="15" max="15" width="26.25"/>
    <col customWidth="1" min="16" max="16" width="19.13"/>
    <col customWidth="1" min="17" max="17" width="18.88"/>
    <col customWidth="1" min="18" max="18" width="21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235</v>
      </c>
      <c r="D5" s="208" t="s">
        <v>236</v>
      </c>
      <c r="E5" s="208" t="s">
        <v>237</v>
      </c>
      <c r="F5" s="208" t="s">
        <v>238</v>
      </c>
      <c r="G5" s="208" t="s">
        <v>239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 t="s">
        <v>85</v>
      </c>
      <c r="H6" s="211" t="s">
        <v>819</v>
      </c>
      <c r="I6" s="187"/>
    </row>
    <row r="7">
      <c r="A7" s="185"/>
      <c r="B7" s="170"/>
      <c r="C7" s="199"/>
      <c r="D7" s="238"/>
      <c r="E7" s="199"/>
      <c r="F7" s="199"/>
      <c r="G7" s="199" t="s">
        <v>85</v>
      </c>
      <c r="H7" s="161"/>
      <c r="I7" s="187"/>
    </row>
    <row r="8" ht="22.5" customHeight="1">
      <c r="A8" s="195"/>
      <c r="B8" s="246" t="s">
        <v>452</v>
      </c>
      <c r="C8" s="182" t="s">
        <v>199</v>
      </c>
      <c r="D8" s="182" t="s">
        <v>539</v>
      </c>
      <c r="E8" s="182" t="s">
        <v>411</v>
      </c>
      <c r="F8" s="182" t="s">
        <v>794</v>
      </c>
      <c r="G8" s="182" t="s">
        <v>85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/>
      <c r="D9" s="152" t="s">
        <v>272</v>
      </c>
      <c r="E9" s="152"/>
      <c r="F9" s="152"/>
      <c r="G9" s="152" t="s">
        <v>85</v>
      </c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 t="s">
        <v>85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750</v>
      </c>
      <c r="D11" s="152"/>
      <c r="E11" s="152" t="s">
        <v>321</v>
      </c>
      <c r="F11" s="152"/>
      <c r="G11" s="152" t="s">
        <v>85</v>
      </c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 t="s">
        <v>789</v>
      </c>
      <c r="E12" s="152"/>
      <c r="F12" s="152"/>
      <c r="G12" s="152" t="s">
        <v>85</v>
      </c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 t="s">
        <v>757</v>
      </c>
      <c r="G13" s="152" t="s">
        <v>85</v>
      </c>
      <c r="H13" s="161"/>
      <c r="I13" s="187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 t="s">
        <v>85</v>
      </c>
      <c r="H14" s="161"/>
      <c r="I14" s="187"/>
      <c r="N14" s="257"/>
      <c r="O14" s="94"/>
    </row>
    <row r="15">
      <c r="A15" s="19"/>
      <c r="B15" s="259">
        <v>8.0</v>
      </c>
      <c r="C15" s="152" t="s">
        <v>812</v>
      </c>
      <c r="D15" s="152"/>
      <c r="E15" s="152"/>
      <c r="F15" s="152"/>
      <c r="G15" s="152" t="s">
        <v>85</v>
      </c>
      <c r="H15" s="161"/>
      <c r="I15" s="187"/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 t="s">
        <v>85</v>
      </c>
      <c r="H16" s="161"/>
      <c r="I16" s="187"/>
      <c r="N16" s="257"/>
      <c r="O16" s="94"/>
    </row>
    <row r="17">
      <c r="A17" s="185"/>
      <c r="B17" s="247" t="s">
        <v>27</v>
      </c>
      <c r="C17" s="263" t="s">
        <v>812</v>
      </c>
      <c r="D17" s="170"/>
      <c r="E17" s="263" t="s">
        <v>818</v>
      </c>
      <c r="F17" s="172"/>
      <c r="G17" s="170"/>
      <c r="H17" s="174"/>
      <c r="I17" s="187"/>
      <c r="N17" s="257" t="s">
        <v>316</v>
      </c>
      <c r="O17" s="94" t="s">
        <v>645</v>
      </c>
    </row>
    <row r="18">
      <c r="A18" s="188"/>
      <c r="B18" s="243"/>
      <c r="C18" s="208" t="s">
        <v>717</v>
      </c>
      <c r="D18" s="208" t="s">
        <v>242</v>
      </c>
      <c r="E18" s="208" t="s">
        <v>243</v>
      </c>
      <c r="F18" s="208" t="s">
        <v>244</v>
      </c>
      <c r="G18" s="208" t="s">
        <v>245</v>
      </c>
      <c r="H18" s="196" t="s">
        <v>9</v>
      </c>
      <c r="I18" s="187"/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820</v>
      </c>
      <c r="I19" s="187"/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757</v>
      </c>
      <c r="D21" s="182" t="s">
        <v>789</v>
      </c>
      <c r="E21" s="182" t="s">
        <v>812</v>
      </c>
      <c r="F21" s="182" t="s">
        <v>324</v>
      </c>
      <c r="G21" s="182" t="s">
        <v>665</v>
      </c>
      <c r="H21" s="161"/>
      <c r="I21" s="197"/>
      <c r="J21" s="214"/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 t="s">
        <v>340</v>
      </c>
      <c r="F23" s="152"/>
      <c r="G23" s="152"/>
      <c r="H23" s="161"/>
      <c r="I23" s="187"/>
      <c r="N23" s="257" t="s">
        <v>653</v>
      </c>
      <c r="O23" s="94" t="s">
        <v>654</v>
      </c>
    </row>
    <row r="24">
      <c r="A24" s="19"/>
      <c r="B24" s="247">
        <v>4.0</v>
      </c>
      <c r="C24" s="152" t="s">
        <v>411</v>
      </c>
      <c r="D24" s="152"/>
      <c r="E24" s="152"/>
      <c r="F24" s="152" t="s">
        <v>321</v>
      </c>
      <c r="G24" s="152" t="s">
        <v>753</v>
      </c>
      <c r="H24" s="161"/>
      <c r="I24" s="187"/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 t="s">
        <v>326</v>
      </c>
      <c r="E25" s="152"/>
      <c r="F25" s="152"/>
      <c r="G25" s="152"/>
      <c r="H25" s="161"/>
      <c r="I25" s="187"/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 t="s">
        <v>411</v>
      </c>
      <c r="G26" s="152"/>
      <c r="H26" s="161"/>
      <c r="I26" s="187"/>
      <c r="N26" s="257"/>
      <c r="O26" s="94"/>
    </row>
    <row r="27">
      <c r="A27" s="19"/>
      <c r="B27" s="259">
        <v>7.0</v>
      </c>
      <c r="C27" s="152" t="s">
        <v>821</v>
      </c>
      <c r="D27" s="152"/>
      <c r="E27" s="152" t="s">
        <v>616</v>
      </c>
      <c r="F27" s="152"/>
      <c r="G27" s="152"/>
      <c r="H27" s="161"/>
      <c r="I27" s="187"/>
      <c r="N27" s="257"/>
      <c r="O27" s="94"/>
    </row>
    <row r="28">
      <c r="A28" s="19"/>
      <c r="B28" s="259">
        <v>8.0</v>
      </c>
      <c r="C28" s="152"/>
      <c r="D28" s="152" t="s">
        <v>726</v>
      </c>
      <c r="E28" s="152"/>
      <c r="F28" s="152"/>
      <c r="G28" s="152" t="s">
        <v>199</v>
      </c>
      <c r="H28" s="161"/>
      <c r="I28" s="187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199</v>
      </c>
      <c r="D30" s="170"/>
      <c r="E30" s="237" t="s">
        <v>199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719</v>
      </c>
      <c r="D31" s="208" t="s">
        <v>250</v>
      </c>
      <c r="E31" s="208" t="s">
        <v>251</v>
      </c>
      <c r="F31" s="208" t="s">
        <v>252</v>
      </c>
      <c r="G31" s="208" t="s">
        <v>253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 t="s">
        <v>85</v>
      </c>
      <c r="D32" s="199" t="s">
        <v>340</v>
      </c>
      <c r="E32" s="199" t="s">
        <v>821</v>
      </c>
      <c r="F32" s="199" t="s">
        <v>822</v>
      </c>
      <c r="G32" s="199" t="s">
        <v>823</v>
      </c>
      <c r="H32" s="211" t="s">
        <v>824</v>
      </c>
      <c r="I32" s="187"/>
    </row>
    <row r="33">
      <c r="A33" s="185"/>
      <c r="B33" s="170"/>
      <c r="C33" s="199" t="s">
        <v>85</v>
      </c>
      <c r="D33" s="199"/>
      <c r="E33" s="199" t="s">
        <v>540</v>
      </c>
      <c r="F33" s="199"/>
      <c r="G33" s="199" t="s">
        <v>825</v>
      </c>
      <c r="H33" s="161"/>
      <c r="I33" s="187"/>
    </row>
    <row r="34" ht="21.75" customHeight="1">
      <c r="A34" s="195"/>
      <c r="B34" s="246" t="s">
        <v>452</v>
      </c>
      <c r="C34" s="182" t="s">
        <v>85</v>
      </c>
      <c r="D34" s="182" t="s">
        <v>326</v>
      </c>
      <c r="E34" s="182" t="s">
        <v>750</v>
      </c>
      <c r="F34" s="182" t="s">
        <v>761</v>
      </c>
      <c r="G34" s="182" t="s">
        <v>195</v>
      </c>
      <c r="H34" s="161"/>
      <c r="I34" s="197"/>
      <c r="J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 t="s">
        <v>85</v>
      </c>
      <c r="D35" s="152"/>
      <c r="E35" s="152"/>
      <c r="F35" s="152"/>
      <c r="G35" s="152"/>
      <c r="H35" s="161"/>
      <c r="I35" s="187"/>
    </row>
    <row r="36">
      <c r="A36" s="19"/>
      <c r="B36" s="247">
        <v>2.0</v>
      </c>
      <c r="C36" s="152" t="s">
        <v>85</v>
      </c>
      <c r="D36" s="152"/>
      <c r="E36" s="152"/>
      <c r="F36" s="152" t="s">
        <v>411</v>
      </c>
      <c r="G36" s="152"/>
      <c r="H36" s="161"/>
      <c r="I36" s="187"/>
      <c r="O36" s="278"/>
      <c r="P36" s="278"/>
      <c r="Q36" s="278"/>
      <c r="R36" s="278"/>
    </row>
    <row r="37">
      <c r="A37" s="19"/>
      <c r="B37" s="247">
        <v>4.0</v>
      </c>
      <c r="C37" s="152" t="s">
        <v>85</v>
      </c>
      <c r="D37" s="152" t="s">
        <v>539</v>
      </c>
      <c r="E37" s="152"/>
      <c r="F37" s="152"/>
      <c r="G37" s="152"/>
      <c r="H37" s="161"/>
      <c r="I37" s="187"/>
      <c r="K37" s="182" t="s">
        <v>539</v>
      </c>
      <c r="L37" s="182" t="s">
        <v>199</v>
      </c>
      <c r="M37" s="182" t="s">
        <v>411</v>
      </c>
      <c r="O37" s="251" t="s">
        <v>411</v>
      </c>
      <c r="P37" s="251" t="s">
        <v>539</v>
      </c>
      <c r="Q37" s="251" t="s">
        <v>199</v>
      </c>
      <c r="R37" s="251" t="s">
        <v>324</v>
      </c>
    </row>
    <row r="38" ht="15.75" customHeight="1">
      <c r="A38" s="19"/>
      <c r="B38" s="259">
        <v>5.0</v>
      </c>
      <c r="C38" s="152" t="s">
        <v>85</v>
      </c>
      <c r="D38" s="152"/>
      <c r="E38" s="152" t="s">
        <v>826</v>
      </c>
      <c r="F38" s="152"/>
      <c r="G38" s="152" t="s">
        <v>324</v>
      </c>
      <c r="H38" s="161"/>
      <c r="I38" s="187"/>
      <c r="K38" s="182" t="s">
        <v>324</v>
      </c>
      <c r="L38" s="182" t="s">
        <v>326</v>
      </c>
      <c r="M38" s="182" t="s">
        <v>750</v>
      </c>
      <c r="O38" s="251" t="s">
        <v>326</v>
      </c>
      <c r="P38" s="251" t="s">
        <v>761</v>
      </c>
      <c r="Q38" s="251" t="s">
        <v>195</v>
      </c>
      <c r="R38" s="251" t="s">
        <v>750</v>
      </c>
    </row>
    <row r="39" ht="15.75" customHeight="1">
      <c r="A39" s="19"/>
      <c r="B39" s="259">
        <v>6.0</v>
      </c>
      <c r="C39" s="152" t="s">
        <v>85</v>
      </c>
      <c r="D39" s="152"/>
      <c r="E39" s="152"/>
      <c r="F39" s="152"/>
      <c r="G39" s="152"/>
      <c r="H39" s="161"/>
      <c r="I39" s="187"/>
      <c r="K39" s="182" t="s">
        <v>761</v>
      </c>
      <c r="L39" s="182" t="s">
        <v>195</v>
      </c>
      <c r="M39" s="182" t="s">
        <v>607</v>
      </c>
      <c r="O39" s="251" t="s">
        <v>607</v>
      </c>
      <c r="P39" s="251" t="s">
        <v>616</v>
      </c>
      <c r="Q39" s="251" t="s">
        <v>333</v>
      </c>
      <c r="R39" s="251" t="s">
        <v>726</v>
      </c>
    </row>
    <row r="40" ht="15.75" customHeight="1">
      <c r="A40" s="19"/>
      <c r="B40" s="259">
        <v>7.0</v>
      </c>
      <c r="C40" s="152" t="s">
        <v>85</v>
      </c>
      <c r="D40" s="152" t="s">
        <v>827</v>
      </c>
      <c r="E40" s="152"/>
      <c r="F40" s="152" t="s">
        <v>540</v>
      </c>
      <c r="G40" s="152"/>
      <c r="H40" s="161"/>
      <c r="I40" s="187"/>
      <c r="K40" s="182" t="s">
        <v>616</v>
      </c>
      <c r="L40" s="182" t="s">
        <v>333</v>
      </c>
      <c r="M40" s="182" t="s">
        <v>726</v>
      </c>
      <c r="O40" s="251" t="s">
        <v>762</v>
      </c>
      <c r="P40" s="251" t="s">
        <v>756</v>
      </c>
      <c r="Q40" s="251" t="s">
        <v>757</v>
      </c>
      <c r="R40" s="251" t="s">
        <v>758</v>
      </c>
    </row>
    <row r="41" ht="15.75" customHeight="1">
      <c r="A41" s="19"/>
      <c r="B41" s="259">
        <v>8.0</v>
      </c>
      <c r="C41" s="152" t="s">
        <v>85</v>
      </c>
      <c r="D41" s="152"/>
      <c r="E41" s="152" t="s">
        <v>195</v>
      </c>
      <c r="F41" s="152"/>
      <c r="G41" s="152" t="s">
        <v>616</v>
      </c>
      <c r="H41" s="161"/>
      <c r="I41" s="187"/>
      <c r="K41" s="182" t="s">
        <v>762</v>
      </c>
      <c r="L41" s="182" t="s">
        <v>756</v>
      </c>
      <c r="M41" s="182" t="s">
        <v>757</v>
      </c>
      <c r="O41" s="251" t="s">
        <v>823</v>
      </c>
      <c r="P41" s="251" t="s">
        <v>812</v>
      </c>
    </row>
    <row r="42" ht="15.75" customHeight="1">
      <c r="A42" s="35"/>
      <c r="B42" s="259">
        <v>9.0</v>
      </c>
      <c r="C42" s="152" t="s">
        <v>85</v>
      </c>
      <c r="D42" s="152"/>
      <c r="E42" s="152"/>
      <c r="F42" s="152"/>
      <c r="G42" s="152"/>
      <c r="H42" s="161"/>
      <c r="I42" s="187"/>
      <c r="K42" s="182" t="s">
        <v>758</v>
      </c>
      <c r="L42" s="182" t="s">
        <v>789</v>
      </c>
      <c r="M42" s="182" t="s">
        <v>665</v>
      </c>
    </row>
    <row r="43">
      <c r="A43" s="185"/>
      <c r="B43" s="247" t="s">
        <v>27</v>
      </c>
      <c r="C43" s="263" t="s">
        <v>199</v>
      </c>
      <c r="D43" s="170"/>
      <c r="E43" s="237" t="s">
        <v>333</v>
      </c>
      <c r="F43" s="172"/>
      <c r="G43" s="170"/>
      <c r="H43" s="174"/>
      <c r="I43" s="187"/>
      <c r="K43" s="182" t="s">
        <v>812</v>
      </c>
    </row>
    <row r="44">
      <c r="A44" s="188"/>
      <c r="B44" s="243"/>
      <c r="C44" s="208" t="s">
        <v>255</v>
      </c>
      <c r="D44" s="208" t="s">
        <v>256</v>
      </c>
      <c r="E44" s="208" t="s">
        <v>257</v>
      </c>
      <c r="F44" s="208" t="s">
        <v>258</v>
      </c>
      <c r="G44" s="208" t="s">
        <v>259</v>
      </c>
      <c r="H44" s="196" t="s">
        <v>9</v>
      </c>
      <c r="I44" s="187"/>
    </row>
    <row r="45">
      <c r="A45" s="185"/>
      <c r="B45" s="244" t="s">
        <v>10</v>
      </c>
      <c r="C45" s="199" t="s">
        <v>812</v>
      </c>
      <c r="D45" s="199" t="s">
        <v>761</v>
      </c>
      <c r="E45" s="199" t="s">
        <v>326</v>
      </c>
      <c r="F45" s="199"/>
      <c r="G45" s="199"/>
      <c r="H45" s="211" t="s">
        <v>828</v>
      </c>
      <c r="I45" s="187"/>
    </row>
    <row r="46">
      <c r="A46" s="185"/>
      <c r="B46" s="170"/>
      <c r="C46" s="199"/>
      <c r="D46" s="199" t="s">
        <v>540</v>
      </c>
      <c r="E46" s="199"/>
      <c r="F46" s="199"/>
      <c r="G46" s="199"/>
      <c r="H46" s="161"/>
      <c r="I46" s="187"/>
    </row>
    <row r="47" ht="21.75" customHeight="1">
      <c r="A47" s="205"/>
      <c r="B47" s="246" t="s">
        <v>452</v>
      </c>
      <c r="C47" s="182" t="s">
        <v>607</v>
      </c>
      <c r="D47" s="182" t="s">
        <v>616</v>
      </c>
      <c r="E47" s="182" t="s">
        <v>333</v>
      </c>
      <c r="F47" s="182" t="s">
        <v>726</v>
      </c>
      <c r="G47" s="182" t="s">
        <v>753</v>
      </c>
      <c r="H47" s="161"/>
      <c r="I47" s="206"/>
      <c r="J47" s="207"/>
      <c r="K47" s="279" t="s">
        <v>558</v>
      </c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/>
      <c r="E48" s="152"/>
      <c r="F48" s="152" t="s">
        <v>272</v>
      </c>
      <c r="G48" s="152"/>
      <c r="H48" s="161"/>
      <c r="I48" s="187"/>
      <c r="K48" s="280" t="s">
        <v>559</v>
      </c>
      <c r="L48" s="280" t="s">
        <v>560</v>
      </c>
      <c r="M48" s="280" t="s">
        <v>561</v>
      </c>
    </row>
    <row r="49">
      <c r="A49" s="19"/>
      <c r="B49" s="247">
        <v>2.0</v>
      </c>
      <c r="C49" s="152"/>
      <c r="D49" s="152" t="s">
        <v>665</v>
      </c>
      <c r="E49" s="152"/>
      <c r="F49" s="152"/>
      <c r="G49" s="152"/>
      <c r="H49" s="161"/>
      <c r="I49" s="187"/>
      <c r="K49" s="281">
        <v>44083.0</v>
      </c>
      <c r="L49" s="281">
        <v>44089.0</v>
      </c>
      <c r="M49" s="282" t="s">
        <v>765</v>
      </c>
    </row>
    <row r="50">
      <c r="A50" s="19"/>
      <c r="B50" s="247">
        <v>4.0</v>
      </c>
      <c r="C50" s="152" t="s">
        <v>829</v>
      </c>
      <c r="D50" s="152"/>
      <c r="E50" s="152" t="s">
        <v>411</v>
      </c>
      <c r="F50" s="152"/>
      <c r="G50" s="152" t="s">
        <v>539</v>
      </c>
      <c r="H50" s="161"/>
      <c r="I50" s="187"/>
      <c r="K50" s="281">
        <v>44090.0</v>
      </c>
      <c r="L50" s="281">
        <v>44096.0</v>
      </c>
      <c r="M50" s="282" t="s">
        <v>766</v>
      </c>
    </row>
    <row r="5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K51" s="281">
        <v>44097.0</v>
      </c>
      <c r="L51" s="281">
        <v>44103.0</v>
      </c>
      <c r="M51" s="282" t="s">
        <v>767</v>
      </c>
    </row>
    <row r="52">
      <c r="A52" s="19"/>
      <c r="B52" s="259">
        <v>6.0</v>
      </c>
      <c r="C52" s="152"/>
      <c r="D52" s="152" t="s">
        <v>324</v>
      </c>
      <c r="E52" s="152"/>
      <c r="F52" s="152"/>
      <c r="G52" s="152"/>
      <c r="H52" s="161"/>
      <c r="I52" s="187"/>
      <c r="K52" s="281">
        <v>44104.0</v>
      </c>
      <c r="L52" s="281">
        <v>44110.0</v>
      </c>
      <c r="M52" s="282" t="s">
        <v>768</v>
      </c>
    </row>
    <row r="53">
      <c r="A53" s="19"/>
      <c r="B53" s="259">
        <v>7.0</v>
      </c>
      <c r="C53" s="152" t="s">
        <v>326</v>
      </c>
      <c r="D53" s="240"/>
      <c r="E53" s="240"/>
      <c r="F53" s="152" t="s">
        <v>195</v>
      </c>
      <c r="G53" s="152"/>
      <c r="H53" s="161"/>
      <c r="I53" s="187"/>
      <c r="K53" s="281">
        <v>44111.0</v>
      </c>
      <c r="L53" s="281">
        <v>44117.0</v>
      </c>
      <c r="M53" s="282" t="s">
        <v>769</v>
      </c>
    </row>
    <row r="54">
      <c r="A54" s="19"/>
      <c r="B54" s="259">
        <v>8.0</v>
      </c>
      <c r="C54" s="152"/>
      <c r="D54" s="152"/>
      <c r="E54" s="152" t="s">
        <v>789</v>
      </c>
      <c r="F54" s="152"/>
      <c r="G54" s="152" t="s">
        <v>830</v>
      </c>
      <c r="H54" s="161"/>
      <c r="I54" s="187"/>
      <c r="K54" s="281">
        <v>44118.0</v>
      </c>
      <c r="L54" s="281">
        <v>44124.0</v>
      </c>
      <c r="M54" s="282" t="s">
        <v>770</v>
      </c>
    </row>
    <row r="55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K55" s="281">
        <v>44125.0</v>
      </c>
      <c r="L55" s="281">
        <v>44131.0</v>
      </c>
      <c r="M55" s="282" t="s">
        <v>771</v>
      </c>
    </row>
    <row r="56">
      <c r="A56" s="185"/>
      <c r="B56" s="247" t="s">
        <v>27</v>
      </c>
      <c r="C56" s="237" t="s">
        <v>333</v>
      </c>
      <c r="D56" s="170"/>
      <c r="E56" s="237" t="s">
        <v>628</v>
      </c>
      <c r="F56" s="172"/>
      <c r="G56" s="170"/>
      <c r="H56" s="174"/>
      <c r="I56" s="187"/>
      <c r="K56" s="281">
        <v>44132.0</v>
      </c>
      <c r="L56" s="281">
        <v>44138.0</v>
      </c>
      <c r="M56" s="282" t="s">
        <v>773</v>
      </c>
    </row>
    <row r="57">
      <c r="A57" s="188"/>
      <c r="B57" s="243"/>
      <c r="C57" s="208" t="s">
        <v>260</v>
      </c>
      <c r="D57" s="208" t="s">
        <v>261</v>
      </c>
      <c r="E57" s="208" t="s">
        <v>262</v>
      </c>
      <c r="F57" s="208" t="s">
        <v>263</v>
      </c>
      <c r="G57" s="208" t="s">
        <v>264</v>
      </c>
      <c r="H57" s="196" t="s">
        <v>9</v>
      </c>
      <c r="I57" s="187"/>
      <c r="K57" s="281">
        <v>44139.0</v>
      </c>
      <c r="L57" s="281">
        <v>44145.0</v>
      </c>
      <c r="M57" s="282" t="s">
        <v>774</v>
      </c>
    </row>
    <row r="58">
      <c r="A58" s="185"/>
      <c r="B58" s="244" t="s">
        <v>10</v>
      </c>
      <c r="C58" s="199"/>
      <c r="D58" s="199"/>
      <c r="E58" s="199"/>
      <c r="F58" s="199"/>
      <c r="G58" s="199"/>
      <c r="H58" s="211" t="s">
        <v>831</v>
      </c>
      <c r="I58" s="187"/>
      <c r="K58" s="281">
        <v>44146.0</v>
      </c>
      <c r="L58" s="281">
        <v>44152.0</v>
      </c>
      <c r="M58" s="282" t="s">
        <v>776</v>
      </c>
    </row>
    <row r="59">
      <c r="A59" s="185"/>
      <c r="B59" s="170"/>
      <c r="C59" s="199"/>
      <c r="D59" s="238"/>
      <c r="E59" s="199"/>
      <c r="F59" s="199"/>
      <c r="G59" s="199"/>
      <c r="H59" s="161"/>
      <c r="I59" s="187"/>
      <c r="K59" s="281">
        <v>44153.0</v>
      </c>
      <c r="L59" s="281">
        <v>44159.0</v>
      </c>
      <c r="M59" s="282" t="s">
        <v>777</v>
      </c>
    </row>
    <row r="60" ht="22.5" customHeight="1">
      <c r="A60" s="205"/>
      <c r="B60" s="246" t="s">
        <v>452</v>
      </c>
      <c r="C60" s="182" t="s">
        <v>757</v>
      </c>
      <c r="D60" s="182" t="s">
        <v>832</v>
      </c>
      <c r="E60" s="182" t="s">
        <v>665</v>
      </c>
      <c r="F60" s="182" t="s">
        <v>812</v>
      </c>
      <c r="G60" s="182" t="s">
        <v>539</v>
      </c>
      <c r="H60" s="161"/>
      <c r="I60" s="206"/>
      <c r="J60" s="207"/>
      <c r="K60" s="281">
        <v>44160.0</v>
      </c>
      <c r="L60" s="281">
        <v>44166.0</v>
      </c>
      <c r="M60" s="282" t="s">
        <v>778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/>
      <c r="D61" s="152"/>
      <c r="E61" s="152"/>
      <c r="F61" s="152" t="s">
        <v>272</v>
      </c>
      <c r="G61" s="152"/>
      <c r="H61" s="161"/>
      <c r="I61" s="187"/>
      <c r="K61" s="281">
        <v>44167.0</v>
      </c>
      <c r="L61" s="281">
        <v>44173.0</v>
      </c>
      <c r="M61" s="282" t="s">
        <v>779</v>
      </c>
    </row>
    <row r="62">
      <c r="A62" s="19"/>
      <c r="B62" s="247">
        <v>2.0</v>
      </c>
      <c r="C62" s="152" t="s">
        <v>411</v>
      </c>
      <c r="D62" s="152" t="s">
        <v>761</v>
      </c>
      <c r="E62" s="152"/>
      <c r="F62" s="152"/>
      <c r="G62" s="152"/>
      <c r="H62" s="161"/>
      <c r="I62" s="187"/>
      <c r="K62" s="281">
        <v>44174.0</v>
      </c>
      <c r="L62" s="281">
        <v>44180.0</v>
      </c>
      <c r="M62" s="282" t="s">
        <v>765</v>
      </c>
    </row>
    <row r="63">
      <c r="A63" s="19"/>
      <c r="B63" s="247">
        <v>4.0</v>
      </c>
      <c r="C63" s="152"/>
      <c r="D63" s="152"/>
      <c r="E63" s="152" t="s">
        <v>411</v>
      </c>
      <c r="F63" s="152"/>
      <c r="G63" s="152" t="s">
        <v>789</v>
      </c>
      <c r="H63" s="161"/>
      <c r="I63" s="187"/>
      <c r="K63" s="281">
        <v>44181.0</v>
      </c>
      <c r="L63" s="281">
        <v>44187.0</v>
      </c>
      <c r="M63" s="282" t="s">
        <v>770</v>
      </c>
    </row>
    <row r="64">
      <c r="A64" s="19"/>
      <c r="B64" s="247">
        <v>5.0</v>
      </c>
      <c r="C64" s="152" t="s">
        <v>616</v>
      </c>
      <c r="D64" s="152"/>
      <c r="E64" s="152"/>
      <c r="F64" s="152"/>
      <c r="G64" s="152"/>
      <c r="H64" s="161"/>
      <c r="I64" s="187"/>
    </row>
    <row r="65">
      <c r="A65" s="19"/>
      <c r="B65" s="259">
        <v>6.0</v>
      </c>
      <c r="C65" s="152"/>
      <c r="D65" s="152" t="s">
        <v>539</v>
      </c>
      <c r="E65" s="152"/>
      <c r="F65" s="152"/>
      <c r="G65" s="152"/>
      <c r="H65" s="161"/>
      <c r="I65" s="187"/>
    </row>
    <row r="66">
      <c r="A66" s="19"/>
      <c r="B66" s="259">
        <v>7.0</v>
      </c>
      <c r="C66" s="152"/>
      <c r="D66" s="152"/>
      <c r="E66" s="152"/>
      <c r="F66" s="152" t="s">
        <v>780</v>
      </c>
      <c r="G66" s="152" t="s">
        <v>753</v>
      </c>
      <c r="H66" s="161"/>
      <c r="I66" s="187"/>
    </row>
    <row r="67">
      <c r="A67" s="19"/>
      <c r="B67" s="259">
        <v>8.0</v>
      </c>
      <c r="C67" s="152" t="s">
        <v>540</v>
      </c>
      <c r="D67" s="152"/>
      <c r="E67" s="152" t="s">
        <v>333</v>
      </c>
      <c r="F67" s="152"/>
      <c r="G67" s="152"/>
      <c r="H67" s="161"/>
      <c r="I67" s="187"/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</row>
    <row r="69">
      <c r="A69" s="185"/>
      <c r="B69" s="247" t="s">
        <v>27</v>
      </c>
      <c r="C69" s="263" t="s">
        <v>539</v>
      </c>
      <c r="D69" s="170"/>
      <c r="E69" s="263" t="s">
        <v>195</v>
      </c>
      <c r="F69" s="172"/>
      <c r="G69" s="170"/>
      <c r="H69" s="174"/>
      <c r="I69" s="187"/>
    </row>
    <row r="70">
      <c r="A70" s="224"/>
      <c r="B70" s="249"/>
      <c r="C70" s="224"/>
      <c r="D70" s="224"/>
      <c r="E70" s="224"/>
      <c r="F70" s="224"/>
      <c r="G70" s="224"/>
      <c r="H70" s="225"/>
      <c r="I70" s="187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7"/>
    <mergeCell ref="H19:H30"/>
    <mergeCell ref="H32:H43"/>
    <mergeCell ref="H45:H56"/>
    <mergeCell ref="H58:H69"/>
    <mergeCell ref="B1:H4"/>
    <mergeCell ref="B6:B7"/>
    <mergeCell ref="A9:A16"/>
    <mergeCell ref="N10:O10"/>
    <mergeCell ref="E17:G17"/>
    <mergeCell ref="B19:B20"/>
    <mergeCell ref="A22:A29"/>
    <mergeCell ref="E30:G30"/>
    <mergeCell ref="A35:A42"/>
    <mergeCell ref="A48:A55"/>
    <mergeCell ref="C56:D56"/>
    <mergeCell ref="E56:G56"/>
    <mergeCell ref="B58:B59"/>
    <mergeCell ref="A61:A68"/>
    <mergeCell ref="C69:D69"/>
    <mergeCell ref="E69:G69"/>
    <mergeCell ref="C17:D17"/>
    <mergeCell ref="C30:D30"/>
    <mergeCell ref="B32:B33"/>
    <mergeCell ref="C43:D43"/>
    <mergeCell ref="E43:G43"/>
    <mergeCell ref="B45:B46"/>
    <mergeCell ref="K47:M4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11.0"/>
    <col customWidth="1" min="3" max="3" width="21.38"/>
    <col customWidth="1" min="4" max="4" width="22.25"/>
    <col customWidth="1" min="5" max="5" width="23.13"/>
    <col customWidth="1" min="6" max="6" width="22.63"/>
    <col customWidth="1" min="7" max="7" width="21.38"/>
    <col customWidth="1" min="8" max="8" width="17.88"/>
    <col customWidth="1" min="10" max="10" width="19.63"/>
    <col customWidth="1" min="11" max="11" width="22.13"/>
    <col customWidth="1" min="12" max="12" width="17.63"/>
    <col customWidth="1" min="13" max="13" width="34.38"/>
    <col customWidth="1" min="14" max="14" width="18.63"/>
    <col customWidth="1" min="15" max="15" width="26.25"/>
    <col customWidth="1" min="16" max="16" width="19.13"/>
    <col customWidth="1" min="17" max="17" width="18.88"/>
    <col customWidth="1" min="18" max="18" width="21.2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100</v>
      </c>
      <c r="D5" s="208" t="s">
        <v>101</v>
      </c>
      <c r="E5" s="208" t="s">
        <v>102</v>
      </c>
      <c r="F5" s="208" t="s">
        <v>103</v>
      </c>
      <c r="G5" s="208" t="s">
        <v>104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/>
      <c r="H6" s="211" t="s">
        <v>819</v>
      </c>
      <c r="I6" s="187"/>
    </row>
    <row r="7">
      <c r="A7" s="185"/>
      <c r="B7" s="170"/>
      <c r="C7" s="199"/>
      <c r="D7" s="238"/>
      <c r="E7" s="199"/>
      <c r="F7" s="199"/>
      <c r="G7" s="199"/>
      <c r="H7" s="161"/>
      <c r="I7" s="187"/>
    </row>
    <row r="8" ht="22.5" customHeight="1">
      <c r="A8" s="195"/>
      <c r="B8" s="246" t="s">
        <v>452</v>
      </c>
      <c r="C8" s="182" t="s">
        <v>411</v>
      </c>
      <c r="D8" s="182" t="s">
        <v>761</v>
      </c>
      <c r="E8" s="182" t="s">
        <v>195</v>
      </c>
      <c r="F8" s="182" t="s">
        <v>823</v>
      </c>
      <c r="G8" s="182" t="s">
        <v>812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>
      <c r="A9" s="198" t="s">
        <v>19</v>
      </c>
      <c r="B9" s="247">
        <v>1.0</v>
      </c>
      <c r="C9" s="152"/>
      <c r="D9" s="152"/>
      <c r="E9" s="152" t="s">
        <v>640</v>
      </c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/>
      <c r="H14" s="161"/>
      <c r="I14" s="187"/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N16" s="257"/>
      <c r="O16" s="94"/>
    </row>
    <row r="17">
      <c r="A17" s="185"/>
      <c r="B17" s="247" t="s">
        <v>27</v>
      </c>
      <c r="C17" s="263" t="s">
        <v>195</v>
      </c>
      <c r="D17" s="170"/>
      <c r="E17" s="263" t="s">
        <v>753</v>
      </c>
      <c r="F17" s="172"/>
      <c r="G17" s="170"/>
      <c r="H17" s="174"/>
      <c r="I17" s="187"/>
      <c r="N17" s="257"/>
      <c r="O17" s="94"/>
    </row>
    <row r="18">
      <c r="A18" s="188"/>
      <c r="B18" s="243"/>
      <c r="C18" s="208" t="s">
        <v>724</v>
      </c>
      <c r="D18" s="208" t="s">
        <v>108</v>
      </c>
      <c r="E18" s="208" t="s">
        <v>109</v>
      </c>
      <c r="F18" s="208" t="s">
        <v>110</v>
      </c>
      <c r="G18" s="208" t="s">
        <v>111</v>
      </c>
      <c r="H18" s="196" t="s">
        <v>9</v>
      </c>
      <c r="I18" s="187"/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820</v>
      </c>
      <c r="I19" s="187"/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N20" s="257" t="s">
        <v>607</v>
      </c>
      <c r="O20" s="94" t="s">
        <v>649</v>
      </c>
    </row>
    <row r="21" ht="21.75" customHeight="1">
      <c r="A21" s="195"/>
      <c r="B21" s="246" t="s">
        <v>452</v>
      </c>
      <c r="C21" s="182" t="s">
        <v>628</v>
      </c>
      <c r="D21" s="182" t="s">
        <v>411</v>
      </c>
      <c r="E21" s="182" t="s">
        <v>761</v>
      </c>
      <c r="F21" s="182" t="s">
        <v>481</v>
      </c>
      <c r="G21" s="182" t="s">
        <v>333</v>
      </c>
      <c r="H21" s="161"/>
      <c r="I21" s="197"/>
      <c r="J21" s="214"/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>
      <c r="A22" s="198" t="s">
        <v>19</v>
      </c>
      <c r="B22" s="247">
        <v>1.0</v>
      </c>
      <c r="C22" s="152"/>
      <c r="D22" s="152"/>
      <c r="E22" s="152" t="s">
        <v>640</v>
      </c>
      <c r="F22" s="152"/>
      <c r="G22" s="152"/>
      <c r="H22" s="161"/>
      <c r="I22" s="187"/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753</v>
      </c>
      <c r="D30" s="170"/>
      <c r="E30" s="237" t="s">
        <v>761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727</v>
      </c>
      <c r="D31" s="208" t="s">
        <v>117</v>
      </c>
      <c r="E31" s="208" t="s">
        <v>118</v>
      </c>
      <c r="F31" s="208" t="s">
        <v>119</v>
      </c>
      <c r="G31" s="208" t="s">
        <v>120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199"/>
      <c r="E32" s="199"/>
      <c r="F32" s="199"/>
      <c r="G32" s="199"/>
      <c r="H32" s="211" t="s">
        <v>824</v>
      </c>
      <c r="I32" s="187"/>
    </row>
    <row r="33">
      <c r="A33" s="185"/>
      <c r="B33" s="170"/>
      <c r="C33" s="199"/>
      <c r="D33" s="199"/>
      <c r="E33" s="199"/>
      <c r="F33" s="199"/>
      <c r="G33" s="199"/>
      <c r="H33" s="161"/>
      <c r="I33" s="187"/>
    </row>
    <row r="34" ht="21.75" customHeight="1">
      <c r="A34" s="195"/>
      <c r="B34" s="246" t="s">
        <v>452</v>
      </c>
      <c r="C34" s="182" t="s">
        <v>794</v>
      </c>
      <c r="D34" s="182" t="s">
        <v>761</v>
      </c>
      <c r="E34" s="182" t="s">
        <v>780</v>
      </c>
      <c r="F34" s="182" t="s">
        <v>333</v>
      </c>
      <c r="G34" s="182" t="s">
        <v>794</v>
      </c>
      <c r="H34" s="161"/>
      <c r="I34" s="197"/>
      <c r="J34" s="148"/>
      <c r="S34" s="148"/>
      <c r="T34" s="148"/>
      <c r="U34" s="148"/>
      <c r="V34" s="148"/>
      <c r="W34" s="148"/>
      <c r="X34" s="148"/>
      <c r="Y34" s="148"/>
      <c r="Z34" s="148"/>
    </row>
    <row r="35">
      <c r="A35" s="198" t="s">
        <v>19</v>
      </c>
      <c r="B35" s="247">
        <v>1.0</v>
      </c>
      <c r="C35" s="152"/>
      <c r="D35" s="152"/>
      <c r="E35" s="152" t="s">
        <v>640</v>
      </c>
      <c r="F35" s="152"/>
      <c r="G35" s="152"/>
      <c r="H35" s="161"/>
      <c r="I35" s="187"/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O36" s="278"/>
      <c r="P36" s="278"/>
      <c r="Q36" s="278"/>
      <c r="R36" s="278"/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K37" s="182" t="s">
        <v>539</v>
      </c>
      <c r="L37" s="182" t="s">
        <v>199</v>
      </c>
      <c r="M37" s="182" t="s">
        <v>411</v>
      </c>
      <c r="O37" s="251" t="s">
        <v>411</v>
      </c>
      <c r="P37" s="251" t="s">
        <v>539</v>
      </c>
      <c r="Q37" s="251" t="s">
        <v>199</v>
      </c>
      <c r="R37" s="251" t="s">
        <v>324</v>
      </c>
    </row>
    <row r="38" ht="15.75" customHeight="1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K38" s="182" t="s">
        <v>324</v>
      </c>
      <c r="L38" s="182" t="s">
        <v>326</v>
      </c>
      <c r="M38" s="182" t="s">
        <v>750</v>
      </c>
      <c r="O38" s="251" t="s">
        <v>326</v>
      </c>
      <c r="P38" s="251" t="s">
        <v>761</v>
      </c>
      <c r="Q38" s="251" t="s">
        <v>195</v>
      </c>
      <c r="R38" s="251" t="s">
        <v>750</v>
      </c>
    </row>
    <row r="39" ht="15.75" customHeight="1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K39" s="182" t="s">
        <v>761</v>
      </c>
      <c r="L39" s="182" t="s">
        <v>195</v>
      </c>
      <c r="M39" s="182" t="s">
        <v>607</v>
      </c>
      <c r="O39" s="251" t="s">
        <v>607</v>
      </c>
      <c r="P39" s="251" t="s">
        <v>616</v>
      </c>
      <c r="Q39" s="251" t="s">
        <v>333</v>
      </c>
      <c r="R39" s="251" t="s">
        <v>726</v>
      </c>
    </row>
    <row r="40" ht="15.75" customHeight="1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K40" s="182" t="s">
        <v>616</v>
      </c>
      <c r="L40" s="182" t="s">
        <v>333</v>
      </c>
      <c r="M40" s="182" t="s">
        <v>726</v>
      </c>
      <c r="O40" s="251" t="s">
        <v>762</v>
      </c>
      <c r="P40" s="251" t="s">
        <v>756</v>
      </c>
      <c r="Q40" s="251" t="s">
        <v>757</v>
      </c>
      <c r="R40" s="251" t="s">
        <v>758</v>
      </c>
    </row>
    <row r="41" ht="15.75" customHeight="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K41" s="182" t="s">
        <v>762</v>
      </c>
      <c r="L41" s="182" t="s">
        <v>756</v>
      </c>
      <c r="M41" s="182" t="s">
        <v>757</v>
      </c>
      <c r="O41" s="251" t="s">
        <v>823</v>
      </c>
      <c r="P41" s="251" t="s">
        <v>812</v>
      </c>
    </row>
    <row r="42" ht="15.75" customHeight="1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K42" s="182" t="s">
        <v>758</v>
      </c>
      <c r="L42" s="182" t="s">
        <v>789</v>
      </c>
      <c r="M42" s="182" t="s">
        <v>665</v>
      </c>
    </row>
    <row r="43">
      <c r="A43" s="185"/>
      <c r="B43" s="247" t="s">
        <v>27</v>
      </c>
      <c r="C43" s="263" t="s">
        <v>761</v>
      </c>
      <c r="D43" s="170"/>
      <c r="E43" s="237" t="s">
        <v>333</v>
      </c>
      <c r="F43" s="172"/>
      <c r="G43" s="170"/>
      <c r="H43" s="174"/>
      <c r="I43" s="187"/>
      <c r="K43" s="182" t="s">
        <v>812</v>
      </c>
    </row>
    <row r="44">
      <c r="A44" s="188"/>
      <c r="B44" s="243"/>
      <c r="C44" s="208" t="s">
        <v>126</v>
      </c>
      <c r="D44" s="208" t="s">
        <v>127</v>
      </c>
      <c r="E44" s="208" t="s">
        <v>128</v>
      </c>
      <c r="F44" s="208" t="s">
        <v>129</v>
      </c>
      <c r="G44" s="208" t="s">
        <v>130</v>
      </c>
      <c r="H44" s="196" t="s">
        <v>9</v>
      </c>
      <c r="I44" s="187"/>
    </row>
    <row r="45">
      <c r="A45" s="185"/>
      <c r="B45" s="244" t="s">
        <v>10</v>
      </c>
      <c r="C45" s="199"/>
      <c r="D45" s="199"/>
      <c r="E45" s="199"/>
      <c r="F45" s="199"/>
      <c r="G45" s="199"/>
      <c r="H45" s="211" t="s">
        <v>828</v>
      </c>
      <c r="I45" s="187"/>
    </row>
    <row r="46">
      <c r="A46" s="185"/>
      <c r="B46" s="170"/>
      <c r="C46" s="199"/>
      <c r="D46" s="199"/>
      <c r="E46" s="199"/>
      <c r="F46" s="199"/>
      <c r="G46" s="199"/>
      <c r="H46" s="161"/>
      <c r="I46" s="187"/>
    </row>
    <row r="47" ht="21.75" customHeight="1">
      <c r="A47" s="205"/>
      <c r="B47" s="246" t="s">
        <v>452</v>
      </c>
      <c r="C47" s="182" t="s">
        <v>780</v>
      </c>
      <c r="D47" s="182" t="s">
        <v>333</v>
      </c>
      <c r="E47" s="182" t="s">
        <v>794</v>
      </c>
      <c r="F47" s="182" t="s">
        <v>333</v>
      </c>
      <c r="G47" s="182"/>
      <c r="H47" s="161"/>
      <c r="I47" s="206"/>
      <c r="J47" s="207"/>
      <c r="K47" s="279" t="s">
        <v>558</v>
      </c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>
      <c r="A48" s="198" t="s">
        <v>19</v>
      </c>
      <c r="B48" s="247">
        <v>1.0</v>
      </c>
      <c r="C48" s="152"/>
      <c r="D48" s="152"/>
      <c r="E48" s="152" t="s">
        <v>640</v>
      </c>
      <c r="F48" s="152"/>
      <c r="G48" s="152"/>
      <c r="H48" s="161"/>
      <c r="I48" s="187"/>
      <c r="K48" s="280" t="s">
        <v>559</v>
      </c>
      <c r="L48" s="280" t="s">
        <v>560</v>
      </c>
      <c r="M48" s="280" t="s">
        <v>561</v>
      </c>
    </row>
    <row r="49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K49" s="281">
        <v>44083.0</v>
      </c>
      <c r="L49" s="281">
        <v>44089.0</v>
      </c>
      <c r="M49" s="282" t="s">
        <v>765</v>
      </c>
    </row>
    <row r="50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K50" s="281">
        <v>44090.0</v>
      </c>
      <c r="L50" s="281">
        <v>44096.0</v>
      </c>
      <c r="M50" s="282" t="s">
        <v>766</v>
      </c>
    </row>
    <row r="5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K51" s="281">
        <v>44097.0</v>
      </c>
      <c r="L51" s="281">
        <v>44103.0</v>
      </c>
      <c r="M51" s="282" t="s">
        <v>767</v>
      </c>
    </row>
    <row r="52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K52" s="281">
        <v>44104.0</v>
      </c>
      <c r="L52" s="281">
        <v>44110.0</v>
      </c>
      <c r="M52" s="282" t="s">
        <v>768</v>
      </c>
    </row>
    <row r="53">
      <c r="A53" s="19"/>
      <c r="B53" s="259">
        <v>7.0</v>
      </c>
      <c r="C53" s="152"/>
      <c r="D53" s="240"/>
      <c r="E53" s="240"/>
      <c r="F53" s="152"/>
      <c r="G53" s="152"/>
      <c r="H53" s="161"/>
      <c r="I53" s="187"/>
      <c r="K53" s="281">
        <v>44111.0</v>
      </c>
      <c r="L53" s="281">
        <v>44117.0</v>
      </c>
      <c r="M53" s="282" t="s">
        <v>769</v>
      </c>
    </row>
    <row r="54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K54" s="281">
        <v>44118.0</v>
      </c>
      <c r="L54" s="281">
        <v>44124.0</v>
      </c>
      <c r="M54" s="282" t="s">
        <v>770</v>
      </c>
    </row>
    <row r="55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K55" s="281">
        <v>44125.0</v>
      </c>
      <c r="L55" s="281">
        <v>44131.0</v>
      </c>
      <c r="M55" s="282" t="s">
        <v>771</v>
      </c>
    </row>
    <row r="56">
      <c r="A56" s="185"/>
      <c r="B56" s="247" t="s">
        <v>27</v>
      </c>
      <c r="C56" s="237" t="s">
        <v>333</v>
      </c>
      <c r="D56" s="170"/>
      <c r="E56" s="237"/>
      <c r="F56" s="172"/>
      <c r="G56" s="170"/>
      <c r="H56" s="174"/>
      <c r="I56" s="187"/>
      <c r="K56" s="281">
        <v>44132.0</v>
      </c>
      <c r="L56" s="281">
        <v>44138.0</v>
      </c>
      <c r="M56" s="282" t="s">
        <v>773</v>
      </c>
    </row>
    <row r="57">
      <c r="A57" s="188"/>
      <c r="B57" s="243"/>
      <c r="C57" s="208" t="s">
        <v>100</v>
      </c>
      <c r="D57" s="208" t="s">
        <v>101</v>
      </c>
      <c r="E57" s="208" t="s">
        <v>102</v>
      </c>
      <c r="F57" s="208" t="s">
        <v>103</v>
      </c>
      <c r="G57" s="208" t="s">
        <v>104</v>
      </c>
      <c r="H57" s="196" t="s">
        <v>9</v>
      </c>
      <c r="I57" s="187"/>
      <c r="K57" s="281">
        <v>44139.0</v>
      </c>
      <c r="L57" s="281">
        <v>44145.0</v>
      </c>
      <c r="M57" s="282" t="s">
        <v>774</v>
      </c>
    </row>
    <row r="58">
      <c r="A58" s="185"/>
      <c r="B58" s="244" t="s">
        <v>10</v>
      </c>
      <c r="C58" s="199"/>
      <c r="D58" s="199"/>
      <c r="E58" s="199"/>
      <c r="F58" s="199"/>
      <c r="G58" s="199"/>
      <c r="H58" s="211" t="s">
        <v>831</v>
      </c>
      <c r="I58" s="187"/>
      <c r="K58" s="281">
        <v>44146.0</v>
      </c>
      <c r="L58" s="281">
        <v>44152.0</v>
      </c>
      <c r="M58" s="282" t="s">
        <v>776</v>
      </c>
    </row>
    <row r="59">
      <c r="A59" s="185"/>
      <c r="B59" s="170"/>
      <c r="C59" s="199"/>
      <c r="D59" s="238"/>
      <c r="E59" s="199"/>
      <c r="F59" s="199"/>
      <c r="G59" s="199"/>
      <c r="H59" s="161"/>
      <c r="I59" s="187"/>
      <c r="K59" s="281">
        <v>44153.0</v>
      </c>
      <c r="L59" s="281">
        <v>44159.0</v>
      </c>
      <c r="M59" s="282" t="s">
        <v>777</v>
      </c>
    </row>
    <row r="60" ht="22.5" customHeight="1">
      <c r="A60" s="205"/>
      <c r="B60" s="246" t="s">
        <v>452</v>
      </c>
      <c r="C60" s="182"/>
      <c r="D60" s="182"/>
      <c r="E60" s="182"/>
      <c r="F60" s="182"/>
      <c r="G60" s="182"/>
      <c r="H60" s="161"/>
      <c r="I60" s="206"/>
      <c r="J60" s="207"/>
      <c r="K60" s="281">
        <v>44160.0</v>
      </c>
      <c r="L60" s="281">
        <v>44166.0</v>
      </c>
      <c r="M60" s="282" t="s">
        <v>778</v>
      </c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  <c r="K61" s="281">
        <v>44167.0</v>
      </c>
      <c r="L61" s="281">
        <v>44173.0</v>
      </c>
      <c r="M61" s="282" t="s">
        <v>779</v>
      </c>
    </row>
    <row r="62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K62" s="281">
        <v>44174.0</v>
      </c>
      <c r="L62" s="281">
        <v>44180.0</v>
      </c>
      <c r="M62" s="282" t="s">
        <v>765</v>
      </c>
    </row>
    <row r="63">
      <c r="A63" s="19"/>
      <c r="B63" s="247">
        <v>4.0</v>
      </c>
      <c r="C63" s="152"/>
      <c r="D63" s="152"/>
      <c r="E63" s="152"/>
      <c r="F63" s="152"/>
      <c r="G63" s="152"/>
      <c r="H63" s="161"/>
      <c r="I63" s="187"/>
      <c r="K63" s="281">
        <v>44181.0</v>
      </c>
      <c r="L63" s="281">
        <v>44187.0</v>
      </c>
      <c r="M63" s="282" t="s">
        <v>770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</row>
    <row r="69">
      <c r="A69" s="185"/>
      <c r="B69" s="247" t="s">
        <v>27</v>
      </c>
      <c r="C69" s="263"/>
      <c r="D69" s="170"/>
      <c r="E69" s="263"/>
      <c r="F69" s="172"/>
      <c r="G69" s="170"/>
      <c r="H69" s="174"/>
      <c r="I69" s="187"/>
    </row>
    <row r="70">
      <c r="A70" s="224"/>
      <c r="B70" s="249"/>
      <c r="C70" s="224"/>
      <c r="D70" s="224"/>
      <c r="E70" s="224"/>
      <c r="F70" s="224"/>
      <c r="G70" s="224"/>
      <c r="H70" s="225"/>
      <c r="I70" s="187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  <row r="77">
      <c r="B77" s="70"/>
    </row>
    <row r="78">
      <c r="B78" s="70"/>
    </row>
    <row r="79">
      <c r="B79" s="70"/>
    </row>
    <row r="80">
      <c r="B80" s="70"/>
    </row>
    <row r="81">
      <c r="B81" s="70"/>
    </row>
    <row r="82">
      <c r="B82" s="70"/>
    </row>
    <row r="83">
      <c r="B83" s="70"/>
    </row>
    <row r="84">
      <c r="B84" s="70"/>
    </row>
    <row r="85">
      <c r="B85" s="70"/>
    </row>
    <row r="86">
      <c r="B86" s="70"/>
    </row>
    <row r="87">
      <c r="B87" s="70"/>
    </row>
    <row r="88">
      <c r="B88" s="70"/>
    </row>
    <row r="89">
      <c r="B89" s="70"/>
    </row>
    <row r="90">
      <c r="B90" s="70"/>
    </row>
    <row r="91">
      <c r="B91" s="70"/>
    </row>
    <row r="92">
      <c r="B92" s="70"/>
    </row>
    <row r="93">
      <c r="B93" s="70"/>
    </row>
    <row r="94">
      <c r="B94" s="70"/>
    </row>
    <row r="95">
      <c r="B95" s="70"/>
    </row>
    <row r="96">
      <c r="B96" s="70"/>
    </row>
    <row r="97">
      <c r="B97" s="70"/>
    </row>
    <row r="98">
      <c r="B98" s="70"/>
    </row>
    <row r="99">
      <c r="B99" s="70"/>
    </row>
    <row r="100">
      <c r="B100" s="70"/>
    </row>
    <row r="101">
      <c r="B101" s="70"/>
    </row>
    <row r="102">
      <c r="B102" s="70"/>
    </row>
    <row r="103">
      <c r="B103" s="70"/>
    </row>
    <row r="104">
      <c r="B104" s="70"/>
    </row>
    <row r="105">
      <c r="B105" s="70"/>
    </row>
    <row r="106">
      <c r="B106" s="70"/>
    </row>
    <row r="107">
      <c r="B107" s="70"/>
    </row>
    <row r="108">
      <c r="B108" s="70"/>
    </row>
    <row r="109">
      <c r="B109" s="70"/>
    </row>
    <row r="110">
      <c r="B110" s="70"/>
    </row>
    <row r="111">
      <c r="B111" s="70"/>
    </row>
    <row r="112">
      <c r="B112" s="70"/>
    </row>
    <row r="113">
      <c r="B113" s="70"/>
    </row>
    <row r="114">
      <c r="B114" s="70"/>
    </row>
    <row r="115">
      <c r="B115" s="70"/>
    </row>
    <row r="116">
      <c r="B116" s="70"/>
    </row>
    <row r="117">
      <c r="B117" s="70"/>
    </row>
    <row r="118">
      <c r="B118" s="70"/>
    </row>
    <row r="119">
      <c r="B119" s="70"/>
    </row>
    <row r="120">
      <c r="B120" s="70"/>
    </row>
    <row r="121">
      <c r="B121" s="70"/>
    </row>
    <row r="122">
      <c r="B122" s="70"/>
    </row>
    <row r="123">
      <c r="B123" s="70"/>
    </row>
    <row r="124">
      <c r="B124" s="70"/>
    </row>
    <row r="125">
      <c r="B125" s="70"/>
    </row>
    <row r="126">
      <c r="B126" s="70"/>
    </row>
    <row r="127">
      <c r="B127" s="70"/>
    </row>
    <row r="128">
      <c r="B128" s="70"/>
    </row>
    <row r="129">
      <c r="B129" s="70"/>
    </row>
    <row r="130">
      <c r="B130" s="70"/>
    </row>
    <row r="131">
      <c r="B131" s="70"/>
    </row>
    <row r="132">
      <c r="B132" s="70"/>
    </row>
    <row r="133">
      <c r="B133" s="70"/>
    </row>
    <row r="134">
      <c r="B134" s="70"/>
    </row>
    <row r="135">
      <c r="B135" s="70"/>
    </row>
    <row r="136">
      <c r="B136" s="70"/>
    </row>
    <row r="137">
      <c r="B137" s="70"/>
    </row>
    <row r="138">
      <c r="B138" s="70"/>
    </row>
    <row r="139">
      <c r="B139" s="70"/>
    </row>
    <row r="140">
      <c r="B140" s="70"/>
    </row>
    <row r="141">
      <c r="B141" s="70"/>
    </row>
    <row r="142">
      <c r="B142" s="70"/>
    </row>
    <row r="143">
      <c r="B143" s="70"/>
    </row>
    <row r="144">
      <c r="B144" s="70"/>
    </row>
    <row r="145">
      <c r="B145" s="70"/>
    </row>
    <row r="146">
      <c r="B146" s="70"/>
    </row>
    <row r="147">
      <c r="B147" s="70"/>
    </row>
    <row r="148">
      <c r="B148" s="70"/>
    </row>
    <row r="149">
      <c r="B149" s="70"/>
    </row>
    <row r="150">
      <c r="B150" s="70"/>
    </row>
    <row r="151">
      <c r="B151" s="70"/>
    </row>
    <row r="152">
      <c r="B152" s="70"/>
    </row>
    <row r="153">
      <c r="B153" s="70"/>
    </row>
    <row r="154">
      <c r="B154" s="70"/>
    </row>
    <row r="155">
      <c r="B155" s="70"/>
    </row>
    <row r="156">
      <c r="B156" s="70"/>
    </row>
    <row r="157">
      <c r="B157" s="70"/>
    </row>
    <row r="158">
      <c r="B158" s="70"/>
    </row>
    <row r="159">
      <c r="B159" s="70"/>
    </row>
    <row r="160">
      <c r="B160" s="70"/>
    </row>
    <row r="161">
      <c r="B161" s="70"/>
    </row>
    <row r="162">
      <c r="B162" s="70"/>
    </row>
    <row r="163">
      <c r="B163" s="70"/>
    </row>
    <row r="164">
      <c r="B164" s="70"/>
    </row>
    <row r="165">
      <c r="B165" s="70"/>
    </row>
    <row r="166">
      <c r="B166" s="70"/>
    </row>
    <row r="167">
      <c r="B167" s="70"/>
    </row>
    <row r="168">
      <c r="B168" s="70"/>
    </row>
    <row r="169">
      <c r="B169" s="70"/>
    </row>
    <row r="170">
      <c r="B170" s="70"/>
    </row>
    <row r="171">
      <c r="B171" s="70"/>
    </row>
    <row r="172">
      <c r="B172" s="70"/>
    </row>
    <row r="173">
      <c r="B173" s="70"/>
    </row>
    <row r="174">
      <c r="B174" s="70"/>
    </row>
    <row r="175">
      <c r="B175" s="70"/>
    </row>
    <row r="176">
      <c r="B176" s="70"/>
    </row>
    <row r="177">
      <c r="B177" s="70"/>
    </row>
    <row r="178">
      <c r="B178" s="70"/>
    </row>
    <row r="179">
      <c r="B179" s="70"/>
    </row>
    <row r="180">
      <c r="B180" s="70"/>
    </row>
    <row r="181">
      <c r="B181" s="70"/>
    </row>
    <row r="182">
      <c r="B182" s="70"/>
    </row>
    <row r="183">
      <c r="B183" s="70"/>
    </row>
    <row r="184">
      <c r="B184" s="70"/>
    </row>
    <row r="185">
      <c r="B185" s="70"/>
    </row>
    <row r="186">
      <c r="B186" s="70"/>
    </row>
    <row r="187">
      <c r="B187" s="70"/>
    </row>
    <row r="188">
      <c r="B188" s="70"/>
    </row>
    <row r="189">
      <c r="B189" s="70"/>
    </row>
    <row r="190">
      <c r="B190" s="70"/>
    </row>
    <row r="191">
      <c r="B191" s="70"/>
    </row>
    <row r="192">
      <c r="B192" s="70"/>
    </row>
    <row r="193">
      <c r="B193" s="70"/>
    </row>
    <row r="194">
      <c r="B194" s="70"/>
    </row>
    <row r="195">
      <c r="B195" s="70"/>
    </row>
    <row r="196">
      <c r="B196" s="70"/>
    </row>
    <row r="197">
      <c r="B197" s="70"/>
    </row>
    <row r="198">
      <c r="B198" s="70"/>
    </row>
    <row r="199">
      <c r="B199" s="70"/>
    </row>
    <row r="200">
      <c r="B200" s="70"/>
    </row>
    <row r="201">
      <c r="B201" s="70"/>
    </row>
    <row r="202">
      <c r="B202" s="70"/>
    </row>
    <row r="203">
      <c r="B203" s="70"/>
    </row>
    <row r="204">
      <c r="B204" s="70"/>
    </row>
    <row r="205">
      <c r="B205" s="70"/>
    </row>
    <row r="206">
      <c r="B206" s="70"/>
    </row>
    <row r="207">
      <c r="B207" s="70"/>
    </row>
    <row r="208">
      <c r="B208" s="70"/>
    </row>
    <row r="209">
      <c r="B209" s="70"/>
    </row>
    <row r="210">
      <c r="B210" s="70"/>
    </row>
    <row r="211">
      <c r="B211" s="70"/>
    </row>
    <row r="212">
      <c r="B212" s="70"/>
    </row>
    <row r="213">
      <c r="B213" s="70"/>
    </row>
    <row r="214">
      <c r="B214" s="70"/>
    </row>
    <row r="215">
      <c r="B215" s="70"/>
    </row>
    <row r="216">
      <c r="B216" s="70"/>
    </row>
    <row r="217">
      <c r="B217" s="70"/>
    </row>
    <row r="218">
      <c r="B218" s="70"/>
    </row>
    <row r="219">
      <c r="B219" s="70"/>
    </row>
    <row r="220">
      <c r="B220" s="70"/>
    </row>
    <row r="221">
      <c r="B221" s="70"/>
    </row>
    <row r="222">
      <c r="B222" s="70"/>
    </row>
    <row r="223">
      <c r="B223" s="70"/>
    </row>
    <row r="224">
      <c r="B224" s="70"/>
    </row>
    <row r="225">
      <c r="B225" s="70"/>
    </row>
    <row r="226">
      <c r="B226" s="70"/>
    </row>
    <row r="227">
      <c r="B227" s="70"/>
    </row>
    <row r="228">
      <c r="B228" s="70"/>
    </row>
    <row r="229">
      <c r="B229" s="70"/>
    </row>
    <row r="230">
      <c r="B230" s="70"/>
    </row>
    <row r="231">
      <c r="B231" s="70"/>
    </row>
    <row r="232">
      <c r="B232" s="70"/>
    </row>
    <row r="233">
      <c r="B233" s="70"/>
    </row>
    <row r="234">
      <c r="B234" s="70"/>
    </row>
    <row r="235">
      <c r="B235" s="70"/>
    </row>
    <row r="236">
      <c r="B236" s="70"/>
    </row>
    <row r="237">
      <c r="B237" s="70"/>
    </row>
    <row r="238">
      <c r="B238" s="70"/>
    </row>
    <row r="239">
      <c r="B239" s="70"/>
    </row>
    <row r="240">
      <c r="B240" s="70"/>
    </row>
    <row r="241">
      <c r="B241" s="70"/>
    </row>
    <row r="242">
      <c r="B242" s="70"/>
    </row>
    <row r="243">
      <c r="B243" s="70"/>
    </row>
    <row r="244">
      <c r="B244" s="70"/>
    </row>
    <row r="245">
      <c r="B245" s="70"/>
    </row>
    <row r="246">
      <c r="B246" s="70"/>
    </row>
    <row r="247">
      <c r="B247" s="70"/>
    </row>
    <row r="248">
      <c r="B248" s="70"/>
    </row>
    <row r="249">
      <c r="B249" s="70"/>
    </row>
    <row r="250">
      <c r="B250" s="70"/>
    </row>
    <row r="251">
      <c r="B251" s="70"/>
    </row>
    <row r="252">
      <c r="B252" s="70"/>
    </row>
    <row r="253">
      <c r="B253" s="70"/>
    </row>
    <row r="254">
      <c r="B254" s="70"/>
    </row>
    <row r="255">
      <c r="B255" s="70"/>
    </row>
    <row r="256">
      <c r="B256" s="70"/>
    </row>
    <row r="257">
      <c r="B257" s="70"/>
    </row>
    <row r="258">
      <c r="B258" s="70"/>
    </row>
    <row r="259">
      <c r="B259" s="70"/>
    </row>
    <row r="260">
      <c r="B260" s="70"/>
    </row>
    <row r="261">
      <c r="B261" s="70"/>
    </row>
    <row r="262">
      <c r="B262" s="70"/>
    </row>
    <row r="263">
      <c r="B263" s="70"/>
    </row>
    <row r="264">
      <c r="B264" s="70"/>
    </row>
    <row r="265">
      <c r="B265" s="70"/>
    </row>
    <row r="266">
      <c r="B266" s="70"/>
    </row>
    <row r="267">
      <c r="B267" s="70"/>
    </row>
    <row r="268">
      <c r="B268" s="70"/>
    </row>
    <row r="269">
      <c r="B269" s="70"/>
    </row>
    <row r="270">
      <c r="B270" s="70"/>
    </row>
    <row r="271">
      <c r="B271" s="70"/>
    </row>
    <row r="272">
      <c r="B272" s="70"/>
    </row>
    <row r="273">
      <c r="B273" s="70"/>
    </row>
    <row r="274">
      <c r="B274" s="70"/>
    </row>
    <row r="275">
      <c r="B275" s="70"/>
    </row>
    <row r="276">
      <c r="B276" s="70"/>
    </row>
    <row r="277">
      <c r="B277" s="70"/>
    </row>
    <row r="278">
      <c r="B278" s="70"/>
    </row>
    <row r="279">
      <c r="B279" s="70"/>
    </row>
    <row r="280">
      <c r="B280" s="70"/>
    </row>
    <row r="281">
      <c r="B281" s="70"/>
    </row>
    <row r="282">
      <c r="B282" s="70"/>
    </row>
    <row r="283">
      <c r="B283" s="70"/>
    </row>
    <row r="284">
      <c r="B284" s="70"/>
    </row>
    <row r="285">
      <c r="B285" s="70"/>
    </row>
    <row r="286">
      <c r="B286" s="70"/>
    </row>
    <row r="287">
      <c r="B287" s="70"/>
    </row>
    <row r="288">
      <c r="B288" s="70"/>
    </row>
    <row r="289">
      <c r="B289" s="70"/>
    </row>
    <row r="290">
      <c r="B290" s="70"/>
    </row>
    <row r="291">
      <c r="B291" s="70"/>
    </row>
    <row r="292">
      <c r="B292" s="70"/>
    </row>
    <row r="293">
      <c r="B293" s="70"/>
    </row>
    <row r="294">
      <c r="B294" s="70"/>
    </row>
    <row r="295">
      <c r="B295" s="70"/>
    </row>
    <row r="296">
      <c r="B296" s="70"/>
    </row>
    <row r="297">
      <c r="B297" s="70"/>
    </row>
    <row r="298">
      <c r="B298" s="70"/>
    </row>
    <row r="299">
      <c r="B299" s="70"/>
    </row>
    <row r="300">
      <c r="B300" s="70"/>
    </row>
    <row r="301">
      <c r="B301" s="70"/>
    </row>
    <row r="302">
      <c r="B302" s="70"/>
    </row>
    <row r="303">
      <c r="B303" s="70"/>
    </row>
    <row r="304">
      <c r="B304" s="70"/>
    </row>
    <row r="305">
      <c r="B305" s="70"/>
    </row>
    <row r="306">
      <c r="B306" s="70"/>
    </row>
    <row r="307">
      <c r="B307" s="70"/>
    </row>
    <row r="308">
      <c r="B308" s="70"/>
    </row>
    <row r="309">
      <c r="B309" s="70"/>
    </row>
    <row r="310">
      <c r="B310" s="70"/>
    </row>
    <row r="311">
      <c r="B311" s="70"/>
    </row>
    <row r="312">
      <c r="B312" s="70"/>
    </row>
    <row r="313">
      <c r="B313" s="70"/>
    </row>
    <row r="314">
      <c r="B314" s="70"/>
    </row>
    <row r="315">
      <c r="B315" s="70"/>
    </row>
    <row r="316">
      <c r="B316" s="70"/>
    </row>
    <row r="317">
      <c r="B317" s="70"/>
    </row>
    <row r="318">
      <c r="B318" s="70"/>
    </row>
    <row r="319">
      <c r="B319" s="70"/>
    </row>
    <row r="320">
      <c r="B320" s="70"/>
    </row>
    <row r="321">
      <c r="B321" s="70"/>
    </row>
    <row r="322">
      <c r="B322" s="70"/>
    </row>
    <row r="323">
      <c r="B323" s="70"/>
    </row>
    <row r="324">
      <c r="B324" s="70"/>
    </row>
    <row r="325">
      <c r="B325" s="70"/>
    </row>
    <row r="326">
      <c r="B326" s="70"/>
    </row>
    <row r="327">
      <c r="B327" s="70"/>
    </row>
    <row r="328">
      <c r="B328" s="70"/>
    </row>
    <row r="329">
      <c r="B329" s="70"/>
    </row>
    <row r="330">
      <c r="B330" s="70"/>
    </row>
    <row r="331">
      <c r="B331" s="70"/>
    </row>
    <row r="332">
      <c r="B332" s="70"/>
    </row>
    <row r="333">
      <c r="B333" s="70"/>
    </row>
    <row r="334">
      <c r="B334" s="70"/>
    </row>
    <row r="335">
      <c r="B335" s="70"/>
    </row>
    <row r="336">
      <c r="B336" s="70"/>
    </row>
    <row r="337">
      <c r="B337" s="70"/>
    </row>
    <row r="338">
      <c r="B338" s="70"/>
    </row>
    <row r="339">
      <c r="B339" s="70"/>
    </row>
    <row r="340">
      <c r="B340" s="70"/>
    </row>
    <row r="341">
      <c r="B341" s="70"/>
    </row>
    <row r="342">
      <c r="B342" s="70"/>
    </row>
    <row r="343">
      <c r="B343" s="70"/>
    </row>
    <row r="344">
      <c r="B344" s="70"/>
    </row>
    <row r="345">
      <c r="B345" s="70"/>
    </row>
    <row r="346">
      <c r="B346" s="70"/>
    </row>
    <row r="347">
      <c r="B347" s="70"/>
    </row>
    <row r="348">
      <c r="B348" s="70"/>
    </row>
    <row r="349">
      <c r="B349" s="70"/>
    </row>
    <row r="350">
      <c r="B350" s="70"/>
    </row>
    <row r="351">
      <c r="B351" s="70"/>
    </row>
    <row r="352">
      <c r="B352" s="70"/>
    </row>
    <row r="353">
      <c r="B353" s="70"/>
    </row>
    <row r="354">
      <c r="B354" s="70"/>
    </row>
    <row r="355">
      <c r="B355" s="70"/>
    </row>
    <row r="356">
      <c r="B356" s="70"/>
    </row>
    <row r="357">
      <c r="B357" s="70"/>
    </row>
    <row r="358">
      <c r="B358" s="70"/>
    </row>
    <row r="359">
      <c r="B359" s="70"/>
    </row>
    <row r="360">
      <c r="B360" s="70"/>
    </row>
    <row r="361">
      <c r="B361" s="70"/>
    </row>
    <row r="362">
      <c r="B362" s="70"/>
    </row>
    <row r="363">
      <c r="B363" s="70"/>
    </row>
    <row r="364">
      <c r="B364" s="70"/>
    </row>
    <row r="365">
      <c r="B365" s="70"/>
    </row>
    <row r="366">
      <c r="B366" s="70"/>
    </row>
    <row r="367">
      <c r="B367" s="70"/>
    </row>
    <row r="368">
      <c r="B368" s="70"/>
    </row>
    <row r="369">
      <c r="B369" s="70"/>
    </row>
    <row r="370">
      <c r="B370" s="70"/>
    </row>
    <row r="371">
      <c r="B371" s="70"/>
    </row>
    <row r="372">
      <c r="B372" s="70"/>
    </row>
    <row r="373">
      <c r="B373" s="70"/>
    </row>
    <row r="374">
      <c r="B374" s="70"/>
    </row>
    <row r="375">
      <c r="B375" s="70"/>
    </row>
    <row r="376">
      <c r="B376" s="70"/>
    </row>
    <row r="377">
      <c r="B377" s="70"/>
    </row>
    <row r="378">
      <c r="B378" s="70"/>
    </row>
    <row r="379">
      <c r="B379" s="70"/>
    </row>
    <row r="380">
      <c r="B380" s="70"/>
    </row>
    <row r="381">
      <c r="B381" s="70"/>
    </row>
    <row r="382">
      <c r="B382" s="70"/>
    </row>
    <row r="383">
      <c r="B383" s="70"/>
    </row>
    <row r="384">
      <c r="B384" s="70"/>
    </row>
    <row r="385">
      <c r="B385" s="70"/>
    </row>
    <row r="386">
      <c r="B386" s="70"/>
    </row>
    <row r="387">
      <c r="B387" s="70"/>
    </row>
    <row r="388">
      <c r="B388" s="70"/>
    </row>
    <row r="389">
      <c r="B389" s="70"/>
    </row>
    <row r="390">
      <c r="B390" s="70"/>
    </row>
    <row r="391">
      <c r="B391" s="70"/>
    </row>
    <row r="392">
      <c r="B392" s="70"/>
    </row>
    <row r="393">
      <c r="B393" s="70"/>
    </row>
    <row r="394">
      <c r="B394" s="70"/>
    </row>
    <row r="395">
      <c r="B395" s="70"/>
    </row>
    <row r="396">
      <c r="B396" s="70"/>
    </row>
    <row r="397">
      <c r="B397" s="70"/>
    </row>
    <row r="398">
      <c r="B398" s="70"/>
    </row>
    <row r="399">
      <c r="B399" s="70"/>
    </row>
    <row r="400">
      <c r="B400" s="70"/>
    </row>
    <row r="401">
      <c r="B401" s="70"/>
    </row>
    <row r="402">
      <c r="B402" s="70"/>
    </row>
    <row r="403">
      <c r="B403" s="70"/>
    </row>
    <row r="404">
      <c r="B404" s="70"/>
    </row>
    <row r="405">
      <c r="B405" s="70"/>
    </row>
    <row r="406">
      <c r="B406" s="70"/>
    </row>
    <row r="407">
      <c r="B407" s="70"/>
    </row>
    <row r="408">
      <c r="B408" s="70"/>
    </row>
    <row r="409">
      <c r="B409" s="70"/>
    </row>
    <row r="410">
      <c r="B410" s="70"/>
    </row>
    <row r="411">
      <c r="B411" s="70"/>
    </row>
    <row r="412">
      <c r="B412" s="70"/>
    </row>
    <row r="413">
      <c r="B413" s="70"/>
    </row>
    <row r="414">
      <c r="B414" s="70"/>
    </row>
    <row r="415">
      <c r="B415" s="70"/>
    </row>
    <row r="416">
      <c r="B416" s="70"/>
    </row>
    <row r="417">
      <c r="B417" s="70"/>
    </row>
    <row r="418">
      <c r="B418" s="70"/>
    </row>
    <row r="419">
      <c r="B419" s="70"/>
    </row>
    <row r="420">
      <c r="B420" s="70"/>
    </row>
    <row r="421">
      <c r="B421" s="70"/>
    </row>
    <row r="422">
      <c r="B422" s="70"/>
    </row>
    <row r="423">
      <c r="B423" s="70"/>
    </row>
    <row r="424">
      <c r="B424" s="70"/>
    </row>
    <row r="425">
      <c r="B425" s="70"/>
    </row>
    <row r="426">
      <c r="B426" s="70"/>
    </row>
    <row r="427">
      <c r="B427" s="70"/>
    </row>
    <row r="428">
      <c r="B428" s="70"/>
    </row>
    <row r="429">
      <c r="B429" s="70"/>
    </row>
    <row r="430">
      <c r="B430" s="70"/>
    </row>
    <row r="431">
      <c r="B431" s="70"/>
    </row>
    <row r="432">
      <c r="B432" s="70"/>
    </row>
    <row r="433">
      <c r="B433" s="70"/>
    </row>
    <row r="434">
      <c r="B434" s="70"/>
    </row>
    <row r="435">
      <c r="B435" s="70"/>
    </row>
    <row r="436">
      <c r="B436" s="70"/>
    </row>
    <row r="437">
      <c r="B437" s="70"/>
    </row>
    <row r="438">
      <c r="B438" s="70"/>
    </row>
    <row r="439">
      <c r="B439" s="70"/>
    </row>
    <row r="440">
      <c r="B440" s="70"/>
    </row>
    <row r="441">
      <c r="B441" s="70"/>
    </row>
    <row r="442">
      <c r="B442" s="70"/>
    </row>
    <row r="443">
      <c r="B443" s="70"/>
    </row>
    <row r="444">
      <c r="B444" s="70"/>
    </row>
    <row r="445">
      <c r="B445" s="70"/>
    </row>
    <row r="446">
      <c r="B446" s="70"/>
    </row>
    <row r="447">
      <c r="B447" s="70"/>
    </row>
    <row r="448">
      <c r="B448" s="70"/>
    </row>
    <row r="449">
      <c r="B449" s="70"/>
    </row>
    <row r="450">
      <c r="B450" s="70"/>
    </row>
    <row r="451">
      <c r="B451" s="70"/>
    </row>
    <row r="452">
      <c r="B452" s="70"/>
    </row>
    <row r="453">
      <c r="B453" s="70"/>
    </row>
    <row r="454">
      <c r="B454" s="70"/>
    </row>
    <row r="455">
      <c r="B455" s="70"/>
    </row>
    <row r="456">
      <c r="B456" s="70"/>
    </row>
    <row r="457">
      <c r="B457" s="70"/>
    </row>
    <row r="458">
      <c r="B458" s="70"/>
    </row>
    <row r="459">
      <c r="B459" s="70"/>
    </row>
    <row r="460">
      <c r="B460" s="70"/>
    </row>
    <row r="461">
      <c r="B461" s="70"/>
    </row>
    <row r="462">
      <c r="B462" s="70"/>
    </row>
    <row r="463">
      <c r="B463" s="70"/>
    </row>
    <row r="464">
      <c r="B464" s="70"/>
    </row>
    <row r="465">
      <c r="B465" s="70"/>
    </row>
    <row r="466">
      <c r="B466" s="70"/>
    </row>
    <row r="467">
      <c r="B467" s="70"/>
    </row>
    <row r="468">
      <c r="B468" s="70"/>
    </row>
    <row r="469">
      <c r="B469" s="70"/>
    </row>
    <row r="470">
      <c r="B470" s="70"/>
    </row>
    <row r="471">
      <c r="B471" s="70"/>
    </row>
    <row r="472">
      <c r="B472" s="70"/>
    </row>
    <row r="473">
      <c r="B473" s="70"/>
    </row>
    <row r="474">
      <c r="B474" s="70"/>
    </row>
    <row r="475">
      <c r="B475" s="70"/>
    </row>
    <row r="476">
      <c r="B476" s="70"/>
    </row>
    <row r="477">
      <c r="B477" s="70"/>
    </row>
    <row r="478">
      <c r="B478" s="70"/>
    </row>
    <row r="479">
      <c r="B479" s="70"/>
    </row>
    <row r="480">
      <c r="B480" s="70"/>
    </row>
    <row r="481">
      <c r="B481" s="70"/>
    </row>
    <row r="482">
      <c r="B482" s="70"/>
    </row>
    <row r="483">
      <c r="B483" s="70"/>
    </row>
    <row r="484">
      <c r="B484" s="70"/>
    </row>
    <row r="485">
      <c r="B485" s="70"/>
    </row>
    <row r="486">
      <c r="B486" s="70"/>
    </row>
    <row r="487">
      <c r="B487" s="70"/>
    </row>
    <row r="488">
      <c r="B488" s="70"/>
    </row>
    <row r="489">
      <c r="B489" s="70"/>
    </row>
    <row r="490">
      <c r="B490" s="70"/>
    </row>
    <row r="491">
      <c r="B491" s="70"/>
    </row>
    <row r="492">
      <c r="B492" s="70"/>
    </row>
    <row r="493">
      <c r="B493" s="70"/>
    </row>
    <row r="494">
      <c r="B494" s="70"/>
    </row>
    <row r="495">
      <c r="B495" s="70"/>
    </row>
    <row r="496">
      <c r="B496" s="70"/>
    </row>
    <row r="497">
      <c r="B497" s="70"/>
    </row>
    <row r="498">
      <c r="B498" s="70"/>
    </row>
    <row r="499">
      <c r="B499" s="70"/>
    </row>
    <row r="500">
      <c r="B500" s="70"/>
    </row>
    <row r="501">
      <c r="B501" s="70"/>
    </row>
    <row r="502">
      <c r="B502" s="70"/>
    </row>
    <row r="503">
      <c r="B503" s="70"/>
    </row>
    <row r="504">
      <c r="B504" s="70"/>
    </row>
    <row r="505">
      <c r="B505" s="70"/>
    </row>
    <row r="506">
      <c r="B506" s="70"/>
    </row>
    <row r="507">
      <c r="B507" s="70"/>
    </row>
    <row r="508">
      <c r="B508" s="70"/>
    </row>
    <row r="509">
      <c r="B509" s="70"/>
    </row>
    <row r="510">
      <c r="B510" s="70"/>
    </row>
    <row r="511">
      <c r="B511" s="70"/>
    </row>
    <row r="512">
      <c r="B512" s="70"/>
    </row>
    <row r="513">
      <c r="B513" s="70"/>
    </row>
    <row r="514">
      <c r="B514" s="70"/>
    </row>
    <row r="515">
      <c r="B515" s="70"/>
    </row>
    <row r="516">
      <c r="B516" s="70"/>
    </row>
    <row r="517">
      <c r="B517" s="70"/>
    </row>
    <row r="518">
      <c r="B518" s="70"/>
    </row>
    <row r="519">
      <c r="B519" s="70"/>
    </row>
    <row r="520">
      <c r="B520" s="70"/>
    </row>
    <row r="521">
      <c r="B521" s="70"/>
    </row>
    <row r="522">
      <c r="B522" s="70"/>
    </row>
    <row r="523">
      <c r="B523" s="70"/>
    </row>
    <row r="524">
      <c r="B524" s="70"/>
    </row>
    <row r="525">
      <c r="B525" s="70"/>
    </row>
    <row r="526">
      <c r="B526" s="70"/>
    </row>
    <row r="527">
      <c r="B527" s="70"/>
    </row>
    <row r="528">
      <c r="B528" s="70"/>
    </row>
    <row r="529">
      <c r="B529" s="70"/>
    </row>
    <row r="530">
      <c r="B530" s="70"/>
    </row>
    <row r="531">
      <c r="B531" s="70"/>
    </row>
    <row r="532">
      <c r="B532" s="70"/>
    </row>
    <row r="533">
      <c r="B533" s="70"/>
    </row>
    <row r="534">
      <c r="B534" s="70"/>
    </row>
    <row r="535">
      <c r="B535" s="70"/>
    </row>
    <row r="536">
      <c r="B536" s="70"/>
    </row>
    <row r="537">
      <c r="B537" s="70"/>
    </row>
    <row r="538">
      <c r="B538" s="70"/>
    </row>
    <row r="539">
      <c r="B539" s="70"/>
    </row>
    <row r="540">
      <c r="B540" s="70"/>
    </row>
    <row r="541">
      <c r="B541" s="70"/>
    </row>
    <row r="542">
      <c r="B542" s="70"/>
    </row>
    <row r="543">
      <c r="B543" s="70"/>
    </row>
    <row r="544">
      <c r="B544" s="70"/>
    </row>
    <row r="545">
      <c r="B545" s="70"/>
    </row>
    <row r="546">
      <c r="B546" s="70"/>
    </row>
    <row r="547">
      <c r="B547" s="70"/>
    </row>
    <row r="548">
      <c r="B548" s="70"/>
    </row>
    <row r="549">
      <c r="B549" s="70"/>
    </row>
    <row r="550">
      <c r="B550" s="70"/>
    </row>
    <row r="551">
      <c r="B551" s="70"/>
    </row>
    <row r="552">
      <c r="B552" s="70"/>
    </row>
    <row r="553">
      <c r="B553" s="70"/>
    </row>
    <row r="554">
      <c r="B554" s="70"/>
    </row>
    <row r="555">
      <c r="B555" s="70"/>
    </row>
    <row r="556">
      <c r="B556" s="70"/>
    </row>
    <row r="557">
      <c r="B557" s="70"/>
    </row>
    <row r="558">
      <c r="B558" s="70"/>
    </row>
    <row r="559">
      <c r="B559" s="70"/>
    </row>
    <row r="560">
      <c r="B560" s="70"/>
    </row>
    <row r="561">
      <c r="B561" s="70"/>
    </row>
    <row r="562">
      <c r="B562" s="70"/>
    </row>
    <row r="563">
      <c r="B563" s="70"/>
    </row>
    <row r="564">
      <c r="B564" s="70"/>
    </row>
    <row r="565">
      <c r="B565" s="70"/>
    </row>
    <row r="566">
      <c r="B566" s="70"/>
    </row>
    <row r="567">
      <c r="B567" s="70"/>
    </row>
    <row r="568">
      <c r="B568" s="70"/>
    </row>
    <row r="569">
      <c r="B569" s="70"/>
    </row>
    <row r="570">
      <c r="B570" s="70"/>
    </row>
    <row r="571">
      <c r="B571" s="70"/>
    </row>
    <row r="572">
      <c r="B572" s="70"/>
    </row>
    <row r="573">
      <c r="B573" s="70"/>
    </row>
    <row r="574">
      <c r="B574" s="70"/>
    </row>
    <row r="575">
      <c r="B575" s="70"/>
    </row>
    <row r="576">
      <c r="B576" s="70"/>
    </row>
    <row r="577">
      <c r="B577" s="70"/>
    </row>
    <row r="578">
      <c r="B578" s="70"/>
    </row>
    <row r="579">
      <c r="B579" s="70"/>
    </row>
    <row r="580">
      <c r="B580" s="70"/>
    </row>
    <row r="581">
      <c r="B581" s="70"/>
    </row>
    <row r="582">
      <c r="B582" s="70"/>
    </row>
    <row r="583">
      <c r="B583" s="70"/>
    </row>
    <row r="584">
      <c r="B584" s="70"/>
    </row>
    <row r="585">
      <c r="B585" s="70"/>
    </row>
    <row r="586">
      <c r="B586" s="70"/>
    </row>
    <row r="587">
      <c r="B587" s="70"/>
    </row>
    <row r="588">
      <c r="B588" s="70"/>
    </row>
    <row r="589">
      <c r="B589" s="70"/>
    </row>
    <row r="590">
      <c r="B590" s="70"/>
    </row>
    <row r="591">
      <c r="B591" s="70"/>
    </row>
    <row r="592">
      <c r="B592" s="70"/>
    </row>
    <row r="593">
      <c r="B593" s="70"/>
    </row>
    <row r="594">
      <c r="B594" s="70"/>
    </row>
    <row r="595">
      <c r="B595" s="70"/>
    </row>
    <row r="596">
      <c r="B596" s="70"/>
    </row>
    <row r="597">
      <c r="B597" s="70"/>
    </row>
    <row r="598">
      <c r="B598" s="70"/>
    </row>
    <row r="599">
      <c r="B599" s="70"/>
    </row>
    <row r="600">
      <c r="B600" s="70"/>
    </row>
    <row r="601">
      <c r="B601" s="70"/>
    </row>
    <row r="602">
      <c r="B602" s="70"/>
    </row>
    <row r="603">
      <c r="B603" s="70"/>
    </row>
    <row r="604">
      <c r="B604" s="70"/>
    </row>
    <row r="605">
      <c r="B605" s="70"/>
    </row>
    <row r="606">
      <c r="B606" s="70"/>
    </row>
    <row r="607">
      <c r="B607" s="70"/>
    </row>
    <row r="608">
      <c r="B608" s="70"/>
    </row>
    <row r="609">
      <c r="B609" s="70"/>
    </row>
    <row r="610">
      <c r="B610" s="70"/>
    </row>
    <row r="611">
      <c r="B611" s="70"/>
    </row>
    <row r="612">
      <c r="B612" s="70"/>
    </row>
    <row r="613">
      <c r="B613" s="70"/>
    </row>
    <row r="614">
      <c r="B614" s="70"/>
    </row>
    <row r="615">
      <c r="B615" s="70"/>
    </row>
    <row r="616">
      <c r="B616" s="70"/>
    </row>
    <row r="617">
      <c r="B617" s="70"/>
    </row>
    <row r="618">
      <c r="B618" s="70"/>
    </row>
    <row r="619">
      <c r="B619" s="70"/>
    </row>
    <row r="620">
      <c r="B620" s="70"/>
    </row>
    <row r="621">
      <c r="B621" s="70"/>
    </row>
    <row r="622">
      <c r="B622" s="70"/>
    </row>
    <row r="623">
      <c r="B623" s="70"/>
    </row>
    <row r="624">
      <c r="B624" s="70"/>
    </row>
    <row r="625">
      <c r="B625" s="70"/>
    </row>
    <row r="626">
      <c r="B626" s="70"/>
    </row>
    <row r="627">
      <c r="B627" s="70"/>
    </row>
    <row r="628">
      <c r="B628" s="70"/>
    </row>
    <row r="629">
      <c r="B629" s="70"/>
    </row>
    <row r="630">
      <c r="B630" s="70"/>
    </row>
    <row r="631">
      <c r="B631" s="70"/>
    </row>
    <row r="632">
      <c r="B632" s="70"/>
    </row>
    <row r="633">
      <c r="B633" s="70"/>
    </row>
    <row r="634">
      <c r="B634" s="70"/>
    </row>
    <row r="635">
      <c r="B635" s="70"/>
    </row>
    <row r="636">
      <c r="B636" s="70"/>
    </row>
    <row r="637">
      <c r="B637" s="70"/>
    </row>
    <row r="638">
      <c r="B638" s="70"/>
    </row>
    <row r="639">
      <c r="B639" s="70"/>
    </row>
    <row r="640">
      <c r="B640" s="70"/>
    </row>
    <row r="641">
      <c r="B641" s="70"/>
    </row>
    <row r="642">
      <c r="B642" s="70"/>
    </row>
    <row r="643">
      <c r="B643" s="70"/>
    </row>
    <row r="644">
      <c r="B644" s="70"/>
    </row>
    <row r="645">
      <c r="B645" s="70"/>
    </row>
    <row r="646">
      <c r="B646" s="70"/>
    </row>
    <row r="647">
      <c r="B647" s="70"/>
    </row>
    <row r="648">
      <c r="B648" s="70"/>
    </row>
    <row r="649">
      <c r="B649" s="70"/>
    </row>
    <row r="650">
      <c r="B650" s="70"/>
    </row>
    <row r="651">
      <c r="B651" s="70"/>
    </row>
    <row r="652">
      <c r="B652" s="70"/>
    </row>
    <row r="653">
      <c r="B653" s="70"/>
    </row>
    <row r="654">
      <c r="B654" s="70"/>
    </row>
    <row r="655">
      <c r="B655" s="70"/>
    </row>
    <row r="656">
      <c r="B656" s="70"/>
    </row>
    <row r="657">
      <c r="B657" s="70"/>
    </row>
    <row r="658">
      <c r="B658" s="70"/>
    </row>
    <row r="659">
      <c r="B659" s="70"/>
    </row>
    <row r="660">
      <c r="B660" s="70"/>
    </row>
    <row r="661">
      <c r="B661" s="70"/>
    </row>
    <row r="662">
      <c r="B662" s="70"/>
    </row>
    <row r="663">
      <c r="B663" s="70"/>
    </row>
    <row r="664">
      <c r="B664" s="70"/>
    </row>
    <row r="665">
      <c r="B665" s="70"/>
    </row>
    <row r="666">
      <c r="B666" s="70"/>
    </row>
    <row r="667">
      <c r="B667" s="70"/>
    </row>
    <row r="668">
      <c r="B668" s="70"/>
    </row>
    <row r="669">
      <c r="B669" s="70"/>
    </row>
    <row r="670">
      <c r="B670" s="70"/>
    </row>
    <row r="671">
      <c r="B671" s="70"/>
    </row>
    <row r="672">
      <c r="B672" s="70"/>
    </row>
    <row r="673">
      <c r="B673" s="70"/>
    </row>
    <row r="674">
      <c r="B674" s="70"/>
    </row>
    <row r="675">
      <c r="B675" s="70"/>
    </row>
    <row r="676">
      <c r="B676" s="70"/>
    </row>
    <row r="677">
      <c r="B677" s="70"/>
    </row>
    <row r="678">
      <c r="B678" s="70"/>
    </row>
    <row r="679">
      <c r="B679" s="70"/>
    </row>
    <row r="680">
      <c r="B680" s="70"/>
    </row>
    <row r="681">
      <c r="B681" s="70"/>
    </row>
    <row r="682">
      <c r="B682" s="70"/>
    </row>
    <row r="683">
      <c r="B683" s="70"/>
    </row>
    <row r="684">
      <c r="B684" s="70"/>
    </row>
    <row r="685">
      <c r="B685" s="70"/>
    </row>
    <row r="686">
      <c r="B686" s="70"/>
    </row>
    <row r="687">
      <c r="B687" s="70"/>
    </row>
    <row r="688">
      <c r="B688" s="70"/>
    </row>
    <row r="689">
      <c r="B689" s="70"/>
    </row>
    <row r="690">
      <c r="B690" s="70"/>
    </row>
    <row r="691">
      <c r="B691" s="70"/>
    </row>
    <row r="692">
      <c r="B692" s="70"/>
    </row>
    <row r="693">
      <c r="B693" s="70"/>
    </row>
    <row r="694">
      <c r="B694" s="70"/>
    </row>
    <row r="695">
      <c r="B695" s="70"/>
    </row>
    <row r="696">
      <c r="B696" s="70"/>
    </row>
    <row r="697">
      <c r="B697" s="70"/>
    </row>
    <row r="698">
      <c r="B698" s="70"/>
    </row>
    <row r="699">
      <c r="B699" s="70"/>
    </row>
    <row r="700">
      <c r="B700" s="70"/>
    </row>
    <row r="701">
      <c r="B701" s="70"/>
    </row>
    <row r="702">
      <c r="B702" s="70"/>
    </row>
    <row r="703">
      <c r="B703" s="70"/>
    </row>
    <row r="704">
      <c r="B704" s="70"/>
    </row>
    <row r="705">
      <c r="B705" s="70"/>
    </row>
    <row r="706">
      <c r="B706" s="70"/>
    </row>
    <row r="707">
      <c r="B707" s="70"/>
    </row>
    <row r="708">
      <c r="B708" s="70"/>
    </row>
    <row r="709">
      <c r="B709" s="70"/>
    </row>
    <row r="710">
      <c r="B710" s="70"/>
    </row>
    <row r="711">
      <c r="B711" s="70"/>
    </row>
    <row r="712">
      <c r="B712" s="70"/>
    </row>
    <row r="713">
      <c r="B713" s="70"/>
    </row>
    <row r="714">
      <c r="B714" s="70"/>
    </row>
    <row r="715">
      <c r="B715" s="70"/>
    </row>
    <row r="716">
      <c r="B716" s="70"/>
    </row>
    <row r="717">
      <c r="B717" s="70"/>
    </row>
    <row r="718">
      <c r="B718" s="70"/>
    </row>
    <row r="719">
      <c r="B719" s="70"/>
    </row>
    <row r="720">
      <c r="B720" s="70"/>
    </row>
    <row r="721">
      <c r="B721" s="70"/>
    </row>
    <row r="722">
      <c r="B722" s="70"/>
    </row>
    <row r="723">
      <c r="B723" s="70"/>
    </row>
    <row r="724">
      <c r="B724" s="70"/>
    </row>
    <row r="725">
      <c r="B725" s="70"/>
    </row>
    <row r="726">
      <c r="B726" s="70"/>
    </row>
    <row r="727">
      <c r="B727" s="70"/>
    </row>
    <row r="728">
      <c r="B728" s="70"/>
    </row>
    <row r="729">
      <c r="B729" s="70"/>
    </row>
    <row r="730">
      <c r="B730" s="70"/>
    </row>
    <row r="731">
      <c r="B731" s="70"/>
    </row>
    <row r="732">
      <c r="B732" s="70"/>
    </row>
    <row r="733">
      <c r="B733" s="70"/>
    </row>
    <row r="734">
      <c r="B734" s="70"/>
    </row>
    <row r="735">
      <c r="B735" s="70"/>
    </row>
    <row r="736">
      <c r="B736" s="70"/>
    </row>
    <row r="737">
      <c r="B737" s="70"/>
    </row>
    <row r="738">
      <c r="B738" s="70"/>
    </row>
    <row r="739">
      <c r="B739" s="70"/>
    </row>
    <row r="740">
      <c r="B740" s="70"/>
    </row>
    <row r="741">
      <c r="B741" s="70"/>
    </row>
    <row r="742">
      <c r="B742" s="70"/>
    </row>
    <row r="743">
      <c r="B743" s="70"/>
    </row>
    <row r="744">
      <c r="B744" s="70"/>
    </row>
    <row r="745">
      <c r="B745" s="70"/>
    </row>
    <row r="746">
      <c r="B746" s="70"/>
    </row>
    <row r="747">
      <c r="B747" s="70"/>
    </row>
    <row r="748">
      <c r="B748" s="70"/>
    </row>
    <row r="749">
      <c r="B749" s="70"/>
    </row>
    <row r="750">
      <c r="B750" s="70"/>
    </row>
    <row r="751">
      <c r="B751" s="70"/>
    </row>
    <row r="752">
      <c r="B752" s="70"/>
    </row>
    <row r="753">
      <c r="B753" s="70"/>
    </row>
    <row r="754">
      <c r="B754" s="70"/>
    </row>
    <row r="755">
      <c r="B755" s="70"/>
    </row>
    <row r="756">
      <c r="B756" s="70"/>
    </row>
    <row r="757">
      <c r="B757" s="70"/>
    </row>
    <row r="758">
      <c r="B758" s="70"/>
    </row>
    <row r="759">
      <c r="B759" s="70"/>
    </row>
    <row r="760">
      <c r="B760" s="70"/>
    </row>
    <row r="761">
      <c r="B761" s="70"/>
    </row>
    <row r="762">
      <c r="B762" s="70"/>
    </row>
    <row r="763">
      <c r="B763" s="70"/>
    </row>
    <row r="764">
      <c r="B764" s="70"/>
    </row>
    <row r="765">
      <c r="B765" s="70"/>
    </row>
    <row r="766">
      <c r="B766" s="70"/>
    </row>
    <row r="767">
      <c r="B767" s="70"/>
    </row>
    <row r="768">
      <c r="B768" s="70"/>
    </row>
    <row r="769">
      <c r="B769" s="70"/>
    </row>
    <row r="770">
      <c r="B770" s="70"/>
    </row>
    <row r="771">
      <c r="B771" s="70"/>
    </row>
    <row r="772">
      <c r="B772" s="70"/>
    </row>
    <row r="773">
      <c r="B773" s="70"/>
    </row>
    <row r="774">
      <c r="B774" s="70"/>
    </row>
    <row r="775">
      <c r="B775" s="70"/>
    </row>
    <row r="776">
      <c r="B776" s="70"/>
    </row>
    <row r="777">
      <c r="B777" s="70"/>
    </row>
    <row r="778">
      <c r="B778" s="70"/>
    </row>
    <row r="779">
      <c r="B779" s="70"/>
    </row>
    <row r="780">
      <c r="B780" s="70"/>
    </row>
    <row r="781">
      <c r="B781" s="70"/>
    </row>
    <row r="782">
      <c r="B782" s="70"/>
    </row>
    <row r="783">
      <c r="B783" s="70"/>
    </row>
    <row r="784">
      <c r="B784" s="70"/>
    </row>
    <row r="785">
      <c r="B785" s="70"/>
    </row>
    <row r="786">
      <c r="B786" s="70"/>
    </row>
    <row r="787">
      <c r="B787" s="70"/>
    </row>
    <row r="788">
      <c r="B788" s="70"/>
    </row>
    <row r="789">
      <c r="B789" s="70"/>
    </row>
    <row r="790">
      <c r="B790" s="70"/>
    </row>
    <row r="791">
      <c r="B791" s="70"/>
    </row>
    <row r="792">
      <c r="B792" s="70"/>
    </row>
    <row r="793">
      <c r="B793" s="70"/>
    </row>
    <row r="794">
      <c r="B794" s="70"/>
    </row>
    <row r="795">
      <c r="B795" s="70"/>
    </row>
    <row r="796">
      <c r="B796" s="70"/>
    </row>
    <row r="797">
      <c r="B797" s="70"/>
    </row>
    <row r="798">
      <c r="B798" s="70"/>
    </row>
    <row r="799">
      <c r="B799" s="70"/>
    </row>
    <row r="800">
      <c r="B800" s="70"/>
    </row>
    <row r="801">
      <c r="B801" s="70"/>
    </row>
    <row r="802">
      <c r="B802" s="70"/>
    </row>
    <row r="803">
      <c r="B803" s="70"/>
    </row>
    <row r="804">
      <c r="B804" s="70"/>
    </row>
    <row r="805">
      <c r="B805" s="70"/>
    </row>
    <row r="806">
      <c r="B806" s="70"/>
    </row>
    <row r="807">
      <c r="B807" s="70"/>
    </row>
    <row r="808">
      <c r="B808" s="70"/>
    </row>
    <row r="809">
      <c r="B809" s="70"/>
    </row>
    <row r="810">
      <c r="B810" s="70"/>
    </row>
    <row r="811">
      <c r="B811" s="70"/>
    </row>
    <row r="812">
      <c r="B812" s="70"/>
    </row>
    <row r="813">
      <c r="B813" s="70"/>
    </row>
    <row r="814">
      <c r="B814" s="70"/>
    </row>
    <row r="815">
      <c r="B815" s="70"/>
    </row>
    <row r="816">
      <c r="B816" s="70"/>
    </row>
    <row r="817">
      <c r="B817" s="70"/>
    </row>
    <row r="818">
      <c r="B818" s="70"/>
    </row>
    <row r="819">
      <c r="B819" s="70"/>
    </row>
    <row r="820">
      <c r="B820" s="70"/>
    </row>
    <row r="821">
      <c r="B821" s="70"/>
    </row>
    <row r="822">
      <c r="B822" s="70"/>
    </row>
    <row r="823">
      <c r="B823" s="70"/>
    </row>
    <row r="824">
      <c r="B824" s="70"/>
    </row>
    <row r="825">
      <c r="B825" s="70"/>
    </row>
    <row r="826">
      <c r="B826" s="70"/>
    </row>
    <row r="827">
      <c r="B827" s="70"/>
    </row>
    <row r="828">
      <c r="B828" s="70"/>
    </row>
    <row r="829">
      <c r="B829" s="70"/>
    </row>
    <row r="830">
      <c r="B830" s="70"/>
    </row>
    <row r="831">
      <c r="B831" s="70"/>
    </row>
    <row r="832">
      <c r="B832" s="70"/>
    </row>
    <row r="833">
      <c r="B833" s="70"/>
    </row>
    <row r="834">
      <c r="B834" s="70"/>
    </row>
    <row r="835">
      <c r="B835" s="70"/>
    </row>
    <row r="836">
      <c r="B836" s="70"/>
    </row>
    <row r="837">
      <c r="B837" s="70"/>
    </row>
    <row r="838">
      <c r="B838" s="70"/>
    </row>
    <row r="839">
      <c r="B839" s="70"/>
    </row>
    <row r="840">
      <c r="B840" s="70"/>
    </row>
    <row r="841">
      <c r="B841" s="70"/>
    </row>
    <row r="842">
      <c r="B842" s="70"/>
    </row>
    <row r="843">
      <c r="B843" s="70"/>
    </row>
    <row r="844">
      <c r="B844" s="70"/>
    </row>
    <row r="845">
      <c r="B845" s="70"/>
    </row>
    <row r="846">
      <c r="B846" s="70"/>
    </row>
    <row r="847">
      <c r="B847" s="70"/>
    </row>
    <row r="848">
      <c r="B848" s="70"/>
    </row>
    <row r="849">
      <c r="B849" s="70"/>
    </row>
    <row r="850">
      <c r="B850" s="70"/>
    </row>
    <row r="851">
      <c r="B851" s="70"/>
    </row>
    <row r="852">
      <c r="B852" s="70"/>
    </row>
    <row r="853">
      <c r="B853" s="70"/>
    </row>
    <row r="854">
      <c r="B854" s="70"/>
    </row>
    <row r="855">
      <c r="B855" s="70"/>
    </row>
    <row r="856">
      <c r="B856" s="70"/>
    </row>
    <row r="857">
      <c r="B857" s="70"/>
    </row>
    <row r="858">
      <c r="B858" s="70"/>
    </row>
    <row r="859">
      <c r="B859" s="70"/>
    </row>
    <row r="860">
      <c r="B860" s="70"/>
    </row>
    <row r="861">
      <c r="B861" s="70"/>
    </row>
    <row r="862">
      <c r="B862" s="70"/>
    </row>
    <row r="863">
      <c r="B863" s="70"/>
    </row>
    <row r="864">
      <c r="B864" s="70"/>
    </row>
    <row r="865">
      <c r="B865" s="70"/>
    </row>
    <row r="866">
      <c r="B866" s="70"/>
    </row>
    <row r="867">
      <c r="B867" s="70"/>
    </row>
    <row r="868">
      <c r="B868" s="70"/>
    </row>
    <row r="869">
      <c r="B869" s="70"/>
    </row>
    <row r="870">
      <c r="B870" s="70"/>
    </row>
    <row r="871">
      <c r="B871" s="70"/>
    </row>
    <row r="872">
      <c r="B872" s="70"/>
    </row>
    <row r="873">
      <c r="B873" s="70"/>
    </row>
    <row r="874">
      <c r="B874" s="70"/>
    </row>
    <row r="875">
      <c r="B875" s="70"/>
    </row>
    <row r="876">
      <c r="B876" s="70"/>
    </row>
    <row r="877">
      <c r="B877" s="70"/>
    </row>
    <row r="878">
      <c r="B878" s="70"/>
    </row>
    <row r="879">
      <c r="B879" s="70"/>
    </row>
    <row r="880">
      <c r="B880" s="70"/>
    </row>
    <row r="881">
      <c r="B881" s="70"/>
    </row>
    <row r="882">
      <c r="B882" s="70"/>
    </row>
    <row r="883">
      <c r="B883" s="70"/>
    </row>
    <row r="884">
      <c r="B884" s="70"/>
    </row>
    <row r="885">
      <c r="B885" s="70"/>
    </row>
    <row r="886">
      <c r="B886" s="70"/>
    </row>
    <row r="887">
      <c r="B887" s="70"/>
    </row>
    <row r="888">
      <c r="B888" s="70"/>
    </row>
    <row r="889">
      <c r="B889" s="70"/>
    </row>
    <row r="890">
      <c r="B890" s="70"/>
    </row>
    <row r="891">
      <c r="B891" s="70"/>
    </row>
    <row r="892">
      <c r="B892" s="70"/>
    </row>
    <row r="893">
      <c r="B893" s="70"/>
    </row>
    <row r="894">
      <c r="B894" s="70"/>
    </row>
    <row r="895">
      <c r="B895" s="70"/>
    </row>
    <row r="896">
      <c r="B896" s="70"/>
    </row>
    <row r="897">
      <c r="B897" s="70"/>
    </row>
    <row r="898">
      <c r="B898" s="70"/>
    </row>
    <row r="899">
      <c r="B899" s="70"/>
    </row>
    <row r="900">
      <c r="B900" s="70"/>
    </row>
    <row r="901">
      <c r="B901" s="70"/>
    </row>
    <row r="902">
      <c r="B902" s="70"/>
    </row>
    <row r="903">
      <c r="B903" s="70"/>
    </row>
    <row r="904">
      <c r="B904" s="70"/>
    </row>
    <row r="905">
      <c r="B905" s="70"/>
    </row>
    <row r="906">
      <c r="B906" s="70"/>
    </row>
    <row r="907">
      <c r="B907" s="70"/>
    </row>
    <row r="908">
      <c r="B908" s="70"/>
    </row>
    <row r="909">
      <c r="B909" s="70"/>
    </row>
    <row r="910">
      <c r="B910" s="70"/>
    </row>
    <row r="911">
      <c r="B911" s="70"/>
    </row>
    <row r="912">
      <c r="B912" s="70"/>
    </row>
    <row r="913">
      <c r="B913" s="70"/>
    </row>
    <row r="914">
      <c r="B914" s="70"/>
    </row>
    <row r="915">
      <c r="B915" s="70"/>
    </row>
    <row r="916">
      <c r="B916" s="70"/>
    </row>
    <row r="917">
      <c r="B917" s="70"/>
    </row>
    <row r="918">
      <c r="B918" s="70"/>
    </row>
    <row r="919">
      <c r="B919" s="70"/>
    </row>
    <row r="920">
      <c r="B920" s="70"/>
    </row>
    <row r="921">
      <c r="B921" s="70"/>
    </row>
    <row r="922">
      <c r="B922" s="70"/>
    </row>
    <row r="923">
      <c r="B923" s="70"/>
    </row>
    <row r="924">
      <c r="B924" s="70"/>
    </row>
    <row r="925">
      <c r="B925" s="70"/>
    </row>
    <row r="926">
      <c r="B926" s="70"/>
    </row>
    <row r="927">
      <c r="B927" s="70"/>
    </row>
    <row r="928">
      <c r="B928" s="70"/>
    </row>
    <row r="929">
      <c r="B929" s="70"/>
    </row>
    <row r="930">
      <c r="B930" s="70"/>
    </row>
    <row r="931">
      <c r="B931" s="70"/>
    </row>
    <row r="932">
      <c r="B932" s="70"/>
    </row>
    <row r="933">
      <c r="B933" s="70"/>
    </row>
    <row r="934">
      <c r="B934" s="70"/>
    </row>
    <row r="935">
      <c r="B935" s="70"/>
    </row>
    <row r="936">
      <c r="B936" s="70"/>
    </row>
    <row r="937">
      <c r="B937" s="70"/>
    </row>
    <row r="938">
      <c r="B938" s="70"/>
    </row>
    <row r="939">
      <c r="B939" s="70"/>
    </row>
    <row r="940">
      <c r="B940" s="70"/>
    </row>
    <row r="941">
      <c r="B941" s="70"/>
    </row>
    <row r="942">
      <c r="B942" s="70"/>
    </row>
    <row r="943">
      <c r="B943" s="70"/>
    </row>
    <row r="944">
      <c r="B944" s="70"/>
    </row>
    <row r="945">
      <c r="B945" s="70"/>
    </row>
    <row r="946">
      <c r="B946" s="70"/>
    </row>
    <row r="947">
      <c r="B947" s="70"/>
    </row>
    <row r="948">
      <c r="B948" s="70"/>
    </row>
    <row r="949">
      <c r="B949" s="70"/>
    </row>
    <row r="950">
      <c r="B950" s="70"/>
    </row>
    <row r="951">
      <c r="B951" s="70"/>
    </row>
    <row r="952">
      <c r="B952" s="70"/>
    </row>
    <row r="953">
      <c r="B953" s="70"/>
    </row>
    <row r="954">
      <c r="B954" s="70"/>
    </row>
    <row r="955">
      <c r="B955" s="70"/>
    </row>
    <row r="956">
      <c r="B956" s="70"/>
    </row>
    <row r="957">
      <c r="B957" s="70"/>
    </row>
    <row r="958">
      <c r="B958" s="70"/>
    </row>
    <row r="959">
      <c r="B959" s="70"/>
    </row>
    <row r="960">
      <c r="B960" s="70"/>
    </row>
    <row r="961">
      <c r="B961" s="70"/>
    </row>
    <row r="962">
      <c r="B962" s="70"/>
    </row>
    <row r="963">
      <c r="B963" s="70"/>
    </row>
    <row r="964">
      <c r="B964" s="70"/>
    </row>
    <row r="965">
      <c r="B965" s="70"/>
    </row>
    <row r="966">
      <c r="B966" s="70"/>
    </row>
    <row r="967">
      <c r="B967" s="70"/>
    </row>
    <row r="968">
      <c r="B968" s="70"/>
    </row>
    <row r="969">
      <c r="B969" s="70"/>
    </row>
    <row r="970">
      <c r="B970" s="70"/>
    </row>
    <row r="971">
      <c r="B971" s="70"/>
    </row>
    <row r="972">
      <c r="B972" s="70"/>
    </row>
    <row r="973">
      <c r="B973" s="70"/>
    </row>
    <row r="974">
      <c r="B974" s="70"/>
    </row>
    <row r="975">
      <c r="B975" s="70"/>
    </row>
    <row r="976">
      <c r="B976" s="70"/>
    </row>
    <row r="977">
      <c r="B977" s="70"/>
    </row>
    <row r="978">
      <c r="B978" s="70"/>
    </row>
    <row r="979">
      <c r="B979" s="70"/>
    </row>
    <row r="980">
      <c r="B980" s="70"/>
    </row>
    <row r="981">
      <c r="B981" s="70"/>
    </row>
    <row r="982">
      <c r="B982" s="70"/>
    </row>
    <row r="983">
      <c r="B983" s="70"/>
    </row>
    <row r="984">
      <c r="B984" s="70"/>
    </row>
    <row r="985">
      <c r="B985" s="70"/>
    </row>
    <row r="986">
      <c r="B986" s="70"/>
    </row>
    <row r="987">
      <c r="B987" s="70"/>
    </row>
    <row r="988">
      <c r="B988" s="70"/>
    </row>
    <row r="989">
      <c r="B989" s="70"/>
    </row>
    <row r="990">
      <c r="B990" s="70"/>
    </row>
    <row r="991">
      <c r="B991" s="70"/>
    </row>
    <row r="992">
      <c r="B992" s="70"/>
    </row>
    <row r="993">
      <c r="B993" s="70"/>
    </row>
    <row r="994">
      <c r="B994" s="70"/>
    </row>
    <row r="995">
      <c r="B995" s="70"/>
    </row>
    <row r="996">
      <c r="B996" s="70"/>
    </row>
    <row r="997">
      <c r="B997" s="70"/>
    </row>
    <row r="998">
      <c r="B998" s="70"/>
    </row>
    <row r="999">
      <c r="B999" s="70"/>
    </row>
    <row r="1000">
      <c r="B1000" s="70"/>
    </row>
    <row r="1001">
      <c r="B1001" s="70"/>
    </row>
    <row r="1002">
      <c r="B1002" s="70"/>
    </row>
    <row r="1003">
      <c r="B1003" s="70"/>
    </row>
    <row r="1004">
      <c r="B1004" s="70"/>
    </row>
    <row r="1005">
      <c r="B1005" s="70"/>
    </row>
    <row r="1006">
      <c r="B1006" s="70"/>
    </row>
    <row r="1007">
      <c r="B1007" s="70"/>
    </row>
    <row r="1008">
      <c r="B1008" s="70"/>
    </row>
    <row r="1009">
      <c r="B1009" s="70"/>
    </row>
    <row r="1010">
      <c r="B1010" s="70"/>
    </row>
    <row r="1011">
      <c r="B1011" s="70"/>
    </row>
    <row r="1012">
      <c r="B1012" s="70"/>
    </row>
  </sheetData>
  <mergeCells count="28">
    <mergeCell ref="H6:H17"/>
    <mergeCell ref="H19:H30"/>
    <mergeCell ref="H32:H43"/>
    <mergeCell ref="H45:H56"/>
    <mergeCell ref="H58:H69"/>
    <mergeCell ref="B1:H4"/>
    <mergeCell ref="B6:B7"/>
    <mergeCell ref="A9:A16"/>
    <mergeCell ref="N10:O10"/>
    <mergeCell ref="E17:G17"/>
    <mergeCell ref="B19:B20"/>
    <mergeCell ref="A22:A29"/>
    <mergeCell ref="E30:G30"/>
    <mergeCell ref="A35:A42"/>
    <mergeCell ref="A48:A55"/>
    <mergeCell ref="C56:D56"/>
    <mergeCell ref="E56:G56"/>
    <mergeCell ref="B58:B59"/>
    <mergeCell ref="A61:A68"/>
    <mergeCell ref="C69:D69"/>
    <mergeCell ref="E69:G69"/>
    <mergeCell ref="C17:D17"/>
    <mergeCell ref="C30:D30"/>
    <mergeCell ref="B32:B33"/>
    <mergeCell ref="C43:D43"/>
    <mergeCell ref="E43:G43"/>
    <mergeCell ref="B45:B46"/>
    <mergeCell ref="K47:M4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16.63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100</v>
      </c>
      <c r="D5" s="208" t="s">
        <v>101</v>
      </c>
      <c r="E5" s="208" t="s">
        <v>102</v>
      </c>
      <c r="F5" s="208" t="s">
        <v>103</v>
      </c>
      <c r="G5" s="208" t="s">
        <v>104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/>
      <c r="H6" s="211" t="s">
        <v>833</v>
      </c>
      <c r="I6" s="187"/>
    </row>
    <row r="7">
      <c r="A7" s="185"/>
      <c r="B7" s="170"/>
      <c r="C7" s="199"/>
      <c r="D7" s="238"/>
      <c r="E7" s="199"/>
      <c r="F7" s="199"/>
      <c r="G7" s="199"/>
      <c r="H7" s="161"/>
      <c r="I7" s="187"/>
    </row>
    <row r="8">
      <c r="A8" s="195"/>
      <c r="B8" s="246" t="s">
        <v>452</v>
      </c>
      <c r="C8" s="182"/>
      <c r="D8" s="182"/>
      <c r="E8" s="182"/>
      <c r="F8" s="182" t="s">
        <v>195</v>
      </c>
      <c r="G8" s="182" t="s">
        <v>195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/>
      <c r="H14" s="161"/>
      <c r="I14" s="187"/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N16" s="257"/>
      <c r="O16" s="94"/>
    </row>
    <row r="17">
      <c r="A17" s="185"/>
      <c r="B17" s="247" t="s">
        <v>27</v>
      </c>
      <c r="C17" s="263" t="s">
        <v>195</v>
      </c>
      <c r="D17" s="170"/>
      <c r="E17" s="263" t="s">
        <v>753</v>
      </c>
      <c r="F17" s="172"/>
      <c r="G17" s="170"/>
      <c r="H17" s="174"/>
      <c r="I17" s="187"/>
      <c r="N17" s="257"/>
      <c r="O17" s="94"/>
    </row>
    <row r="18">
      <c r="A18" s="188"/>
      <c r="B18" s="243"/>
      <c r="C18" s="208" t="s">
        <v>724</v>
      </c>
      <c r="D18" s="208" t="s">
        <v>108</v>
      </c>
      <c r="E18" s="208" t="s">
        <v>109</v>
      </c>
      <c r="F18" s="208" t="s">
        <v>110</v>
      </c>
      <c r="G18" s="208" t="s">
        <v>111</v>
      </c>
      <c r="H18" s="196" t="s">
        <v>9</v>
      </c>
      <c r="I18" s="187"/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834</v>
      </c>
      <c r="I19" s="187"/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N20" s="257" t="s">
        <v>607</v>
      </c>
      <c r="O20" s="94" t="s">
        <v>649</v>
      </c>
    </row>
    <row r="21">
      <c r="A21" s="195"/>
      <c r="B21" s="246" t="s">
        <v>452</v>
      </c>
      <c r="C21" s="182" t="s">
        <v>753</v>
      </c>
      <c r="D21" s="182" t="s">
        <v>195</v>
      </c>
      <c r="E21" s="182" t="s">
        <v>539</v>
      </c>
      <c r="F21" s="182" t="s">
        <v>753</v>
      </c>
      <c r="G21" s="182" t="s">
        <v>539</v>
      </c>
      <c r="H21" s="161"/>
      <c r="I21" s="197"/>
      <c r="J21" s="214"/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/>
      <c r="D30" s="170"/>
      <c r="E30" s="237"/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727</v>
      </c>
      <c r="D31" s="208" t="s">
        <v>117</v>
      </c>
      <c r="E31" s="208" t="s">
        <v>118</v>
      </c>
      <c r="F31" s="208" t="s">
        <v>119</v>
      </c>
      <c r="G31" s="208" t="s">
        <v>120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199"/>
      <c r="E32" s="199"/>
      <c r="F32" s="199"/>
      <c r="G32" s="199"/>
      <c r="H32" s="211" t="s">
        <v>835</v>
      </c>
      <c r="I32" s="187"/>
    </row>
    <row r="33">
      <c r="A33" s="185"/>
      <c r="B33" s="170"/>
      <c r="C33" s="199"/>
      <c r="D33" s="199"/>
      <c r="E33" s="199"/>
      <c r="F33" s="199"/>
      <c r="G33" s="238" t="s">
        <v>836</v>
      </c>
      <c r="H33" s="161"/>
      <c r="I33" s="187"/>
    </row>
    <row r="34">
      <c r="A34" s="195"/>
      <c r="B34" s="246" t="s">
        <v>452</v>
      </c>
      <c r="C34" s="182" t="s">
        <v>411</v>
      </c>
      <c r="D34" s="182" t="s">
        <v>837</v>
      </c>
      <c r="E34" s="182" t="s">
        <v>753</v>
      </c>
      <c r="F34" s="182" t="s">
        <v>195</v>
      </c>
      <c r="G34" s="182" t="s">
        <v>616</v>
      </c>
      <c r="H34" s="161"/>
      <c r="I34" s="197"/>
      <c r="J34" s="148"/>
      <c r="S34" s="148"/>
      <c r="T34" s="148"/>
    </row>
    <row r="35">
      <c r="A35" s="198" t="s">
        <v>19</v>
      </c>
      <c r="B35" s="247">
        <v>1.0</v>
      </c>
      <c r="C35" s="152"/>
      <c r="D35" s="152"/>
      <c r="E35" s="152"/>
      <c r="F35" s="152"/>
      <c r="G35" s="152"/>
      <c r="H35" s="161"/>
      <c r="I35" s="187"/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O36" s="278"/>
      <c r="P36" s="278"/>
      <c r="Q36" s="278"/>
      <c r="R36" s="278"/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K37" s="182" t="s">
        <v>539</v>
      </c>
      <c r="L37" s="182" t="s">
        <v>199</v>
      </c>
      <c r="M37" s="182" t="s">
        <v>411</v>
      </c>
      <c r="O37" s="251" t="s">
        <v>411</v>
      </c>
      <c r="P37" s="251" t="s">
        <v>539</v>
      </c>
      <c r="Q37" s="251" t="s">
        <v>199</v>
      </c>
      <c r="R37" s="251" t="s">
        <v>324</v>
      </c>
    </row>
    <row r="38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K38" s="182" t="s">
        <v>324</v>
      </c>
      <c r="L38" s="182" t="s">
        <v>326</v>
      </c>
      <c r="M38" s="182" t="s">
        <v>750</v>
      </c>
      <c r="O38" s="251" t="s">
        <v>326</v>
      </c>
      <c r="P38" s="251" t="s">
        <v>761</v>
      </c>
      <c r="Q38" s="251" t="s">
        <v>195</v>
      </c>
      <c r="R38" s="251" t="s">
        <v>750</v>
      </c>
    </row>
    <row r="39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K39" s="182" t="s">
        <v>761</v>
      </c>
      <c r="L39" s="182" t="s">
        <v>195</v>
      </c>
      <c r="M39" s="182" t="s">
        <v>607</v>
      </c>
      <c r="O39" s="251" t="s">
        <v>607</v>
      </c>
      <c r="P39" s="251" t="s">
        <v>616</v>
      </c>
      <c r="Q39" s="251" t="s">
        <v>333</v>
      </c>
      <c r="R39" s="251" t="s">
        <v>726</v>
      </c>
    </row>
    <row r="40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K40" s="182" t="s">
        <v>616</v>
      </c>
      <c r="L40" s="182" t="s">
        <v>333</v>
      </c>
      <c r="M40" s="182" t="s">
        <v>726</v>
      </c>
      <c r="O40" s="251" t="s">
        <v>762</v>
      </c>
      <c r="P40" s="251" t="s">
        <v>756</v>
      </c>
      <c r="Q40" s="251" t="s">
        <v>757</v>
      </c>
      <c r="R40" s="251" t="s">
        <v>758</v>
      </c>
    </row>
    <row r="4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K41" s="182" t="s">
        <v>762</v>
      </c>
      <c r="L41" s="182" t="s">
        <v>756</v>
      </c>
      <c r="M41" s="182" t="s">
        <v>757</v>
      </c>
      <c r="O41" s="251" t="s">
        <v>823</v>
      </c>
      <c r="P41" s="251" t="s">
        <v>812</v>
      </c>
    </row>
    <row r="42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K42" s="182" t="s">
        <v>758</v>
      </c>
      <c r="L42" s="182" t="s">
        <v>789</v>
      </c>
      <c r="M42" s="182" t="s">
        <v>665</v>
      </c>
    </row>
    <row r="43">
      <c r="A43" s="185"/>
      <c r="B43" s="247" t="s">
        <v>27</v>
      </c>
      <c r="C43" s="263"/>
      <c r="D43" s="170"/>
      <c r="E43" s="237" t="s">
        <v>753</v>
      </c>
      <c r="F43" s="172"/>
      <c r="G43" s="170"/>
      <c r="H43" s="174"/>
      <c r="I43" s="187"/>
      <c r="K43" s="182" t="s">
        <v>812</v>
      </c>
    </row>
    <row r="44">
      <c r="A44" s="188"/>
      <c r="B44" s="243"/>
      <c r="C44" s="208" t="s">
        <v>126</v>
      </c>
      <c r="D44" s="208" t="s">
        <v>127</v>
      </c>
      <c r="E44" s="208" t="s">
        <v>128</v>
      </c>
      <c r="F44" s="208" t="s">
        <v>129</v>
      </c>
      <c r="G44" s="208" t="s">
        <v>130</v>
      </c>
      <c r="H44" s="196" t="s">
        <v>9</v>
      </c>
      <c r="I44" s="187"/>
    </row>
    <row r="45">
      <c r="A45" s="185"/>
      <c r="B45" s="244" t="s">
        <v>10</v>
      </c>
      <c r="C45" s="199"/>
      <c r="D45" s="199"/>
      <c r="E45" s="199"/>
      <c r="F45" s="199"/>
      <c r="G45" s="199"/>
      <c r="H45" s="211" t="s">
        <v>838</v>
      </c>
      <c r="I45" s="187"/>
    </row>
    <row r="46">
      <c r="A46" s="185"/>
      <c r="B46" s="170"/>
      <c r="C46" s="199"/>
      <c r="D46" s="238" t="s">
        <v>836</v>
      </c>
      <c r="E46" s="238" t="s">
        <v>839</v>
      </c>
      <c r="F46" s="238" t="s">
        <v>840</v>
      </c>
      <c r="G46" s="199"/>
      <c r="H46" s="161"/>
      <c r="I46" s="187"/>
    </row>
    <row r="47">
      <c r="A47" s="205"/>
      <c r="B47" s="246" t="s">
        <v>452</v>
      </c>
      <c r="C47" s="182" t="s">
        <v>85</v>
      </c>
      <c r="D47" s="182" t="s">
        <v>539</v>
      </c>
      <c r="E47" s="182" t="s">
        <v>837</v>
      </c>
      <c r="F47" s="182" t="s">
        <v>411</v>
      </c>
      <c r="G47" s="182" t="s">
        <v>753</v>
      </c>
      <c r="H47" s="161"/>
      <c r="I47" s="206"/>
      <c r="J47" s="207"/>
      <c r="K47" s="279" t="s">
        <v>558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 t="s">
        <v>85</v>
      </c>
      <c r="D48" s="152"/>
      <c r="E48" s="152"/>
      <c r="F48" s="152"/>
      <c r="G48" s="152" t="s">
        <v>272</v>
      </c>
      <c r="H48" s="161"/>
      <c r="I48" s="187"/>
      <c r="K48" s="280" t="s">
        <v>559</v>
      </c>
      <c r="L48" s="280" t="s">
        <v>560</v>
      </c>
      <c r="M48" s="280" t="s">
        <v>561</v>
      </c>
    </row>
    <row r="49" ht="19.5" customHeight="1">
      <c r="A49" s="19"/>
      <c r="B49" s="247">
        <v>2.0</v>
      </c>
      <c r="C49" s="152" t="s">
        <v>85</v>
      </c>
      <c r="D49" s="152"/>
      <c r="E49" s="152"/>
      <c r="F49" s="152"/>
      <c r="G49" s="152"/>
      <c r="H49" s="161"/>
      <c r="I49" s="187"/>
      <c r="K49" s="281">
        <v>44083.0</v>
      </c>
      <c r="L49" s="281">
        <v>44089.0</v>
      </c>
      <c r="M49" s="282" t="s">
        <v>765</v>
      </c>
    </row>
    <row r="50" ht="17.25" customHeight="1">
      <c r="A50" s="19"/>
      <c r="B50" s="247">
        <v>4.0</v>
      </c>
      <c r="C50" s="152" t="s">
        <v>85</v>
      </c>
      <c r="D50" s="152"/>
      <c r="E50" s="152"/>
      <c r="F50" s="152"/>
      <c r="G50" s="152"/>
      <c r="H50" s="161"/>
      <c r="I50" s="187"/>
      <c r="K50" s="281">
        <v>44090.0</v>
      </c>
      <c r="L50" s="281">
        <v>44096.0</v>
      </c>
      <c r="M50" s="282" t="s">
        <v>766</v>
      </c>
    </row>
    <row r="51" ht="18.75" customHeight="1">
      <c r="A51" s="19"/>
      <c r="B51" s="247">
        <v>5.0</v>
      </c>
      <c r="C51" s="152" t="s">
        <v>85</v>
      </c>
      <c r="D51" s="152"/>
      <c r="E51" s="152"/>
      <c r="F51" s="152"/>
      <c r="G51" s="152"/>
      <c r="H51" s="161"/>
      <c r="I51" s="187"/>
      <c r="K51" s="281">
        <v>44097.0</v>
      </c>
      <c r="L51" s="281">
        <v>44103.0</v>
      </c>
      <c r="M51" s="282" t="s">
        <v>767</v>
      </c>
    </row>
    <row r="52" ht="18.75" customHeight="1">
      <c r="A52" s="19"/>
      <c r="B52" s="259">
        <v>6.0</v>
      </c>
      <c r="C52" s="152" t="s">
        <v>85</v>
      </c>
      <c r="D52" s="152"/>
      <c r="E52" s="152"/>
      <c r="F52" s="152"/>
      <c r="G52" s="152"/>
      <c r="H52" s="161"/>
      <c r="I52" s="187"/>
      <c r="K52" s="281">
        <v>44104.0</v>
      </c>
      <c r="L52" s="281">
        <v>44110.0</v>
      </c>
      <c r="M52" s="282" t="s">
        <v>768</v>
      </c>
    </row>
    <row r="53" ht="18.75" customHeight="1">
      <c r="A53" s="19"/>
      <c r="B53" s="259">
        <v>7.0</v>
      </c>
      <c r="C53" s="152" t="s">
        <v>85</v>
      </c>
      <c r="D53" s="240" t="s">
        <v>616</v>
      </c>
      <c r="E53" s="240" t="s">
        <v>665</v>
      </c>
      <c r="F53" s="152" t="s">
        <v>540</v>
      </c>
      <c r="G53" s="152" t="s">
        <v>837</v>
      </c>
      <c r="H53" s="161"/>
      <c r="I53" s="187"/>
      <c r="K53" s="281">
        <v>44111.0</v>
      </c>
      <c r="L53" s="281">
        <v>44117.0</v>
      </c>
      <c r="M53" s="282" t="s">
        <v>769</v>
      </c>
    </row>
    <row r="54" ht="18.75" customHeight="1">
      <c r="A54" s="19"/>
      <c r="B54" s="259">
        <v>8.0</v>
      </c>
      <c r="C54" s="152" t="s">
        <v>85</v>
      </c>
      <c r="D54" s="152"/>
      <c r="E54" s="152"/>
      <c r="F54" s="152"/>
      <c r="G54" s="152"/>
      <c r="H54" s="161"/>
      <c r="I54" s="187"/>
      <c r="K54" s="281">
        <v>44118.0</v>
      </c>
      <c r="L54" s="281">
        <v>44124.0</v>
      </c>
      <c r="M54" s="282" t="s">
        <v>770</v>
      </c>
    </row>
    <row r="55" ht="18.75" customHeight="1">
      <c r="A55" s="35"/>
      <c r="B55" s="259">
        <v>9.0</v>
      </c>
      <c r="C55" s="152" t="s">
        <v>85</v>
      </c>
      <c r="D55" s="152"/>
      <c r="E55" s="152"/>
      <c r="F55" s="152"/>
      <c r="G55" s="152"/>
      <c r="H55" s="161"/>
      <c r="I55" s="187"/>
      <c r="K55" s="281">
        <v>44125.0</v>
      </c>
      <c r="L55" s="281">
        <v>44131.0</v>
      </c>
      <c r="M55" s="282" t="s">
        <v>771</v>
      </c>
    </row>
    <row r="56" ht="18.0" customHeight="1">
      <c r="A56" s="185"/>
      <c r="B56" s="247" t="s">
        <v>27</v>
      </c>
      <c r="C56" s="237" t="s">
        <v>753</v>
      </c>
      <c r="D56" s="170"/>
      <c r="E56" s="237" t="s">
        <v>628</v>
      </c>
      <c r="F56" s="172"/>
      <c r="G56" s="170"/>
      <c r="H56" s="174"/>
      <c r="I56" s="187"/>
      <c r="K56" s="281">
        <v>44132.0</v>
      </c>
      <c r="L56" s="281">
        <v>44138.0</v>
      </c>
      <c r="M56" s="282" t="s">
        <v>773</v>
      </c>
    </row>
    <row r="57" ht="18.0" customHeight="1">
      <c r="A57" s="188"/>
      <c r="B57" s="243"/>
      <c r="C57" s="208" t="s">
        <v>135</v>
      </c>
      <c r="D57" s="208" t="s">
        <v>136</v>
      </c>
      <c r="E57" s="208" t="s">
        <v>137</v>
      </c>
      <c r="F57" s="208" t="s">
        <v>138</v>
      </c>
      <c r="G57" s="208" t="s">
        <v>139</v>
      </c>
      <c r="H57" s="196" t="s">
        <v>9</v>
      </c>
      <c r="I57" s="187"/>
      <c r="K57" s="281">
        <v>44139.0</v>
      </c>
      <c r="L57" s="281">
        <v>44145.0</v>
      </c>
      <c r="M57" s="282" t="s">
        <v>774</v>
      </c>
    </row>
    <row r="58" ht="17.25" customHeight="1">
      <c r="A58" s="185"/>
      <c r="B58" s="244" t="s">
        <v>10</v>
      </c>
      <c r="C58" s="199"/>
      <c r="D58" s="199"/>
      <c r="E58" s="199"/>
      <c r="F58" s="238" t="s">
        <v>85</v>
      </c>
      <c r="G58" s="238" t="s">
        <v>85</v>
      </c>
      <c r="H58" s="211" t="s">
        <v>841</v>
      </c>
      <c r="I58" s="187"/>
      <c r="K58" s="281">
        <v>44146.0</v>
      </c>
      <c r="L58" s="281">
        <v>44152.0</v>
      </c>
      <c r="M58" s="282" t="s">
        <v>776</v>
      </c>
    </row>
    <row r="59" ht="37.5" customHeight="1">
      <c r="A59" s="185"/>
      <c r="B59" s="170"/>
      <c r="C59" s="199"/>
      <c r="D59" s="238" t="s">
        <v>842</v>
      </c>
      <c r="E59" s="238" t="s">
        <v>840</v>
      </c>
      <c r="F59" s="238" t="s">
        <v>85</v>
      </c>
      <c r="G59" s="238" t="s">
        <v>85</v>
      </c>
      <c r="H59" s="161"/>
      <c r="I59" s="187"/>
      <c r="K59" s="281">
        <v>44153.0</v>
      </c>
      <c r="L59" s="281">
        <v>44159.0</v>
      </c>
      <c r="M59" s="282" t="s">
        <v>777</v>
      </c>
    </row>
    <row r="60" ht="20.25" customHeight="1">
      <c r="A60" s="205"/>
      <c r="B60" s="246" t="s">
        <v>452</v>
      </c>
      <c r="C60" s="182" t="s">
        <v>195</v>
      </c>
      <c r="D60" s="182" t="s">
        <v>616</v>
      </c>
      <c r="E60" s="182" t="s">
        <v>665</v>
      </c>
      <c r="F60" s="182" t="s">
        <v>85</v>
      </c>
      <c r="G60" s="182" t="s">
        <v>85</v>
      </c>
      <c r="H60" s="161"/>
      <c r="I60" s="206"/>
      <c r="J60" s="207"/>
      <c r="K60" s="281">
        <v>44160.0</v>
      </c>
      <c r="L60" s="281">
        <v>44166.0</v>
      </c>
      <c r="M60" s="282" t="s">
        <v>778</v>
      </c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/>
      <c r="D61" s="152"/>
      <c r="E61" s="152" t="s">
        <v>272</v>
      </c>
      <c r="F61" s="152" t="s">
        <v>85</v>
      </c>
      <c r="G61" s="152" t="s">
        <v>85</v>
      </c>
      <c r="H61" s="161"/>
      <c r="I61" s="187"/>
      <c r="K61" s="281">
        <v>44167.0</v>
      </c>
      <c r="L61" s="281">
        <v>44173.0</v>
      </c>
      <c r="M61" s="282" t="s">
        <v>779</v>
      </c>
    </row>
    <row r="62" ht="20.25" customHeight="1">
      <c r="A62" s="19"/>
      <c r="B62" s="247">
        <v>2.0</v>
      </c>
      <c r="C62" s="152"/>
      <c r="D62" s="152"/>
      <c r="E62" s="152"/>
      <c r="F62" s="152" t="s">
        <v>85</v>
      </c>
      <c r="G62" s="152" t="s">
        <v>85</v>
      </c>
      <c r="H62" s="161"/>
      <c r="I62" s="187"/>
      <c r="K62" s="281">
        <v>44174.0</v>
      </c>
      <c r="L62" s="281">
        <v>44180.0</v>
      </c>
      <c r="M62" s="282" t="s">
        <v>765</v>
      </c>
    </row>
    <row r="63" ht="20.25" customHeight="1">
      <c r="A63" s="19"/>
      <c r="B63" s="247">
        <v>4.0</v>
      </c>
      <c r="C63" s="152"/>
      <c r="D63" s="152"/>
      <c r="E63" s="152"/>
      <c r="F63" s="152" t="s">
        <v>85</v>
      </c>
      <c r="G63" s="152" t="s">
        <v>85</v>
      </c>
      <c r="H63" s="161"/>
      <c r="I63" s="187"/>
      <c r="K63" s="281">
        <v>44181.0</v>
      </c>
      <c r="L63" s="281">
        <v>44187.0</v>
      </c>
      <c r="M63" s="282" t="s">
        <v>770</v>
      </c>
    </row>
    <row r="64">
      <c r="A64" s="19"/>
      <c r="B64" s="247">
        <v>5.0</v>
      </c>
      <c r="C64" s="152"/>
      <c r="D64" s="152"/>
      <c r="E64" s="152"/>
      <c r="F64" s="152" t="s">
        <v>85</v>
      </c>
      <c r="G64" s="152" t="s">
        <v>85</v>
      </c>
      <c r="H64" s="161"/>
      <c r="I64" s="187"/>
    </row>
    <row r="65">
      <c r="A65" s="19"/>
      <c r="B65" s="259">
        <v>6.0</v>
      </c>
      <c r="C65" s="152" t="s">
        <v>411</v>
      </c>
      <c r="D65" s="152" t="s">
        <v>753</v>
      </c>
      <c r="E65" s="152" t="s">
        <v>539</v>
      </c>
      <c r="F65" s="152" t="s">
        <v>85</v>
      </c>
      <c r="G65" s="152" t="s">
        <v>85</v>
      </c>
      <c r="H65" s="161"/>
      <c r="I65" s="187"/>
    </row>
    <row r="66">
      <c r="A66" s="19"/>
      <c r="B66" s="259">
        <v>7.0</v>
      </c>
      <c r="C66" s="152"/>
      <c r="D66" s="152"/>
      <c r="E66" s="152"/>
      <c r="F66" s="152" t="s">
        <v>85</v>
      </c>
      <c r="G66" s="152" t="s">
        <v>85</v>
      </c>
      <c r="H66" s="161"/>
      <c r="I66" s="187"/>
    </row>
    <row r="67">
      <c r="A67" s="19"/>
      <c r="B67" s="259">
        <v>8.0</v>
      </c>
      <c r="C67" s="152"/>
      <c r="D67" s="152"/>
      <c r="E67" s="152"/>
      <c r="F67" s="152" t="s">
        <v>85</v>
      </c>
      <c r="G67" s="152" t="s">
        <v>85</v>
      </c>
      <c r="H67" s="161"/>
      <c r="I67" s="187"/>
    </row>
    <row r="68">
      <c r="A68" s="35"/>
      <c r="B68" s="259">
        <v>9.0</v>
      </c>
      <c r="C68" s="152"/>
      <c r="D68" s="152"/>
      <c r="E68" s="152"/>
      <c r="F68" s="152" t="s">
        <v>85</v>
      </c>
      <c r="G68" s="152" t="s">
        <v>85</v>
      </c>
      <c r="H68" s="161"/>
      <c r="I68" s="187"/>
    </row>
    <row r="69">
      <c r="A69" s="185"/>
      <c r="B69" s="247" t="s">
        <v>27</v>
      </c>
      <c r="C69" s="263" t="s">
        <v>539</v>
      </c>
      <c r="D69" s="170"/>
      <c r="E69" s="263" t="s">
        <v>780</v>
      </c>
      <c r="F69" s="172"/>
      <c r="G69" s="170"/>
      <c r="H69" s="174"/>
      <c r="I69" s="187"/>
    </row>
    <row r="70">
      <c r="A70" s="224"/>
      <c r="B70" s="249"/>
      <c r="C70" s="224"/>
      <c r="D70" s="224"/>
      <c r="E70" s="224"/>
      <c r="F70" s="224"/>
      <c r="G70" s="224"/>
      <c r="H70" s="225"/>
      <c r="I70" s="187"/>
    </row>
    <row r="71">
      <c r="B71" s="70"/>
      <c r="M71" s="233"/>
      <c r="N71" s="233"/>
      <c r="O71" s="235"/>
    </row>
    <row r="72">
      <c r="B72" s="70"/>
    </row>
    <row r="73">
      <c r="B73" s="70"/>
    </row>
    <row r="74">
      <c r="B74" s="70"/>
    </row>
    <row r="75">
      <c r="B75" s="70"/>
    </row>
    <row r="76">
      <c r="B76" s="70"/>
    </row>
  </sheetData>
  <mergeCells count="28">
    <mergeCell ref="H6:H17"/>
    <mergeCell ref="H19:H30"/>
    <mergeCell ref="H32:H43"/>
    <mergeCell ref="H45:H56"/>
    <mergeCell ref="H58:H69"/>
    <mergeCell ref="B1:H4"/>
    <mergeCell ref="B6:B7"/>
    <mergeCell ref="A9:A16"/>
    <mergeCell ref="N10:O10"/>
    <mergeCell ref="E17:G17"/>
    <mergeCell ref="B19:B20"/>
    <mergeCell ref="A22:A29"/>
    <mergeCell ref="E30:G30"/>
    <mergeCell ref="A35:A42"/>
    <mergeCell ref="A48:A55"/>
    <mergeCell ref="C56:D56"/>
    <mergeCell ref="E56:G56"/>
    <mergeCell ref="B58:B59"/>
    <mergeCell ref="A61:A68"/>
    <mergeCell ref="C69:D69"/>
    <mergeCell ref="E69:G69"/>
    <mergeCell ref="C17:D17"/>
    <mergeCell ref="C30:D30"/>
    <mergeCell ref="B32:B33"/>
    <mergeCell ref="C43:D43"/>
    <mergeCell ref="E43:G43"/>
    <mergeCell ref="B45:B46"/>
    <mergeCell ref="K47:M47"/>
  </mergeCells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33.7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135</v>
      </c>
      <c r="D5" s="208" t="s">
        <v>136</v>
      </c>
      <c r="E5" s="208" t="s">
        <v>137</v>
      </c>
      <c r="F5" s="208" t="s">
        <v>138</v>
      </c>
      <c r="G5" s="208" t="s">
        <v>139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238" t="s">
        <v>85</v>
      </c>
      <c r="G6" s="238" t="s">
        <v>85</v>
      </c>
      <c r="H6" s="211" t="s">
        <v>843</v>
      </c>
      <c r="I6" s="187"/>
    </row>
    <row r="7">
      <c r="A7" s="185"/>
      <c r="B7" s="170"/>
      <c r="C7" s="199"/>
      <c r="D7" s="238"/>
      <c r="E7" s="199"/>
      <c r="F7" s="238" t="s">
        <v>85</v>
      </c>
      <c r="G7" s="238" t="s">
        <v>85</v>
      </c>
      <c r="H7" s="161"/>
      <c r="I7" s="187"/>
    </row>
    <row r="8">
      <c r="A8" s="195"/>
      <c r="B8" s="246" t="s">
        <v>452</v>
      </c>
      <c r="C8" s="182"/>
      <c r="D8" s="182"/>
      <c r="E8" s="182"/>
      <c r="F8" s="182" t="s">
        <v>85</v>
      </c>
      <c r="G8" s="182" t="s">
        <v>85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/>
      <c r="D9" s="152"/>
      <c r="E9" s="152"/>
      <c r="F9" s="152" t="s">
        <v>85</v>
      </c>
      <c r="G9" s="152" t="s">
        <v>85</v>
      </c>
      <c r="H9" s="161"/>
      <c r="I9" s="187"/>
    </row>
    <row r="10">
      <c r="A10" s="19"/>
      <c r="B10" s="247">
        <v>2.0</v>
      </c>
      <c r="C10" s="152"/>
      <c r="D10" s="152"/>
      <c r="E10" s="152"/>
      <c r="F10" s="152" t="s">
        <v>85</v>
      </c>
      <c r="G10" s="152" t="s">
        <v>85</v>
      </c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 t="s">
        <v>85</v>
      </c>
      <c r="G11" s="152" t="s">
        <v>85</v>
      </c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 t="s">
        <v>85</v>
      </c>
      <c r="G12" s="152" t="s">
        <v>85</v>
      </c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 t="s">
        <v>85</v>
      </c>
      <c r="G13" s="152" t="s">
        <v>85</v>
      </c>
      <c r="H13" s="161"/>
      <c r="I13" s="187"/>
      <c r="N13" s="257"/>
      <c r="O13" s="94"/>
    </row>
    <row r="14">
      <c r="A14" s="19"/>
      <c r="B14" s="259">
        <v>7.0</v>
      </c>
      <c r="C14" s="152"/>
      <c r="D14" s="152"/>
      <c r="E14" s="152"/>
      <c r="F14" s="152" t="s">
        <v>85</v>
      </c>
      <c r="G14" s="152" t="s">
        <v>85</v>
      </c>
      <c r="H14" s="161"/>
      <c r="I14" s="187"/>
      <c r="N14" s="257"/>
      <c r="O14" s="94"/>
    </row>
    <row r="15">
      <c r="A15" s="19"/>
      <c r="B15" s="259">
        <v>8.0</v>
      </c>
      <c r="C15" s="152"/>
      <c r="D15" s="152"/>
      <c r="E15" s="152"/>
      <c r="F15" s="152" t="s">
        <v>85</v>
      </c>
      <c r="G15" s="152" t="s">
        <v>85</v>
      </c>
      <c r="H15" s="161"/>
      <c r="I15" s="187"/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 t="s">
        <v>85</v>
      </c>
      <c r="G16" s="152" t="s">
        <v>85</v>
      </c>
      <c r="H16" s="161"/>
      <c r="I16" s="187"/>
      <c r="N16" s="257"/>
      <c r="O16" s="94"/>
    </row>
    <row r="17">
      <c r="A17" s="185"/>
      <c r="B17" s="247" t="s">
        <v>27</v>
      </c>
      <c r="C17" s="263"/>
      <c r="D17" s="170"/>
      <c r="E17" s="263" t="s">
        <v>195</v>
      </c>
      <c r="F17" s="172"/>
      <c r="G17" s="170"/>
      <c r="H17" s="174"/>
      <c r="I17" s="187"/>
      <c r="N17" s="257"/>
      <c r="O17" s="94"/>
    </row>
    <row r="18">
      <c r="A18" s="188"/>
      <c r="B18" s="243"/>
      <c r="C18" s="208" t="s">
        <v>844</v>
      </c>
      <c r="D18" s="208" t="s">
        <v>143</v>
      </c>
      <c r="E18" s="208" t="s">
        <v>144</v>
      </c>
      <c r="F18" s="208" t="s">
        <v>145</v>
      </c>
      <c r="G18" s="208" t="s">
        <v>146</v>
      </c>
      <c r="H18" s="196" t="s">
        <v>9</v>
      </c>
      <c r="I18" s="187"/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199"/>
      <c r="E19" s="199"/>
      <c r="F19" s="199"/>
      <c r="G19" s="199"/>
      <c r="H19" s="211" t="s">
        <v>845</v>
      </c>
      <c r="I19" s="187"/>
      <c r="N19" s="257" t="s">
        <v>469</v>
      </c>
      <c r="O19" s="94" t="s">
        <v>648</v>
      </c>
    </row>
    <row r="20">
      <c r="A20" s="185"/>
      <c r="B20" s="170"/>
      <c r="C20" s="199"/>
      <c r="D20" s="199"/>
      <c r="E20" s="199"/>
      <c r="F20" s="199"/>
      <c r="G20" s="199"/>
      <c r="H20" s="161"/>
      <c r="I20" s="187"/>
      <c r="N20" s="257" t="s">
        <v>607</v>
      </c>
      <c r="O20" s="94" t="s">
        <v>649</v>
      </c>
    </row>
    <row r="21">
      <c r="A21" s="195"/>
      <c r="B21" s="246" t="s">
        <v>452</v>
      </c>
      <c r="C21" s="182" t="s">
        <v>540</v>
      </c>
      <c r="D21" s="182" t="s">
        <v>539</v>
      </c>
      <c r="E21" s="182" t="s">
        <v>195</v>
      </c>
      <c r="F21" s="182" t="s">
        <v>411</v>
      </c>
      <c r="G21" s="182" t="s">
        <v>837</v>
      </c>
      <c r="H21" s="161"/>
      <c r="I21" s="197"/>
      <c r="J21" s="214"/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/>
      <c r="D22" s="152"/>
      <c r="E22" s="152" t="s">
        <v>272</v>
      </c>
      <c r="F22" s="152"/>
      <c r="G22" s="152"/>
      <c r="H22" s="161"/>
      <c r="I22" s="187"/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 t="s">
        <v>616</v>
      </c>
      <c r="E25" s="152" t="s">
        <v>753</v>
      </c>
      <c r="F25" s="152" t="s">
        <v>665</v>
      </c>
      <c r="G25" s="152"/>
      <c r="H25" s="161"/>
      <c r="I25" s="187"/>
      <c r="N25" s="257" t="s">
        <v>616</v>
      </c>
      <c r="O25" s="94" t="s">
        <v>656</v>
      </c>
    </row>
    <row r="26">
      <c r="A26" s="19"/>
      <c r="B26" s="259">
        <v>6.0</v>
      </c>
      <c r="C26" s="152" t="s">
        <v>665</v>
      </c>
      <c r="D26" s="152"/>
      <c r="E26" s="152"/>
      <c r="F26" s="152"/>
      <c r="G26" s="152" t="s">
        <v>540</v>
      </c>
      <c r="H26" s="161"/>
      <c r="I26" s="187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195</v>
      </c>
      <c r="D30" s="170"/>
      <c r="E30" s="237" t="s">
        <v>837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790</v>
      </c>
      <c r="D31" s="208" t="s">
        <v>150</v>
      </c>
      <c r="E31" s="208" t="s">
        <v>151</v>
      </c>
      <c r="F31" s="208" t="s">
        <v>152</v>
      </c>
      <c r="G31" s="208" t="s">
        <v>153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199"/>
      <c r="E32" s="199"/>
      <c r="F32" s="199"/>
      <c r="G32" s="199"/>
      <c r="H32" s="211" t="s">
        <v>846</v>
      </c>
      <c r="I32" s="187"/>
    </row>
    <row r="33">
      <c r="A33" s="185"/>
      <c r="B33" s="170"/>
      <c r="C33" s="199"/>
      <c r="D33" s="199"/>
      <c r="E33" s="199"/>
      <c r="F33" s="238" t="s">
        <v>847</v>
      </c>
      <c r="G33" s="238"/>
      <c r="H33" s="161"/>
      <c r="I33" s="187"/>
    </row>
    <row r="34">
      <c r="A34" s="195"/>
      <c r="B34" s="246" t="s">
        <v>452</v>
      </c>
      <c r="C34" s="182" t="s">
        <v>753</v>
      </c>
      <c r="D34" s="182" t="s">
        <v>616</v>
      </c>
      <c r="E34" s="182" t="s">
        <v>665</v>
      </c>
      <c r="F34" s="182" t="s">
        <v>540</v>
      </c>
      <c r="G34" s="182" t="s">
        <v>195</v>
      </c>
      <c r="H34" s="161"/>
      <c r="I34" s="197"/>
      <c r="J34" s="148"/>
      <c r="L34" s="271" t="s">
        <v>558</v>
      </c>
      <c r="S34" s="148"/>
      <c r="T34" s="148"/>
    </row>
    <row r="35">
      <c r="A35" s="198" t="s">
        <v>19</v>
      </c>
      <c r="B35" s="247">
        <v>1.0</v>
      </c>
      <c r="C35" s="152"/>
      <c r="D35" s="152"/>
      <c r="E35" s="152"/>
      <c r="F35" s="152" t="s">
        <v>272</v>
      </c>
      <c r="G35" s="152"/>
      <c r="H35" s="161"/>
      <c r="I35" s="187"/>
      <c r="L35" s="284" t="s">
        <v>732</v>
      </c>
      <c r="M35" s="28"/>
      <c r="N35" s="32"/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L36" s="285" t="s">
        <v>559</v>
      </c>
      <c r="M36" s="285" t="s">
        <v>560</v>
      </c>
      <c r="N36" s="274" t="s">
        <v>561</v>
      </c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L37" s="286">
        <v>44293.0</v>
      </c>
      <c r="M37" s="286">
        <v>44299.0</v>
      </c>
      <c r="N37" s="287" t="s">
        <v>848</v>
      </c>
    </row>
    <row r="38">
      <c r="A38" s="19"/>
      <c r="B38" s="259">
        <v>5.0</v>
      </c>
      <c r="C38" s="152" t="s">
        <v>411</v>
      </c>
      <c r="D38" s="152"/>
      <c r="E38" s="152" t="s">
        <v>837</v>
      </c>
      <c r="F38" s="152"/>
      <c r="G38" s="152" t="s">
        <v>665</v>
      </c>
      <c r="H38" s="161"/>
      <c r="I38" s="187"/>
      <c r="L38" s="286">
        <v>44300.0</v>
      </c>
      <c r="M38" s="286">
        <v>44307.0</v>
      </c>
      <c r="N38" s="287" t="s">
        <v>779</v>
      </c>
    </row>
    <row r="39">
      <c r="A39" s="19"/>
      <c r="B39" s="259">
        <v>6.0</v>
      </c>
      <c r="C39" s="152"/>
      <c r="D39" s="152" t="s">
        <v>539</v>
      </c>
      <c r="E39" s="152"/>
      <c r="F39" s="152"/>
      <c r="G39" s="152"/>
      <c r="H39" s="161"/>
      <c r="I39" s="187"/>
      <c r="K39" s="182" t="s">
        <v>195</v>
      </c>
      <c r="L39" s="286">
        <v>44307.0</v>
      </c>
      <c r="M39" s="286">
        <v>44313.0</v>
      </c>
      <c r="N39" s="287" t="s">
        <v>770</v>
      </c>
    </row>
    <row r="40">
      <c r="A40" s="19"/>
      <c r="B40" s="259">
        <v>7.0</v>
      </c>
      <c r="C40" s="152"/>
      <c r="D40" s="152"/>
      <c r="E40" s="152"/>
      <c r="F40" s="152" t="s">
        <v>753</v>
      </c>
      <c r="G40" s="152"/>
      <c r="H40" s="161"/>
      <c r="I40" s="187"/>
      <c r="K40" s="182" t="s">
        <v>753</v>
      </c>
      <c r="L40" s="286">
        <v>44314.0</v>
      </c>
      <c r="M40" s="286">
        <v>44320.0</v>
      </c>
      <c r="N40" s="287" t="s">
        <v>769</v>
      </c>
    </row>
    <row r="4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K41" s="182" t="s">
        <v>539</v>
      </c>
      <c r="L41" s="286">
        <v>44321.0</v>
      </c>
      <c r="M41" s="286">
        <v>44327.0</v>
      </c>
      <c r="N41" s="287" t="s">
        <v>849</v>
      </c>
    </row>
    <row r="42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K42" s="182" t="s">
        <v>411</v>
      </c>
      <c r="L42" s="286">
        <v>44328.0</v>
      </c>
      <c r="M42" s="286">
        <v>44334.0</v>
      </c>
      <c r="N42" s="287" t="s">
        <v>850</v>
      </c>
    </row>
    <row r="43">
      <c r="A43" s="185"/>
      <c r="B43" s="247" t="s">
        <v>27</v>
      </c>
      <c r="C43" s="263" t="s">
        <v>837</v>
      </c>
      <c r="D43" s="170"/>
      <c r="E43" s="237" t="s">
        <v>411</v>
      </c>
      <c r="F43" s="172"/>
      <c r="G43" s="170"/>
      <c r="H43" s="174"/>
      <c r="I43" s="187"/>
      <c r="K43" s="182" t="s">
        <v>837</v>
      </c>
      <c r="L43" s="286">
        <v>44335.0</v>
      </c>
      <c r="M43" s="286">
        <v>44341.0</v>
      </c>
      <c r="N43" s="287" t="s">
        <v>851</v>
      </c>
    </row>
    <row r="44">
      <c r="A44" s="188"/>
      <c r="B44" s="243"/>
      <c r="C44" s="208" t="s">
        <v>155</v>
      </c>
      <c r="D44" s="208" t="s">
        <v>156</v>
      </c>
      <c r="E44" s="208" t="s">
        <v>157</v>
      </c>
      <c r="F44" s="208" t="s">
        <v>158</v>
      </c>
      <c r="G44" s="208" t="s">
        <v>159</v>
      </c>
      <c r="H44" s="196" t="s">
        <v>9</v>
      </c>
      <c r="I44" s="187"/>
      <c r="K44" s="182" t="s">
        <v>616</v>
      </c>
      <c r="L44" s="286">
        <v>44342.0</v>
      </c>
      <c r="M44" s="286">
        <v>44348.0</v>
      </c>
      <c r="N44" s="287" t="s">
        <v>735</v>
      </c>
    </row>
    <row r="45">
      <c r="A45" s="185"/>
      <c r="B45" s="244" t="s">
        <v>10</v>
      </c>
      <c r="C45" s="199"/>
      <c r="D45" s="199"/>
      <c r="E45" s="199"/>
      <c r="F45" s="199"/>
      <c r="G45" s="199"/>
      <c r="H45" s="211" t="s">
        <v>852</v>
      </c>
      <c r="I45" s="187"/>
      <c r="K45" s="182" t="s">
        <v>665</v>
      </c>
      <c r="L45" s="286">
        <v>44349.0</v>
      </c>
      <c r="M45" s="286">
        <v>44355.0</v>
      </c>
      <c r="N45" s="287" t="s">
        <v>853</v>
      </c>
    </row>
    <row r="46">
      <c r="A46" s="185"/>
      <c r="B46" s="170"/>
      <c r="C46" s="199"/>
      <c r="D46" s="238" t="s">
        <v>847</v>
      </c>
      <c r="E46" s="238"/>
      <c r="F46" s="238"/>
      <c r="G46" s="238" t="s">
        <v>854</v>
      </c>
      <c r="H46" s="161"/>
      <c r="I46" s="187"/>
      <c r="K46" s="182" t="s">
        <v>540</v>
      </c>
      <c r="L46" s="286">
        <v>44356.0</v>
      </c>
      <c r="M46" s="286">
        <v>44362.0</v>
      </c>
      <c r="N46" s="287" t="s">
        <v>855</v>
      </c>
    </row>
    <row r="47">
      <c r="A47" s="205"/>
      <c r="B47" s="246" t="s">
        <v>452</v>
      </c>
      <c r="C47" s="182" t="s">
        <v>856</v>
      </c>
      <c r="D47" s="182" t="s">
        <v>199</v>
      </c>
      <c r="E47" s="182" t="s">
        <v>326</v>
      </c>
      <c r="F47" s="182" t="s">
        <v>761</v>
      </c>
      <c r="G47" s="182" t="s">
        <v>857</v>
      </c>
      <c r="H47" s="161"/>
      <c r="I47" s="206"/>
      <c r="J47" s="207"/>
      <c r="K47" s="182" t="s">
        <v>856</v>
      </c>
      <c r="L47" s="286">
        <v>44363.0</v>
      </c>
      <c r="M47" s="286">
        <v>44369.0</v>
      </c>
      <c r="N47" s="287" t="s">
        <v>858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K48" s="182" t="s">
        <v>199</v>
      </c>
      <c r="L48" s="286">
        <v>44370.0</v>
      </c>
      <c r="M48" s="286">
        <v>44376.0</v>
      </c>
      <c r="N48" s="287" t="s">
        <v>774</v>
      </c>
    </row>
    <row r="49" ht="19.5" customHeight="1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K49" s="182" t="s">
        <v>326</v>
      </c>
      <c r="L49" s="286">
        <v>44377.0</v>
      </c>
      <c r="M49" s="286">
        <v>44383.0</v>
      </c>
      <c r="N49" s="287" t="s">
        <v>859</v>
      </c>
    </row>
    <row r="50" ht="17.25" customHeight="1">
      <c r="A50" s="19"/>
      <c r="B50" s="247">
        <v>4.0</v>
      </c>
      <c r="C50" s="152" t="s">
        <v>411</v>
      </c>
      <c r="D50" s="152"/>
      <c r="E50" s="152"/>
      <c r="F50" s="152"/>
      <c r="G50" s="152" t="s">
        <v>199</v>
      </c>
      <c r="H50" s="161"/>
      <c r="I50" s="187"/>
      <c r="K50" s="182" t="s">
        <v>761</v>
      </c>
      <c r="L50" s="286">
        <v>44384.0</v>
      </c>
      <c r="M50" s="286">
        <v>44390.0</v>
      </c>
      <c r="N50" s="287" t="s">
        <v>848</v>
      </c>
    </row>
    <row r="51" ht="18.75" customHeight="1">
      <c r="A51" s="19"/>
      <c r="B51" s="247">
        <v>5.0</v>
      </c>
      <c r="C51" s="152"/>
      <c r="D51" s="152"/>
      <c r="E51" s="152" t="s">
        <v>837</v>
      </c>
      <c r="F51" s="152"/>
      <c r="G51" s="152"/>
      <c r="H51" s="161"/>
      <c r="I51" s="187"/>
      <c r="K51" s="182" t="s">
        <v>857</v>
      </c>
      <c r="L51" s="286">
        <v>44391.0</v>
      </c>
      <c r="M51" s="286">
        <v>44397.0</v>
      </c>
      <c r="N51" s="287" t="s">
        <v>779</v>
      </c>
    </row>
    <row r="52" ht="18.75" customHeight="1">
      <c r="A52" s="19"/>
      <c r="B52" s="259">
        <v>6.0</v>
      </c>
      <c r="C52" s="152"/>
      <c r="D52" s="152" t="s">
        <v>665</v>
      </c>
      <c r="E52" s="152"/>
      <c r="F52" s="152"/>
      <c r="G52" s="152"/>
      <c r="H52" s="161"/>
      <c r="I52" s="187"/>
      <c r="L52" s="286">
        <v>44398.0</v>
      </c>
      <c r="M52" s="286">
        <v>44404.0</v>
      </c>
      <c r="N52" s="287" t="s">
        <v>770</v>
      </c>
    </row>
    <row r="53" ht="18.75" customHeight="1">
      <c r="A53" s="19"/>
      <c r="B53" s="259">
        <v>7.0</v>
      </c>
      <c r="C53" s="152"/>
      <c r="D53" s="240"/>
      <c r="E53" s="240"/>
      <c r="F53" s="152" t="s">
        <v>411</v>
      </c>
      <c r="G53" s="152"/>
      <c r="H53" s="161"/>
      <c r="I53" s="187"/>
      <c r="L53" s="286">
        <v>44405.0</v>
      </c>
      <c r="M53" s="286">
        <v>44411.0</v>
      </c>
      <c r="N53" s="287" t="s">
        <v>769</v>
      </c>
    </row>
    <row r="54" ht="18.75" customHeight="1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286">
        <v>44412.0</v>
      </c>
      <c r="M54" s="286">
        <v>44418.0</v>
      </c>
      <c r="N54" s="287" t="s">
        <v>849</v>
      </c>
    </row>
    <row r="55" ht="18.75" customHeight="1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286">
        <v>44419.0</v>
      </c>
      <c r="M55" s="286">
        <v>44425.0</v>
      </c>
      <c r="N55" s="287" t="s">
        <v>850</v>
      </c>
    </row>
    <row r="56" ht="18.0" customHeight="1">
      <c r="A56" s="185"/>
      <c r="B56" s="247" t="s">
        <v>27</v>
      </c>
      <c r="C56" s="263" t="s">
        <v>411</v>
      </c>
      <c r="D56" s="170"/>
      <c r="E56" s="237" t="s">
        <v>616</v>
      </c>
      <c r="F56" s="172"/>
      <c r="G56" s="170"/>
      <c r="H56" s="174"/>
      <c r="I56" s="187"/>
      <c r="L56" s="286">
        <v>44426.0</v>
      </c>
      <c r="M56" s="286">
        <v>44432.0</v>
      </c>
      <c r="N56" s="287" t="s">
        <v>851</v>
      </c>
    </row>
    <row r="57" ht="18.0" customHeight="1">
      <c r="A57" s="188"/>
      <c r="B57" s="243"/>
      <c r="C57" s="208" t="s">
        <v>163</v>
      </c>
      <c r="D57" s="208" t="s">
        <v>164</v>
      </c>
      <c r="E57" s="208" t="s">
        <v>165</v>
      </c>
      <c r="F57" s="208" t="s">
        <v>166</v>
      </c>
      <c r="G57" s="208" t="s">
        <v>167</v>
      </c>
      <c r="H57" s="196" t="s">
        <v>9</v>
      </c>
      <c r="I57" s="187"/>
      <c r="L57" s="286">
        <v>44433.0</v>
      </c>
      <c r="M57" s="286">
        <v>44439.0</v>
      </c>
      <c r="N57" s="287" t="s">
        <v>735</v>
      </c>
    </row>
    <row r="58" ht="17.25" customHeight="1">
      <c r="A58" s="185"/>
      <c r="B58" s="244" t="s">
        <v>10</v>
      </c>
      <c r="C58" s="199"/>
      <c r="D58" s="199"/>
      <c r="E58" s="199"/>
      <c r="F58" s="238"/>
      <c r="G58" s="238"/>
      <c r="H58" s="211" t="s">
        <v>860</v>
      </c>
      <c r="I58" s="187"/>
      <c r="L58" s="286">
        <v>44440.0</v>
      </c>
      <c r="M58" s="286">
        <v>44446.0</v>
      </c>
      <c r="N58" s="287" t="s">
        <v>853</v>
      </c>
    </row>
    <row r="59" ht="37.5" customHeight="1">
      <c r="A59" s="185"/>
      <c r="B59" s="170"/>
      <c r="C59" s="238" t="s">
        <v>854</v>
      </c>
      <c r="D59" s="238" t="s">
        <v>847</v>
      </c>
      <c r="E59" s="238"/>
      <c r="F59" s="238" t="s">
        <v>861</v>
      </c>
      <c r="G59" s="238"/>
      <c r="H59" s="161"/>
      <c r="I59" s="187"/>
      <c r="L59" s="286">
        <v>44447.0</v>
      </c>
      <c r="M59" s="286">
        <v>44453.0</v>
      </c>
      <c r="N59" s="287" t="s">
        <v>855</v>
      </c>
    </row>
    <row r="60" ht="20.25" customHeight="1">
      <c r="A60" s="205"/>
      <c r="B60" s="246" t="s">
        <v>452</v>
      </c>
      <c r="C60" s="182" t="s">
        <v>195</v>
      </c>
      <c r="D60" s="182" t="s">
        <v>753</v>
      </c>
      <c r="E60" s="182" t="s">
        <v>539</v>
      </c>
      <c r="F60" s="182" t="s">
        <v>411</v>
      </c>
      <c r="G60" s="182" t="s">
        <v>837</v>
      </c>
      <c r="H60" s="161"/>
      <c r="I60" s="206"/>
      <c r="J60" s="207"/>
      <c r="L60" s="286">
        <v>44454.0</v>
      </c>
      <c r="M60" s="286">
        <v>44460.0</v>
      </c>
      <c r="N60" s="287" t="s">
        <v>858</v>
      </c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/>
      <c r="D61" s="152"/>
      <c r="E61" s="152" t="s">
        <v>272</v>
      </c>
      <c r="F61" s="152"/>
      <c r="G61" s="152"/>
      <c r="H61" s="161"/>
      <c r="I61" s="187"/>
      <c r="L61" s="286">
        <v>44461.0</v>
      </c>
      <c r="M61" s="286">
        <v>44467.0</v>
      </c>
      <c r="N61" s="287" t="s">
        <v>774</v>
      </c>
    </row>
    <row r="62" ht="20.25" customHeight="1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L62" s="286">
        <v>44468.0</v>
      </c>
      <c r="M62" s="286">
        <v>44474.0</v>
      </c>
      <c r="N62" s="287" t="s">
        <v>859</v>
      </c>
    </row>
    <row r="63" ht="20.25" customHeight="1">
      <c r="A63" s="19"/>
      <c r="B63" s="247">
        <v>4.0</v>
      </c>
      <c r="C63" s="152"/>
      <c r="D63" s="152" t="s">
        <v>862</v>
      </c>
      <c r="E63" s="152"/>
      <c r="F63" s="152"/>
      <c r="G63" s="240"/>
      <c r="H63" s="161"/>
      <c r="I63" s="187"/>
      <c r="L63" s="286">
        <v>44475.0</v>
      </c>
      <c r="M63" s="286">
        <v>44481.0</v>
      </c>
      <c r="N63" s="287" t="s">
        <v>848</v>
      </c>
    </row>
    <row r="64">
      <c r="A64" s="19"/>
      <c r="B64" s="247">
        <v>5.0</v>
      </c>
      <c r="C64" s="152"/>
      <c r="D64" s="152"/>
      <c r="E64" s="152" t="s">
        <v>665</v>
      </c>
      <c r="F64" s="152"/>
      <c r="G64" s="152" t="s">
        <v>616</v>
      </c>
      <c r="H64" s="161"/>
      <c r="I64" s="187"/>
      <c r="L64" s="286">
        <v>44482.0</v>
      </c>
      <c r="M64" s="286">
        <v>44488.0</v>
      </c>
      <c r="N64" s="287" t="s">
        <v>779</v>
      </c>
    </row>
    <row r="65">
      <c r="A65" s="19"/>
      <c r="B65" s="259">
        <v>6.0</v>
      </c>
      <c r="C65" s="240" t="s">
        <v>540</v>
      </c>
      <c r="D65" s="152"/>
      <c r="E65" s="152"/>
      <c r="F65" s="152"/>
      <c r="G65" s="152"/>
      <c r="H65" s="161"/>
      <c r="I65" s="187"/>
      <c r="L65" s="286">
        <v>44489.0</v>
      </c>
      <c r="M65" s="286">
        <v>44495.0</v>
      </c>
      <c r="N65" s="287" t="s">
        <v>770</v>
      </c>
    </row>
    <row r="66">
      <c r="A66" s="19"/>
      <c r="B66" s="259">
        <v>7.0</v>
      </c>
      <c r="C66" s="152"/>
      <c r="D66" s="152" t="s">
        <v>199</v>
      </c>
      <c r="E66" s="152"/>
      <c r="F66" s="152" t="s">
        <v>856</v>
      </c>
      <c r="G66" s="152"/>
      <c r="H66" s="161"/>
      <c r="I66" s="187"/>
      <c r="L66" s="286">
        <v>44496.0</v>
      </c>
      <c r="M66" s="286">
        <v>44502.0</v>
      </c>
      <c r="N66" s="287" t="s">
        <v>769</v>
      </c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L67" s="286">
        <v>44503.0</v>
      </c>
      <c r="M67" s="286">
        <v>44509.0</v>
      </c>
      <c r="N67" s="287" t="s">
        <v>849</v>
      </c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  <c r="L68" s="286">
        <v>44510.0</v>
      </c>
      <c r="M68" s="286">
        <v>44516.0</v>
      </c>
      <c r="N68" s="287" t="s">
        <v>850</v>
      </c>
    </row>
    <row r="69">
      <c r="A69" s="185"/>
      <c r="B69" s="247" t="s">
        <v>27</v>
      </c>
      <c r="C69" s="263" t="s">
        <v>616</v>
      </c>
      <c r="D69" s="170"/>
      <c r="E69" s="237" t="s">
        <v>540</v>
      </c>
      <c r="F69" s="172"/>
      <c r="G69" s="170"/>
      <c r="H69" s="174"/>
      <c r="I69" s="187"/>
      <c r="L69" s="286">
        <v>44517.0</v>
      </c>
      <c r="M69" s="286">
        <v>44523.0</v>
      </c>
      <c r="N69" s="287" t="s">
        <v>851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L70" s="286">
        <v>44524.0</v>
      </c>
      <c r="M70" s="286">
        <v>44530.0</v>
      </c>
      <c r="N70" s="287" t="s">
        <v>735</v>
      </c>
    </row>
    <row r="71">
      <c r="B71" s="70"/>
      <c r="L71" s="286">
        <v>44531.0</v>
      </c>
      <c r="M71" s="286">
        <v>44537.0</v>
      </c>
      <c r="N71" s="287" t="s">
        <v>853</v>
      </c>
      <c r="O71" s="235"/>
    </row>
    <row r="72">
      <c r="B72" s="70"/>
      <c r="L72" s="286">
        <v>44538.0</v>
      </c>
      <c r="M72" s="286">
        <v>44544.0</v>
      </c>
      <c r="N72" s="287" t="s">
        <v>855</v>
      </c>
    </row>
    <row r="73">
      <c r="B73" s="70"/>
      <c r="L73" s="286">
        <v>44545.0</v>
      </c>
      <c r="M73" s="286">
        <v>44551.0</v>
      </c>
      <c r="N73" s="287" t="s">
        <v>858</v>
      </c>
    </row>
    <row r="74">
      <c r="B74" s="70"/>
      <c r="L74" s="286">
        <v>44552.0</v>
      </c>
      <c r="M74" s="286">
        <v>44558.0</v>
      </c>
      <c r="N74" s="287" t="s">
        <v>774</v>
      </c>
    </row>
    <row r="75">
      <c r="B75" s="70"/>
    </row>
    <row r="76">
      <c r="B76" s="70"/>
    </row>
  </sheetData>
  <mergeCells count="29">
    <mergeCell ref="H6:H17"/>
    <mergeCell ref="H19:H30"/>
    <mergeCell ref="H32:H43"/>
    <mergeCell ref="H45:H56"/>
    <mergeCell ref="H58:H69"/>
    <mergeCell ref="E30:G30"/>
    <mergeCell ref="L34:N34"/>
    <mergeCell ref="L35:N35"/>
    <mergeCell ref="E43:G43"/>
    <mergeCell ref="B1:H4"/>
    <mergeCell ref="B6:B7"/>
    <mergeCell ref="A9:A16"/>
    <mergeCell ref="N10:O10"/>
    <mergeCell ref="E17:G17"/>
    <mergeCell ref="B19:B20"/>
    <mergeCell ref="A22:A29"/>
    <mergeCell ref="C56:D56"/>
    <mergeCell ref="E56:G56"/>
    <mergeCell ref="E69:G69"/>
    <mergeCell ref="A48:A55"/>
    <mergeCell ref="A61:A68"/>
    <mergeCell ref="C17:D17"/>
    <mergeCell ref="C30:D30"/>
    <mergeCell ref="B32:B33"/>
    <mergeCell ref="A35:A42"/>
    <mergeCell ref="C43:D43"/>
    <mergeCell ref="B45:B46"/>
    <mergeCell ref="B58:B59"/>
    <mergeCell ref="C69:D69"/>
  </mergeCells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33.7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213</v>
      </c>
      <c r="D5" s="208" t="s">
        <v>214</v>
      </c>
      <c r="E5" s="208" t="s">
        <v>215</v>
      </c>
      <c r="F5" s="208" t="s">
        <v>216</v>
      </c>
      <c r="G5" s="208" t="s">
        <v>217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238" t="s">
        <v>863</v>
      </c>
      <c r="G6" s="238"/>
      <c r="H6" s="211" t="s">
        <v>864</v>
      </c>
      <c r="I6" s="187"/>
    </row>
    <row r="7">
      <c r="A7" s="185"/>
      <c r="B7" s="170"/>
      <c r="C7" s="199"/>
      <c r="D7" s="238" t="s">
        <v>865</v>
      </c>
      <c r="E7" s="238" t="s">
        <v>866</v>
      </c>
      <c r="F7" s="238"/>
      <c r="G7" s="238" t="s">
        <v>195</v>
      </c>
      <c r="H7" s="161"/>
      <c r="I7" s="187"/>
    </row>
    <row r="8">
      <c r="A8" s="195"/>
      <c r="B8" s="246" t="s">
        <v>452</v>
      </c>
      <c r="C8" s="182" t="s">
        <v>867</v>
      </c>
      <c r="D8" s="182"/>
      <c r="E8" s="182"/>
      <c r="F8" s="182"/>
      <c r="G8" s="182"/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N13" s="257"/>
      <c r="O13" s="94"/>
    </row>
    <row r="14">
      <c r="A14" s="19"/>
      <c r="B14" s="259">
        <v>7.0</v>
      </c>
      <c r="C14" s="152"/>
      <c r="D14" s="152"/>
      <c r="E14" s="152"/>
      <c r="F14" s="152"/>
      <c r="G14" s="152"/>
      <c r="H14" s="161"/>
      <c r="I14" s="187"/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N16" s="257"/>
      <c r="O16" s="94"/>
    </row>
    <row r="17">
      <c r="A17" s="185"/>
      <c r="B17" s="247" t="s">
        <v>27</v>
      </c>
      <c r="C17" s="263" t="s">
        <v>761</v>
      </c>
      <c r="D17" s="170"/>
      <c r="E17" s="237" t="s">
        <v>853</v>
      </c>
      <c r="F17" s="172"/>
      <c r="G17" s="170"/>
      <c r="H17" s="174"/>
      <c r="I17" s="187"/>
      <c r="N17" s="257"/>
      <c r="O17" s="94"/>
    </row>
    <row r="18">
      <c r="A18" s="188"/>
      <c r="B18" s="243"/>
      <c r="C18" s="208" t="s">
        <v>747</v>
      </c>
      <c r="D18" s="208" t="s">
        <v>80</v>
      </c>
      <c r="E18" s="208" t="s">
        <v>81</v>
      </c>
      <c r="F18" s="208" t="s">
        <v>82</v>
      </c>
      <c r="G18" s="208" t="s">
        <v>83</v>
      </c>
      <c r="H18" s="196" t="s">
        <v>9</v>
      </c>
      <c r="I18" s="187"/>
      <c r="N18" s="257" t="s">
        <v>539</v>
      </c>
      <c r="O18" s="94" t="s">
        <v>646</v>
      </c>
    </row>
    <row r="19">
      <c r="A19" s="185"/>
      <c r="B19" s="244" t="s">
        <v>10</v>
      </c>
      <c r="C19" s="199"/>
      <c r="D19" s="238" t="s">
        <v>346</v>
      </c>
      <c r="E19" s="199"/>
      <c r="F19" s="238" t="s">
        <v>868</v>
      </c>
      <c r="G19" s="199"/>
      <c r="H19" s="211" t="s">
        <v>869</v>
      </c>
      <c r="I19" s="187"/>
      <c r="N19" s="257" t="s">
        <v>469</v>
      </c>
      <c r="O19" s="94" t="s">
        <v>648</v>
      </c>
    </row>
    <row r="20">
      <c r="A20" s="185"/>
      <c r="B20" s="170"/>
      <c r="C20" s="238" t="s">
        <v>870</v>
      </c>
      <c r="D20" s="238" t="s">
        <v>871</v>
      </c>
      <c r="E20" s="238" t="s">
        <v>870</v>
      </c>
      <c r="F20" s="238" t="s">
        <v>872</v>
      </c>
      <c r="G20" s="238" t="s">
        <v>873</v>
      </c>
      <c r="H20" s="161"/>
      <c r="I20" s="187"/>
      <c r="N20" s="257" t="s">
        <v>607</v>
      </c>
      <c r="O20" s="94" t="s">
        <v>649</v>
      </c>
    </row>
    <row r="21">
      <c r="A21" s="195"/>
      <c r="B21" s="246" t="s">
        <v>452</v>
      </c>
      <c r="C21" s="182" t="s">
        <v>326</v>
      </c>
      <c r="D21" s="182" t="s">
        <v>761</v>
      </c>
      <c r="E21" s="182" t="s">
        <v>862</v>
      </c>
      <c r="F21" s="182" t="s">
        <v>874</v>
      </c>
      <c r="G21" s="182" t="s">
        <v>753</v>
      </c>
      <c r="H21" s="161"/>
      <c r="I21" s="197"/>
      <c r="J21" s="214"/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N22" s="257" t="s">
        <v>333</v>
      </c>
      <c r="O22" s="94" t="s">
        <v>651</v>
      </c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N23" s="257" t="s">
        <v>653</v>
      </c>
      <c r="O23" s="94" t="s">
        <v>654</v>
      </c>
    </row>
    <row r="24">
      <c r="A24" s="19"/>
      <c r="B24" s="247">
        <v>4.0</v>
      </c>
      <c r="C24" s="152"/>
      <c r="D24" s="152"/>
      <c r="E24" s="152"/>
      <c r="F24" s="152"/>
      <c r="G24" s="152"/>
      <c r="H24" s="161"/>
      <c r="I24" s="187"/>
      <c r="N24" s="257" t="s">
        <v>346</v>
      </c>
      <c r="O24" s="94" t="s">
        <v>655</v>
      </c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N25" s="257" t="s">
        <v>616</v>
      </c>
      <c r="O25" s="94" t="s">
        <v>656</v>
      </c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665</v>
      </c>
      <c r="D30" s="170"/>
      <c r="E30" s="237" t="s">
        <v>856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749</v>
      </c>
      <c r="D31" s="208" t="s">
        <v>87</v>
      </c>
      <c r="E31" s="208" t="s">
        <v>88</v>
      </c>
      <c r="F31" s="208" t="s">
        <v>89</v>
      </c>
      <c r="G31" s="208" t="s">
        <v>90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 t="s">
        <v>85</v>
      </c>
      <c r="D32" s="238"/>
      <c r="E32" s="199"/>
      <c r="F32" s="199"/>
      <c r="G32" s="199"/>
      <c r="H32" s="211" t="s">
        <v>875</v>
      </c>
      <c r="I32" s="187"/>
    </row>
    <row r="33">
      <c r="A33" s="185"/>
      <c r="B33" s="170"/>
      <c r="C33" s="199" t="s">
        <v>85</v>
      </c>
      <c r="D33" s="238" t="s">
        <v>873</v>
      </c>
      <c r="E33" s="199"/>
      <c r="F33" s="238" t="s">
        <v>876</v>
      </c>
      <c r="G33" s="238" t="s">
        <v>877</v>
      </c>
      <c r="H33" s="161"/>
      <c r="I33" s="187"/>
    </row>
    <row r="34">
      <c r="A34" s="195"/>
      <c r="B34" s="246" t="s">
        <v>452</v>
      </c>
      <c r="C34" s="182" t="s">
        <v>85</v>
      </c>
      <c r="D34" s="182" t="s">
        <v>539</v>
      </c>
      <c r="E34" s="182" t="s">
        <v>411</v>
      </c>
      <c r="F34" s="182" t="s">
        <v>616</v>
      </c>
      <c r="G34" s="182" t="s">
        <v>837</v>
      </c>
      <c r="H34" s="161"/>
      <c r="I34" s="197"/>
      <c r="J34" s="148"/>
      <c r="L34" s="271" t="s">
        <v>558</v>
      </c>
      <c r="S34" s="148"/>
      <c r="T34" s="148"/>
    </row>
    <row r="35">
      <c r="A35" s="198" t="s">
        <v>19</v>
      </c>
      <c r="B35" s="247">
        <v>1.0</v>
      </c>
      <c r="C35" s="152" t="s">
        <v>85</v>
      </c>
      <c r="D35" s="152"/>
      <c r="E35" s="152"/>
      <c r="F35" s="152"/>
      <c r="G35" s="152"/>
      <c r="H35" s="161"/>
      <c r="I35" s="187"/>
      <c r="L35" s="284" t="s">
        <v>732</v>
      </c>
      <c r="M35" s="28"/>
      <c r="N35" s="32"/>
    </row>
    <row r="36">
      <c r="A36" s="19"/>
      <c r="B36" s="247">
        <v>2.0</v>
      </c>
      <c r="C36" s="152" t="s">
        <v>85</v>
      </c>
      <c r="D36" s="152"/>
      <c r="E36" s="152"/>
      <c r="F36" s="152"/>
      <c r="G36" s="152"/>
      <c r="H36" s="161"/>
      <c r="I36" s="187"/>
      <c r="L36" s="285" t="s">
        <v>559</v>
      </c>
      <c r="M36" s="285" t="s">
        <v>560</v>
      </c>
      <c r="N36" s="274" t="s">
        <v>561</v>
      </c>
    </row>
    <row r="37">
      <c r="A37" s="19"/>
      <c r="B37" s="247">
        <v>4.0</v>
      </c>
      <c r="C37" s="152" t="s">
        <v>85</v>
      </c>
      <c r="D37" s="152"/>
      <c r="E37" s="152"/>
      <c r="F37" s="152"/>
      <c r="G37" s="152"/>
      <c r="H37" s="161"/>
      <c r="I37" s="187"/>
      <c r="L37" s="286">
        <v>44293.0</v>
      </c>
      <c r="M37" s="286">
        <v>44299.0</v>
      </c>
      <c r="N37" s="287" t="s">
        <v>848</v>
      </c>
    </row>
    <row r="38">
      <c r="A38" s="19"/>
      <c r="B38" s="259">
        <v>5.0</v>
      </c>
      <c r="C38" s="152" t="s">
        <v>85</v>
      </c>
      <c r="D38" s="152"/>
      <c r="E38" s="152"/>
      <c r="F38" s="152"/>
      <c r="G38" s="152"/>
      <c r="H38" s="161"/>
      <c r="I38" s="187"/>
      <c r="L38" s="286">
        <v>44300.0</v>
      </c>
      <c r="M38" s="286">
        <v>44307.0</v>
      </c>
      <c r="N38" s="287" t="s">
        <v>779</v>
      </c>
    </row>
    <row r="39">
      <c r="A39" s="19"/>
      <c r="B39" s="259">
        <v>6.0</v>
      </c>
      <c r="C39" s="152" t="s">
        <v>85</v>
      </c>
      <c r="D39" s="152"/>
      <c r="E39" s="152"/>
      <c r="F39" s="152"/>
      <c r="G39" s="152"/>
      <c r="H39" s="161"/>
      <c r="I39" s="187"/>
      <c r="K39" s="182" t="s">
        <v>195</v>
      </c>
      <c r="L39" s="286">
        <v>44307.0</v>
      </c>
      <c r="M39" s="286">
        <v>44313.0</v>
      </c>
      <c r="N39" s="287" t="s">
        <v>770</v>
      </c>
    </row>
    <row r="40">
      <c r="A40" s="19"/>
      <c r="B40" s="259">
        <v>7.0</v>
      </c>
      <c r="C40" s="152" t="s">
        <v>85</v>
      </c>
      <c r="D40" s="152"/>
      <c r="E40" s="152"/>
      <c r="F40" s="152"/>
      <c r="G40" s="152"/>
      <c r="H40" s="161"/>
      <c r="I40" s="187"/>
      <c r="K40" s="182" t="s">
        <v>753</v>
      </c>
      <c r="L40" s="286">
        <v>44314.0</v>
      </c>
      <c r="M40" s="286">
        <v>44320.0</v>
      </c>
      <c r="N40" s="287" t="s">
        <v>769</v>
      </c>
    </row>
    <row r="41">
      <c r="A41" s="19"/>
      <c r="B41" s="259">
        <v>8.0</v>
      </c>
      <c r="C41" s="152" t="s">
        <v>85</v>
      </c>
      <c r="D41" s="152"/>
      <c r="E41" s="152"/>
      <c r="F41" s="152"/>
      <c r="G41" s="152"/>
      <c r="H41" s="161"/>
      <c r="I41" s="187"/>
      <c r="K41" s="182" t="s">
        <v>539</v>
      </c>
      <c r="L41" s="286">
        <v>44321.0</v>
      </c>
      <c r="M41" s="286">
        <v>44327.0</v>
      </c>
      <c r="N41" s="287" t="s">
        <v>849</v>
      </c>
    </row>
    <row r="42">
      <c r="A42" s="35"/>
      <c r="B42" s="259">
        <v>9.0</v>
      </c>
      <c r="C42" s="152" t="s">
        <v>85</v>
      </c>
      <c r="D42" s="152"/>
      <c r="E42" s="152"/>
      <c r="F42" s="152"/>
      <c r="G42" s="152"/>
      <c r="H42" s="161"/>
      <c r="I42" s="187"/>
      <c r="K42" s="182" t="s">
        <v>411</v>
      </c>
      <c r="L42" s="286">
        <v>44328.0</v>
      </c>
      <c r="M42" s="286">
        <v>44334.0</v>
      </c>
      <c r="N42" s="287" t="s">
        <v>850</v>
      </c>
    </row>
    <row r="43">
      <c r="A43" s="185"/>
      <c r="B43" s="247" t="s">
        <v>27</v>
      </c>
      <c r="C43" s="263" t="s">
        <v>856</v>
      </c>
      <c r="D43" s="170"/>
      <c r="E43" s="237" t="s">
        <v>199</v>
      </c>
      <c r="F43" s="172"/>
      <c r="G43" s="170"/>
      <c r="H43" s="174"/>
      <c r="I43" s="187"/>
      <c r="K43" s="182" t="s">
        <v>837</v>
      </c>
      <c r="L43" s="286">
        <v>44335.0</v>
      </c>
      <c r="M43" s="286">
        <v>44341.0</v>
      </c>
      <c r="N43" s="287" t="s">
        <v>851</v>
      </c>
    </row>
    <row r="44">
      <c r="A44" s="188"/>
      <c r="B44" s="243"/>
      <c r="C44" s="208" t="s">
        <v>92</v>
      </c>
      <c r="D44" s="208" t="s">
        <v>93</v>
      </c>
      <c r="E44" s="208" t="s">
        <v>94</v>
      </c>
      <c r="F44" s="208" t="s">
        <v>95</v>
      </c>
      <c r="G44" s="208" t="s">
        <v>96</v>
      </c>
      <c r="H44" s="196" t="s">
        <v>9</v>
      </c>
      <c r="I44" s="187"/>
      <c r="K44" s="182" t="s">
        <v>616</v>
      </c>
      <c r="L44" s="286">
        <v>44342.0</v>
      </c>
      <c r="M44" s="286">
        <v>44348.0</v>
      </c>
      <c r="N44" s="287" t="s">
        <v>735</v>
      </c>
    </row>
    <row r="45">
      <c r="A45" s="185"/>
      <c r="B45" s="244" t="s">
        <v>10</v>
      </c>
      <c r="C45" s="199"/>
      <c r="D45" s="199"/>
      <c r="E45" s="199"/>
      <c r="F45" s="199"/>
      <c r="G45" s="199"/>
      <c r="H45" s="211" t="s">
        <v>878</v>
      </c>
      <c r="I45" s="187"/>
      <c r="K45" s="182" t="s">
        <v>665</v>
      </c>
      <c r="L45" s="286">
        <v>44349.0</v>
      </c>
      <c r="M45" s="286">
        <v>44355.0</v>
      </c>
      <c r="N45" s="287" t="s">
        <v>853</v>
      </c>
    </row>
    <row r="46">
      <c r="A46" s="185"/>
      <c r="B46" s="170"/>
      <c r="C46" s="199"/>
      <c r="D46" s="238" t="s">
        <v>876</v>
      </c>
      <c r="E46" s="238" t="s">
        <v>873</v>
      </c>
      <c r="F46" s="238" t="s">
        <v>879</v>
      </c>
      <c r="G46" s="238"/>
      <c r="H46" s="161"/>
      <c r="I46" s="187"/>
      <c r="K46" s="182" t="s">
        <v>540</v>
      </c>
      <c r="L46" s="286">
        <v>44356.0</v>
      </c>
      <c r="M46" s="286">
        <v>44362.0</v>
      </c>
      <c r="N46" s="287" t="s">
        <v>855</v>
      </c>
    </row>
    <row r="47">
      <c r="A47" s="205"/>
      <c r="B47" s="246" t="s">
        <v>452</v>
      </c>
      <c r="C47" s="182" t="s">
        <v>665</v>
      </c>
      <c r="D47" s="182" t="s">
        <v>880</v>
      </c>
      <c r="E47" s="182" t="s">
        <v>199</v>
      </c>
      <c r="F47" s="182" t="s">
        <v>881</v>
      </c>
      <c r="G47" s="182" t="s">
        <v>326</v>
      </c>
      <c r="H47" s="161"/>
      <c r="I47" s="206"/>
      <c r="J47" s="207"/>
      <c r="K47" s="182" t="s">
        <v>856</v>
      </c>
      <c r="L47" s="286">
        <v>44363.0</v>
      </c>
      <c r="M47" s="286">
        <v>44369.0</v>
      </c>
      <c r="N47" s="287" t="s">
        <v>858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K48" s="182" t="s">
        <v>199</v>
      </c>
      <c r="L48" s="286">
        <v>44370.0</v>
      </c>
      <c r="M48" s="286">
        <v>44376.0</v>
      </c>
      <c r="N48" s="287" t="s">
        <v>774</v>
      </c>
    </row>
    <row r="49" ht="19.5" customHeight="1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K49" s="182" t="s">
        <v>326</v>
      </c>
      <c r="L49" s="286">
        <v>44377.0</v>
      </c>
      <c r="M49" s="286">
        <v>44383.0</v>
      </c>
      <c r="N49" s="287" t="s">
        <v>859</v>
      </c>
    </row>
    <row r="50" ht="17.25" customHeight="1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K50" s="182" t="s">
        <v>761</v>
      </c>
      <c r="L50" s="286">
        <v>44384.0</v>
      </c>
      <c r="M50" s="286">
        <v>44390.0</v>
      </c>
      <c r="N50" s="287" t="s">
        <v>848</v>
      </c>
    </row>
    <row r="51" ht="18.75" customHeight="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K51" s="182" t="s">
        <v>857</v>
      </c>
      <c r="L51" s="286">
        <v>44391.0</v>
      </c>
      <c r="M51" s="286">
        <v>44397.0</v>
      </c>
      <c r="N51" s="287" t="s">
        <v>779</v>
      </c>
    </row>
    <row r="52" ht="18.75" customHeight="1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L52" s="286">
        <v>44398.0</v>
      </c>
      <c r="M52" s="286">
        <v>44404.0</v>
      </c>
      <c r="N52" s="287" t="s">
        <v>770</v>
      </c>
    </row>
    <row r="53" ht="18.75" customHeight="1">
      <c r="A53" s="19"/>
      <c r="B53" s="259">
        <v>7.0</v>
      </c>
      <c r="C53" s="152"/>
      <c r="D53" s="240"/>
      <c r="E53" s="240"/>
      <c r="F53" s="152"/>
      <c r="G53" s="152"/>
      <c r="H53" s="161"/>
      <c r="I53" s="187"/>
      <c r="L53" s="286">
        <v>44405.0</v>
      </c>
      <c r="M53" s="286">
        <v>44411.0</v>
      </c>
      <c r="N53" s="287" t="s">
        <v>769</v>
      </c>
    </row>
    <row r="54" ht="18.75" customHeight="1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286">
        <v>44412.0</v>
      </c>
      <c r="M54" s="286">
        <v>44418.0</v>
      </c>
      <c r="N54" s="287" t="s">
        <v>849</v>
      </c>
    </row>
    <row r="55" ht="18.75" customHeight="1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286">
        <v>44419.0</v>
      </c>
      <c r="M55" s="286">
        <v>44425.0</v>
      </c>
      <c r="N55" s="287" t="s">
        <v>850</v>
      </c>
    </row>
    <row r="56" ht="18.0" customHeight="1">
      <c r="A56" s="185"/>
      <c r="B56" s="247" t="s">
        <v>27</v>
      </c>
      <c r="C56" s="263" t="s">
        <v>199</v>
      </c>
      <c r="D56" s="170"/>
      <c r="E56" s="237" t="s">
        <v>326</v>
      </c>
      <c r="F56" s="172"/>
      <c r="G56" s="170"/>
      <c r="H56" s="174"/>
      <c r="I56" s="187"/>
      <c r="L56" s="286">
        <v>44426.0</v>
      </c>
      <c r="M56" s="286">
        <v>44432.0</v>
      </c>
      <c r="N56" s="287" t="s">
        <v>851</v>
      </c>
    </row>
    <row r="57" ht="18.0" customHeight="1">
      <c r="A57" s="188"/>
      <c r="B57" s="243"/>
      <c r="C57" s="208" t="s">
        <v>201</v>
      </c>
      <c r="D57" s="208" t="s">
        <v>202</v>
      </c>
      <c r="E57" s="208" t="s">
        <v>203</v>
      </c>
      <c r="F57" s="208" t="s">
        <v>204</v>
      </c>
      <c r="G57" s="208" t="s">
        <v>205</v>
      </c>
      <c r="H57" s="196" t="s">
        <v>9</v>
      </c>
      <c r="I57" s="187"/>
      <c r="L57" s="286">
        <v>44433.0</v>
      </c>
      <c r="M57" s="286">
        <v>44439.0</v>
      </c>
      <c r="N57" s="287" t="s">
        <v>735</v>
      </c>
    </row>
    <row r="58" ht="17.25" customHeight="1">
      <c r="A58" s="185"/>
      <c r="B58" s="244" t="s">
        <v>10</v>
      </c>
      <c r="C58" s="199"/>
      <c r="D58" s="199"/>
      <c r="E58" s="199"/>
      <c r="F58" s="238"/>
      <c r="G58" s="238"/>
      <c r="H58" s="211" t="s">
        <v>882</v>
      </c>
      <c r="I58" s="187"/>
      <c r="L58" s="286">
        <v>44440.0</v>
      </c>
      <c r="M58" s="286">
        <v>44446.0</v>
      </c>
      <c r="N58" s="287" t="s">
        <v>853</v>
      </c>
    </row>
    <row r="59" ht="37.5" customHeight="1">
      <c r="A59" s="185"/>
      <c r="B59" s="170"/>
      <c r="C59" s="238" t="s">
        <v>879</v>
      </c>
      <c r="D59" s="238"/>
      <c r="E59" s="238"/>
      <c r="F59" s="238"/>
      <c r="G59" s="238" t="s">
        <v>865</v>
      </c>
      <c r="H59" s="161"/>
      <c r="I59" s="187"/>
      <c r="L59" s="286">
        <v>44447.0</v>
      </c>
      <c r="M59" s="286">
        <v>44453.0</v>
      </c>
      <c r="N59" s="287" t="s">
        <v>855</v>
      </c>
    </row>
    <row r="60" ht="20.25" customHeight="1">
      <c r="A60" s="205"/>
      <c r="B60" s="246" t="s">
        <v>452</v>
      </c>
      <c r="C60" s="182" t="s">
        <v>761</v>
      </c>
      <c r="D60" s="182" t="s">
        <v>862</v>
      </c>
      <c r="E60" s="182" t="s">
        <v>874</v>
      </c>
      <c r="F60" s="182" t="s">
        <v>753</v>
      </c>
      <c r="G60" s="182" t="s">
        <v>539</v>
      </c>
      <c r="H60" s="161"/>
      <c r="I60" s="206"/>
      <c r="J60" s="207"/>
      <c r="L60" s="286">
        <v>44454.0</v>
      </c>
      <c r="M60" s="286">
        <v>44460.0</v>
      </c>
      <c r="N60" s="287" t="s">
        <v>858</v>
      </c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  <c r="L61" s="286">
        <v>44461.0</v>
      </c>
      <c r="M61" s="286">
        <v>44467.0</v>
      </c>
      <c r="N61" s="287" t="s">
        <v>774</v>
      </c>
    </row>
    <row r="62" ht="20.25" customHeight="1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L62" s="286">
        <v>44468.0</v>
      </c>
      <c r="M62" s="286">
        <v>44474.0</v>
      </c>
      <c r="N62" s="287" t="s">
        <v>859</v>
      </c>
    </row>
    <row r="63" ht="20.25" customHeight="1">
      <c r="A63" s="19"/>
      <c r="B63" s="247">
        <v>4.0</v>
      </c>
      <c r="C63" s="152"/>
      <c r="D63" s="152"/>
      <c r="E63" s="152"/>
      <c r="F63" s="152"/>
      <c r="G63" s="240"/>
      <c r="H63" s="161"/>
      <c r="I63" s="187"/>
      <c r="L63" s="286">
        <v>44475.0</v>
      </c>
      <c r="M63" s="286">
        <v>44481.0</v>
      </c>
      <c r="N63" s="287" t="s">
        <v>848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L64" s="286">
        <v>44482.0</v>
      </c>
      <c r="M64" s="286">
        <v>44488.0</v>
      </c>
      <c r="N64" s="287" t="s">
        <v>779</v>
      </c>
    </row>
    <row r="65">
      <c r="A65" s="19"/>
      <c r="B65" s="259">
        <v>6.0</v>
      </c>
      <c r="C65" s="240"/>
      <c r="D65" s="152"/>
      <c r="E65" s="152"/>
      <c r="F65" s="152"/>
      <c r="G65" s="152"/>
      <c r="H65" s="161"/>
      <c r="I65" s="187"/>
      <c r="L65" s="286">
        <v>44489.0</v>
      </c>
      <c r="M65" s="286">
        <v>44495.0</v>
      </c>
      <c r="N65" s="287" t="s">
        <v>770</v>
      </c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  <c r="L66" s="286">
        <v>44496.0</v>
      </c>
      <c r="M66" s="286">
        <v>44502.0</v>
      </c>
      <c r="N66" s="287" t="s">
        <v>769</v>
      </c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L67" s="286">
        <v>44503.0</v>
      </c>
      <c r="M67" s="286">
        <v>44509.0</v>
      </c>
      <c r="N67" s="287" t="s">
        <v>849</v>
      </c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  <c r="L68" s="286">
        <v>44510.0</v>
      </c>
      <c r="M68" s="286">
        <v>44516.0</v>
      </c>
      <c r="N68" s="287" t="s">
        <v>850</v>
      </c>
    </row>
    <row r="69">
      <c r="A69" s="185"/>
      <c r="B69" s="247" t="s">
        <v>27</v>
      </c>
      <c r="C69" s="263" t="s">
        <v>346</v>
      </c>
      <c r="D69" s="170"/>
      <c r="E69" s="237" t="s">
        <v>761</v>
      </c>
      <c r="F69" s="172"/>
      <c r="G69" s="170"/>
      <c r="H69" s="174"/>
      <c r="I69" s="187"/>
      <c r="L69" s="286">
        <v>44517.0</v>
      </c>
      <c r="M69" s="286">
        <v>44523.0</v>
      </c>
      <c r="N69" s="287" t="s">
        <v>851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L70" s="286">
        <v>44524.0</v>
      </c>
      <c r="M70" s="286">
        <v>44530.0</v>
      </c>
      <c r="N70" s="287" t="s">
        <v>735</v>
      </c>
    </row>
    <row r="71">
      <c r="B71" s="70"/>
      <c r="L71" s="286">
        <v>44531.0</v>
      </c>
      <c r="M71" s="286">
        <v>44537.0</v>
      </c>
      <c r="N71" s="287" t="s">
        <v>853</v>
      </c>
      <c r="O71" s="235"/>
    </row>
    <row r="72">
      <c r="B72" s="70"/>
      <c r="L72" s="286">
        <v>44538.0</v>
      </c>
      <c r="M72" s="286">
        <v>44544.0</v>
      </c>
      <c r="N72" s="287" t="s">
        <v>855</v>
      </c>
    </row>
    <row r="73">
      <c r="B73" s="70"/>
      <c r="L73" s="286">
        <v>44545.0</v>
      </c>
      <c r="M73" s="286">
        <v>44551.0</v>
      </c>
      <c r="N73" s="287" t="s">
        <v>858</v>
      </c>
    </row>
    <row r="74">
      <c r="B74" s="70"/>
      <c r="L74" s="286">
        <v>44552.0</v>
      </c>
      <c r="M74" s="286">
        <v>44558.0</v>
      </c>
      <c r="N74" s="287" t="s">
        <v>774</v>
      </c>
    </row>
    <row r="75">
      <c r="B75" s="70"/>
    </row>
    <row r="76">
      <c r="B76" s="70"/>
    </row>
  </sheetData>
  <mergeCells count="29">
    <mergeCell ref="H6:H17"/>
    <mergeCell ref="H19:H30"/>
    <mergeCell ref="H32:H43"/>
    <mergeCell ref="H45:H56"/>
    <mergeCell ref="H58:H69"/>
    <mergeCell ref="E30:G30"/>
    <mergeCell ref="L34:N34"/>
    <mergeCell ref="L35:N35"/>
    <mergeCell ref="E43:G43"/>
    <mergeCell ref="B1:H4"/>
    <mergeCell ref="B6:B7"/>
    <mergeCell ref="A9:A16"/>
    <mergeCell ref="N10:O10"/>
    <mergeCell ref="E17:G17"/>
    <mergeCell ref="B19:B20"/>
    <mergeCell ref="A22:A29"/>
    <mergeCell ref="C56:D56"/>
    <mergeCell ref="E56:G56"/>
    <mergeCell ref="E69:G69"/>
    <mergeCell ref="A48:A55"/>
    <mergeCell ref="A61:A68"/>
    <mergeCell ref="C17:D17"/>
    <mergeCell ref="C30:D30"/>
    <mergeCell ref="B32:B33"/>
    <mergeCell ref="A35:A42"/>
    <mergeCell ref="C43:D43"/>
    <mergeCell ref="B45:B46"/>
    <mergeCell ref="B58:B59"/>
    <mergeCell ref="C69:D69"/>
  </mergeCells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33.7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213</v>
      </c>
      <c r="D5" s="208" t="s">
        <v>214</v>
      </c>
      <c r="E5" s="208" t="s">
        <v>215</v>
      </c>
      <c r="F5" s="208" t="s">
        <v>216</v>
      </c>
      <c r="G5" s="208" t="s">
        <v>217</v>
      </c>
      <c r="H5" s="196" t="s">
        <v>9</v>
      </c>
      <c r="I5" s="187"/>
    </row>
    <row r="6">
      <c r="A6" s="185"/>
      <c r="B6" s="244" t="s">
        <v>10</v>
      </c>
      <c r="C6" s="199" t="s">
        <v>85</v>
      </c>
      <c r="D6" s="199"/>
      <c r="E6" s="199"/>
      <c r="F6" s="238"/>
      <c r="G6" s="238"/>
      <c r="H6" s="211" t="s">
        <v>864</v>
      </c>
      <c r="I6" s="187"/>
    </row>
    <row r="7">
      <c r="A7" s="185"/>
      <c r="B7" s="170"/>
      <c r="C7" s="199" t="s">
        <v>85</v>
      </c>
      <c r="D7" s="238" t="s">
        <v>865</v>
      </c>
      <c r="E7" s="238" t="s">
        <v>866</v>
      </c>
      <c r="F7" s="238" t="s">
        <v>863</v>
      </c>
      <c r="G7" s="238" t="s">
        <v>195</v>
      </c>
      <c r="H7" s="161"/>
      <c r="I7" s="187"/>
    </row>
    <row r="8">
      <c r="A8" s="195"/>
      <c r="B8" s="246" t="s">
        <v>452</v>
      </c>
      <c r="C8" s="182" t="s">
        <v>85</v>
      </c>
      <c r="D8" s="182" t="s">
        <v>411</v>
      </c>
      <c r="E8" s="182" t="s">
        <v>837</v>
      </c>
      <c r="F8" s="182" t="s">
        <v>616</v>
      </c>
      <c r="G8" s="182" t="s">
        <v>665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 t="s">
        <v>85</v>
      </c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 t="s">
        <v>85</v>
      </c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 t="s">
        <v>85</v>
      </c>
      <c r="D11" s="152"/>
      <c r="E11" s="152"/>
      <c r="F11" s="152"/>
      <c r="G11" s="152"/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 t="s">
        <v>85</v>
      </c>
      <c r="D12" s="152"/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 t="s">
        <v>85</v>
      </c>
      <c r="D13" s="152"/>
      <c r="E13" s="152"/>
      <c r="F13" s="152"/>
      <c r="G13" s="152"/>
      <c r="H13" s="161"/>
      <c r="I13" s="187"/>
      <c r="N13" s="257"/>
      <c r="O13" s="94"/>
    </row>
    <row r="14">
      <c r="A14" s="19"/>
      <c r="B14" s="259">
        <v>7.0</v>
      </c>
      <c r="C14" s="152" t="s">
        <v>85</v>
      </c>
      <c r="D14" s="152"/>
      <c r="E14" s="152"/>
      <c r="F14" s="152"/>
      <c r="G14" s="152"/>
      <c r="H14" s="161"/>
      <c r="I14" s="187"/>
      <c r="K14" s="182" t="s">
        <v>195</v>
      </c>
      <c r="N14" s="257"/>
      <c r="O14" s="94"/>
    </row>
    <row r="15">
      <c r="A15" s="19"/>
      <c r="B15" s="259">
        <v>8.0</v>
      </c>
      <c r="C15" s="152" t="s">
        <v>85</v>
      </c>
      <c r="D15" s="152"/>
      <c r="E15" s="152"/>
      <c r="F15" s="152"/>
      <c r="G15" s="152"/>
      <c r="H15" s="161"/>
      <c r="I15" s="187"/>
      <c r="K15" s="182" t="s">
        <v>753</v>
      </c>
      <c r="N15" s="257" t="s">
        <v>601</v>
      </c>
      <c r="O15" s="94" t="s">
        <v>644</v>
      </c>
    </row>
    <row r="16">
      <c r="A16" s="35"/>
      <c r="B16" s="259">
        <v>9.0</v>
      </c>
      <c r="C16" s="152" t="s">
        <v>85</v>
      </c>
      <c r="D16" s="152"/>
      <c r="E16" s="152"/>
      <c r="F16" s="152"/>
      <c r="G16" s="152"/>
      <c r="H16" s="161"/>
      <c r="I16" s="187"/>
      <c r="K16" s="182" t="s">
        <v>539</v>
      </c>
      <c r="N16" s="257"/>
      <c r="O16" s="94"/>
    </row>
    <row r="17">
      <c r="A17" s="185"/>
      <c r="B17" s="247" t="s">
        <v>27</v>
      </c>
      <c r="C17" s="263" t="s">
        <v>761</v>
      </c>
      <c r="D17" s="170"/>
      <c r="E17" s="237" t="s">
        <v>853</v>
      </c>
      <c r="F17" s="172"/>
      <c r="G17" s="170"/>
      <c r="H17" s="174"/>
      <c r="I17" s="187"/>
      <c r="K17" s="182" t="s">
        <v>411</v>
      </c>
      <c r="N17" s="257"/>
      <c r="O17" s="94"/>
    </row>
    <row r="18">
      <c r="A18" s="188"/>
      <c r="B18" s="243"/>
      <c r="C18" s="208" t="s">
        <v>759</v>
      </c>
      <c r="D18" s="208" t="s">
        <v>223</v>
      </c>
      <c r="E18" s="208" t="s">
        <v>224</v>
      </c>
      <c r="F18" s="208" t="s">
        <v>225</v>
      </c>
      <c r="G18" s="208" t="s">
        <v>226</v>
      </c>
      <c r="H18" s="196" t="s">
        <v>9</v>
      </c>
      <c r="I18" s="187"/>
      <c r="K18" s="182" t="s">
        <v>837</v>
      </c>
      <c r="N18" s="257" t="s">
        <v>539</v>
      </c>
      <c r="O18" s="94" t="s">
        <v>646</v>
      </c>
    </row>
    <row r="19">
      <c r="A19" s="185"/>
      <c r="B19" s="244" t="s">
        <v>10</v>
      </c>
      <c r="C19" s="199" t="s">
        <v>85</v>
      </c>
      <c r="D19" s="238"/>
      <c r="E19" s="199"/>
      <c r="F19" s="238"/>
      <c r="G19" s="199"/>
      <c r="H19" s="211" t="s">
        <v>883</v>
      </c>
      <c r="I19" s="187"/>
      <c r="K19" s="182" t="s">
        <v>616</v>
      </c>
      <c r="N19" s="257" t="s">
        <v>469</v>
      </c>
      <c r="O19" s="94" t="s">
        <v>648</v>
      </c>
    </row>
    <row r="20">
      <c r="A20" s="185"/>
      <c r="B20" s="170"/>
      <c r="C20" s="199" t="s">
        <v>85</v>
      </c>
      <c r="D20" s="238" t="s">
        <v>863</v>
      </c>
      <c r="E20" s="238"/>
      <c r="F20" s="238" t="s">
        <v>840</v>
      </c>
      <c r="G20" s="238"/>
      <c r="H20" s="161"/>
      <c r="I20" s="187"/>
      <c r="K20" s="182" t="s">
        <v>665</v>
      </c>
      <c r="N20" s="257" t="s">
        <v>607</v>
      </c>
      <c r="O20" s="94" t="s">
        <v>649</v>
      </c>
    </row>
    <row r="21">
      <c r="A21" s="195"/>
      <c r="B21" s="246" t="s">
        <v>452</v>
      </c>
      <c r="C21" s="182" t="s">
        <v>85</v>
      </c>
      <c r="D21" s="182" t="s">
        <v>540</v>
      </c>
      <c r="E21" s="182" t="s">
        <v>856</v>
      </c>
      <c r="F21" s="182" t="s">
        <v>199</v>
      </c>
      <c r="G21" s="182" t="s">
        <v>326</v>
      </c>
      <c r="H21" s="161"/>
      <c r="I21" s="197"/>
      <c r="J21" s="214"/>
      <c r="K21" s="182" t="s">
        <v>540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 t="s">
        <v>85</v>
      </c>
      <c r="D22" s="152"/>
      <c r="E22" s="152"/>
      <c r="F22" s="152"/>
      <c r="G22" s="152"/>
      <c r="H22" s="161"/>
      <c r="I22" s="187"/>
      <c r="K22" s="182" t="s">
        <v>856</v>
      </c>
      <c r="N22" s="257" t="s">
        <v>333</v>
      </c>
      <c r="O22" s="94" t="s">
        <v>651</v>
      </c>
    </row>
    <row r="23">
      <c r="A23" s="19"/>
      <c r="B23" s="247">
        <v>2.0</v>
      </c>
      <c r="C23" s="152" t="s">
        <v>85</v>
      </c>
      <c r="D23" s="152"/>
      <c r="E23" s="152"/>
      <c r="F23" s="152"/>
      <c r="G23" s="152"/>
      <c r="H23" s="161"/>
      <c r="I23" s="187"/>
      <c r="K23" s="182" t="s">
        <v>199</v>
      </c>
      <c r="N23" s="257" t="s">
        <v>653</v>
      </c>
      <c r="O23" s="94" t="s">
        <v>654</v>
      </c>
    </row>
    <row r="24">
      <c r="A24" s="19"/>
      <c r="B24" s="247">
        <v>4.0</v>
      </c>
      <c r="C24" s="152" t="s">
        <v>85</v>
      </c>
      <c r="D24" s="152"/>
      <c r="E24" s="152"/>
      <c r="F24" s="152"/>
      <c r="G24" s="152"/>
      <c r="H24" s="161"/>
      <c r="I24" s="187"/>
      <c r="K24" s="182" t="s">
        <v>326</v>
      </c>
      <c r="N24" s="257" t="s">
        <v>346</v>
      </c>
      <c r="O24" s="94" t="s">
        <v>655</v>
      </c>
    </row>
    <row r="25">
      <c r="A25" s="19"/>
      <c r="B25" s="247">
        <v>5.0</v>
      </c>
      <c r="C25" s="152" t="s">
        <v>85</v>
      </c>
      <c r="D25" s="152"/>
      <c r="E25" s="152"/>
      <c r="F25" s="152"/>
      <c r="G25" s="152"/>
      <c r="H25" s="161"/>
      <c r="I25" s="187"/>
      <c r="K25" s="182" t="s">
        <v>761</v>
      </c>
      <c r="N25" s="257" t="s">
        <v>616</v>
      </c>
      <c r="O25" s="94" t="s">
        <v>656</v>
      </c>
    </row>
    <row r="26">
      <c r="A26" s="19"/>
      <c r="B26" s="259">
        <v>6.0</v>
      </c>
      <c r="C26" s="152" t="s">
        <v>85</v>
      </c>
      <c r="D26" s="152"/>
      <c r="E26" s="152"/>
      <c r="F26" s="152"/>
      <c r="G26" s="152"/>
      <c r="H26" s="161"/>
      <c r="I26" s="187"/>
      <c r="K26" s="182" t="s">
        <v>857</v>
      </c>
      <c r="N26" s="257"/>
      <c r="O26" s="94"/>
    </row>
    <row r="27">
      <c r="A27" s="19"/>
      <c r="B27" s="259">
        <v>7.0</v>
      </c>
      <c r="C27" s="152" t="s">
        <v>85</v>
      </c>
      <c r="D27" s="152"/>
      <c r="E27" s="152"/>
      <c r="F27" s="152"/>
      <c r="G27" s="152"/>
      <c r="H27" s="161"/>
      <c r="I27" s="187"/>
      <c r="K27" s="182" t="s">
        <v>726</v>
      </c>
      <c r="N27" s="257"/>
      <c r="O27" s="94"/>
    </row>
    <row r="28">
      <c r="A28" s="19"/>
      <c r="B28" s="259">
        <v>8.0</v>
      </c>
      <c r="C28" s="152" t="s">
        <v>85</v>
      </c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 t="s">
        <v>85</v>
      </c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862</v>
      </c>
      <c r="D30" s="170"/>
      <c r="E30" s="237" t="s">
        <v>195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884</v>
      </c>
      <c r="D31" s="208" t="s">
        <v>229</v>
      </c>
      <c r="E31" s="208" t="s">
        <v>230</v>
      </c>
      <c r="F31" s="208" t="s">
        <v>129</v>
      </c>
      <c r="G31" s="208" t="s">
        <v>232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238"/>
      <c r="E32" s="199"/>
      <c r="F32" s="199"/>
      <c r="G32" s="199"/>
      <c r="H32" s="211" t="s">
        <v>885</v>
      </c>
      <c r="I32" s="187"/>
    </row>
    <row r="33" ht="37.5" customHeight="1">
      <c r="A33" s="185"/>
      <c r="B33" s="170"/>
      <c r="C33" s="238" t="s">
        <v>886</v>
      </c>
      <c r="D33" s="238"/>
      <c r="E33" s="238" t="s">
        <v>887</v>
      </c>
      <c r="F33" s="238"/>
      <c r="G33" s="238" t="s">
        <v>886</v>
      </c>
      <c r="H33" s="161"/>
      <c r="I33" s="187"/>
    </row>
    <row r="34">
      <c r="A34" s="195"/>
      <c r="B34" s="246" t="s">
        <v>452</v>
      </c>
      <c r="C34" s="182" t="s">
        <v>761</v>
      </c>
      <c r="D34" s="182" t="s">
        <v>862</v>
      </c>
      <c r="E34" s="182" t="s">
        <v>195</v>
      </c>
      <c r="F34" s="182" t="s">
        <v>726</v>
      </c>
      <c r="G34" s="182" t="s">
        <v>753</v>
      </c>
      <c r="H34" s="161"/>
      <c r="I34" s="197"/>
      <c r="J34" s="148"/>
      <c r="L34" s="271" t="s">
        <v>558</v>
      </c>
      <c r="S34" s="148"/>
      <c r="T34" s="148"/>
    </row>
    <row r="35">
      <c r="A35" s="198" t="s">
        <v>19</v>
      </c>
      <c r="B35" s="247">
        <v>1.0</v>
      </c>
      <c r="C35" s="152"/>
      <c r="D35" s="152"/>
      <c r="E35" s="152"/>
      <c r="F35" s="152"/>
      <c r="G35" s="152"/>
      <c r="H35" s="161"/>
      <c r="I35" s="187"/>
      <c r="L35" s="284" t="s">
        <v>732</v>
      </c>
      <c r="M35" s="28"/>
      <c r="N35" s="32"/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L36" s="285" t="s">
        <v>559</v>
      </c>
      <c r="M36" s="285" t="s">
        <v>560</v>
      </c>
      <c r="N36" s="274" t="s">
        <v>561</v>
      </c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L37" s="286">
        <v>44293.0</v>
      </c>
      <c r="M37" s="286">
        <v>44299.0</v>
      </c>
      <c r="N37" s="287" t="s">
        <v>848</v>
      </c>
    </row>
    <row r="38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L38" s="286">
        <v>44300.0</v>
      </c>
      <c r="M38" s="286">
        <v>44307.0</v>
      </c>
      <c r="N38" s="287" t="s">
        <v>779</v>
      </c>
    </row>
    <row r="39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K39" s="182" t="s">
        <v>195</v>
      </c>
      <c r="L39" s="286">
        <v>44307.0</v>
      </c>
      <c r="M39" s="286">
        <v>44313.0</v>
      </c>
      <c r="N39" s="287" t="s">
        <v>770</v>
      </c>
    </row>
    <row r="40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K40" s="182" t="s">
        <v>753</v>
      </c>
      <c r="L40" s="286">
        <v>44314.0</v>
      </c>
      <c r="M40" s="286">
        <v>44320.0</v>
      </c>
      <c r="N40" s="287" t="s">
        <v>769</v>
      </c>
    </row>
    <row r="4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K41" s="182" t="s">
        <v>539</v>
      </c>
      <c r="L41" s="286">
        <v>44321.0</v>
      </c>
      <c r="M41" s="286">
        <v>44327.0</v>
      </c>
      <c r="N41" s="287" t="s">
        <v>849</v>
      </c>
    </row>
    <row r="42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K42" s="182" t="s">
        <v>411</v>
      </c>
      <c r="L42" s="286">
        <v>44328.0</v>
      </c>
      <c r="M42" s="286">
        <v>44334.0</v>
      </c>
      <c r="N42" s="287" t="s">
        <v>850</v>
      </c>
    </row>
    <row r="43">
      <c r="A43" s="185"/>
      <c r="B43" s="247" t="s">
        <v>27</v>
      </c>
      <c r="C43" s="263" t="s">
        <v>888</v>
      </c>
      <c r="D43" s="170"/>
      <c r="E43" s="237" t="s">
        <v>539</v>
      </c>
      <c r="F43" s="172"/>
      <c r="G43" s="170"/>
      <c r="H43" s="174"/>
      <c r="I43" s="187"/>
      <c r="K43" s="182" t="s">
        <v>837</v>
      </c>
      <c r="L43" s="286">
        <v>44335.0</v>
      </c>
      <c r="M43" s="286">
        <v>44341.0</v>
      </c>
      <c r="N43" s="287" t="s">
        <v>851</v>
      </c>
    </row>
    <row r="44">
      <c r="A44" s="188"/>
      <c r="B44" s="243"/>
      <c r="C44" s="208" t="s">
        <v>235</v>
      </c>
      <c r="D44" s="208" t="s">
        <v>236</v>
      </c>
      <c r="E44" s="208" t="s">
        <v>237</v>
      </c>
      <c r="F44" s="208" t="s">
        <v>138</v>
      </c>
      <c r="G44" s="208" t="s">
        <v>139</v>
      </c>
      <c r="H44" s="196" t="s">
        <v>9</v>
      </c>
      <c r="I44" s="187"/>
      <c r="K44" s="182" t="s">
        <v>616</v>
      </c>
      <c r="L44" s="286">
        <v>44342.0</v>
      </c>
      <c r="M44" s="286">
        <v>44348.0</v>
      </c>
      <c r="N44" s="287" t="s">
        <v>735</v>
      </c>
    </row>
    <row r="45">
      <c r="A45" s="185"/>
      <c r="B45" s="244" t="s">
        <v>10</v>
      </c>
      <c r="C45" s="199"/>
      <c r="D45" s="199"/>
      <c r="E45" s="199"/>
      <c r="F45" s="199"/>
      <c r="G45" s="199"/>
      <c r="H45" s="211" t="s">
        <v>889</v>
      </c>
      <c r="I45" s="187"/>
      <c r="K45" s="182" t="s">
        <v>665</v>
      </c>
      <c r="L45" s="286">
        <v>44349.0</v>
      </c>
      <c r="M45" s="286">
        <v>44355.0</v>
      </c>
      <c r="N45" s="287" t="s">
        <v>853</v>
      </c>
    </row>
    <row r="46">
      <c r="A46" s="185"/>
      <c r="B46" s="170"/>
      <c r="C46" s="199"/>
      <c r="D46" s="238" t="s">
        <v>886</v>
      </c>
      <c r="E46" s="238"/>
      <c r="F46" s="238" t="s">
        <v>886</v>
      </c>
      <c r="G46" s="238"/>
      <c r="H46" s="161"/>
      <c r="I46" s="187"/>
      <c r="K46" s="182" t="s">
        <v>540</v>
      </c>
      <c r="L46" s="286">
        <v>44356.0</v>
      </c>
      <c r="M46" s="286">
        <v>44362.0</v>
      </c>
      <c r="N46" s="287" t="s">
        <v>855</v>
      </c>
    </row>
    <row r="47">
      <c r="A47" s="205"/>
      <c r="B47" s="246" t="s">
        <v>452</v>
      </c>
      <c r="C47" s="182" t="s">
        <v>539</v>
      </c>
      <c r="D47" s="182" t="s">
        <v>411</v>
      </c>
      <c r="E47" s="182" t="s">
        <v>837</v>
      </c>
      <c r="F47" s="182" t="s">
        <v>616</v>
      </c>
      <c r="G47" s="182" t="s">
        <v>665</v>
      </c>
      <c r="H47" s="161"/>
      <c r="I47" s="206"/>
      <c r="J47" s="207"/>
      <c r="K47" s="182" t="s">
        <v>856</v>
      </c>
      <c r="L47" s="286">
        <v>44363.0</v>
      </c>
      <c r="M47" s="286">
        <v>44369.0</v>
      </c>
      <c r="N47" s="287" t="s">
        <v>858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K48" s="182" t="s">
        <v>199</v>
      </c>
      <c r="L48" s="286">
        <v>44370.0</v>
      </c>
      <c r="M48" s="286">
        <v>44376.0</v>
      </c>
      <c r="N48" s="287" t="s">
        <v>774</v>
      </c>
    </row>
    <row r="49" ht="19.5" customHeight="1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K49" s="182" t="s">
        <v>326</v>
      </c>
      <c r="L49" s="286">
        <v>44377.0</v>
      </c>
      <c r="M49" s="286">
        <v>44383.0</v>
      </c>
      <c r="N49" s="287" t="s">
        <v>859</v>
      </c>
    </row>
    <row r="50" ht="17.25" customHeight="1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K50" s="182" t="s">
        <v>761</v>
      </c>
      <c r="L50" s="286">
        <v>44384.0</v>
      </c>
      <c r="M50" s="286">
        <v>44390.0</v>
      </c>
      <c r="N50" s="287" t="s">
        <v>848</v>
      </c>
    </row>
    <row r="51" ht="18.75" customHeight="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K51" s="182" t="s">
        <v>857</v>
      </c>
      <c r="L51" s="286">
        <v>44391.0</v>
      </c>
      <c r="M51" s="286">
        <v>44397.0</v>
      </c>
      <c r="N51" s="287" t="s">
        <v>779</v>
      </c>
    </row>
    <row r="52" ht="18.75" customHeight="1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K52" s="182" t="s">
        <v>726</v>
      </c>
      <c r="L52" s="286">
        <v>44398.0</v>
      </c>
      <c r="M52" s="286">
        <v>44404.0</v>
      </c>
      <c r="N52" s="287" t="s">
        <v>770</v>
      </c>
    </row>
    <row r="53" ht="18.75" customHeight="1">
      <c r="A53" s="19"/>
      <c r="B53" s="259">
        <v>7.0</v>
      </c>
      <c r="C53" s="152"/>
      <c r="D53" s="240"/>
      <c r="E53" s="240"/>
      <c r="F53" s="152"/>
      <c r="G53" s="152"/>
      <c r="H53" s="161"/>
      <c r="I53" s="187"/>
      <c r="L53" s="286">
        <v>44405.0</v>
      </c>
      <c r="M53" s="286">
        <v>44411.0</v>
      </c>
      <c r="N53" s="287" t="s">
        <v>769</v>
      </c>
    </row>
    <row r="54" ht="18.75" customHeight="1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286">
        <v>44412.0</v>
      </c>
      <c r="M54" s="286">
        <v>44418.0</v>
      </c>
      <c r="N54" s="287" t="s">
        <v>849</v>
      </c>
    </row>
    <row r="55" ht="18.75" customHeight="1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286">
        <v>44419.0</v>
      </c>
      <c r="M55" s="286">
        <v>44425.0</v>
      </c>
      <c r="N55" s="287" t="s">
        <v>850</v>
      </c>
    </row>
    <row r="56" ht="18.0" customHeight="1">
      <c r="A56" s="185"/>
      <c r="B56" s="247" t="s">
        <v>27</v>
      </c>
      <c r="C56" s="263" t="s">
        <v>539</v>
      </c>
      <c r="D56" s="170"/>
      <c r="E56" s="237" t="s">
        <v>726</v>
      </c>
      <c r="F56" s="172"/>
      <c r="G56" s="170"/>
      <c r="H56" s="174"/>
      <c r="I56" s="187"/>
      <c r="L56" s="286">
        <v>44426.0</v>
      </c>
      <c r="M56" s="286">
        <v>44432.0</v>
      </c>
      <c r="N56" s="287" t="s">
        <v>851</v>
      </c>
    </row>
    <row r="57" ht="18.0" customHeight="1">
      <c r="A57" s="188"/>
      <c r="B57" s="243"/>
      <c r="C57" s="208" t="s">
        <v>142</v>
      </c>
      <c r="D57" s="208" t="s">
        <v>143</v>
      </c>
      <c r="E57" s="208" t="s">
        <v>144</v>
      </c>
      <c r="F57" s="208" t="s">
        <v>145</v>
      </c>
      <c r="G57" s="208" t="s">
        <v>146</v>
      </c>
      <c r="H57" s="196" t="s">
        <v>9</v>
      </c>
      <c r="I57" s="187"/>
      <c r="L57" s="286">
        <v>44433.0</v>
      </c>
      <c r="M57" s="286">
        <v>44439.0</v>
      </c>
      <c r="N57" s="287" t="s">
        <v>735</v>
      </c>
    </row>
    <row r="58" ht="17.25" customHeight="1">
      <c r="A58" s="185"/>
      <c r="B58" s="244" t="s">
        <v>10</v>
      </c>
      <c r="C58" s="199" t="s">
        <v>85</v>
      </c>
      <c r="D58" s="199"/>
      <c r="E58" s="199"/>
      <c r="F58" s="199" t="s">
        <v>890</v>
      </c>
      <c r="G58" s="238"/>
      <c r="H58" s="211" t="s">
        <v>891</v>
      </c>
      <c r="I58" s="187"/>
      <c r="L58" s="286">
        <v>44440.0</v>
      </c>
      <c r="M58" s="286">
        <v>44446.0</v>
      </c>
      <c r="N58" s="287" t="s">
        <v>853</v>
      </c>
    </row>
    <row r="59" ht="37.5" customHeight="1">
      <c r="A59" s="185"/>
      <c r="B59" s="170"/>
      <c r="C59" s="199" t="s">
        <v>85</v>
      </c>
      <c r="D59" s="238" t="s">
        <v>886</v>
      </c>
      <c r="E59" s="238"/>
      <c r="F59" s="238" t="s">
        <v>665</v>
      </c>
      <c r="G59" s="238" t="s">
        <v>886</v>
      </c>
      <c r="H59" s="161"/>
      <c r="I59" s="187"/>
      <c r="L59" s="286">
        <v>44447.0</v>
      </c>
      <c r="M59" s="286">
        <v>44453.0</v>
      </c>
      <c r="N59" s="287" t="s">
        <v>855</v>
      </c>
    </row>
    <row r="60" ht="20.25" customHeight="1">
      <c r="A60" s="205"/>
      <c r="B60" s="246" t="s">
        <v>452</v>
      </c>
      <c r="C60" s="182" t="s">
        <v>85</v>
      </c>
      <c r="D60" s="182" t="s">
        <v>540</v>
      </c>
      <c r="E60" s="182" t="s">
        <v>856</v>
      </c>
      <c r="F60" s="182" t="s">
        <v>199</v>
      </c>
      <c r="G60" s="182" t="s">
        <v>326</v>
      </c>
      <c r="H60" s="161"/>
      <c r="I60" s="206"/>
      <c r="J60" s="207"/>
      <c r="L60" s="286">
        <v>44454.0</v>
      </c>
      <c r="M60" s="286">
        <v>44460.0</v>
      </c>
      <c r="N60" s="287" t="s">
        <v>858</v>
      </c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 t="s">
        <v>85</v>
      </c>
      <c r="D61" s="152"/>
      <c r="E61" s="152"/>
      <c r="F61" s="152"/>
      <c r="G61" s="152"/>
      <c r="H61" s="161"/>
      <c r="I61" s="187"/>
      <c r="L61" s="286">
        <v>44461.0</v>
      </c>
      <c r="M61" s="286">
        <v>44467.0</v>
      </c>
      <c r="N61" s="287" t="s">
        <v>774</v>
      </c>
    </row>
    <row r="62" ht="20.25" customHeight="1">
      <c r="A62" s="19"/>
      <c r="B62" s="247">
        <v>2.0</v>
      </c>
      <c r="C62" s="152" t="s">
        <v>85</v>
      </c>
      <c r="D62" s="152"/>
      <c r="E62" s="152"/>
      <c r="F62" s="152"/>
      <c r="G62" s="152"/>
      <c r="H62" s="161"/>
      <c r="I62" s="187"/>
      <c r="L62" s="286">
        <v>44468.0</v>
      </c>
      <c r="M62" s="286">
        <v>44474.0</v>
      </c>
      <c r="N62" s="287" t="s">
        <v>859</v>
      </c>
    </row>
    <row r="63" ht="20.25" customHeight="1">
      <c r="A63" s="19"/>
      <c r="B63" s="247">
        <v>4.0</v>
      </c>
      <c r="C63" s="152" t="s">
        <v>85</v>
      </c>
      <c r="D63" s="152" t="s">
        <v>862</v>
      </c>
      <c r="E63" s="152" t="s">
        <v>821</v>
      </c>
      <c r="F63" s="152" t="s">
        <v>892</v>
      </c>
      <c r="G63" s="240" t="s">
        <v>665</v>
      </c>
      <c r="H63" s="161"/>
      <c r="I63" s="187"/>
      <c r="L63" s="286">
        <v>44475.0</v>
      </c>
      <c r="M63" s="286">
        <v>44481.0</v>
      </c>
      <c r="N63" s="287" t="s">
        <v>848</v>
      </c>
    </row>
    <row r="64">
      <c r="A64" s="19"/>
      <c r="B64" s="247">
        <v>5.0</v>
      </c>
      <c r="C64" s="152" t="s">
        <v>85</v>
      </c>
      <c r="D64" s="152"/>
      <c r="E64" s="152"/>
      <c r="F64" s="152"/>
      <c r="G64" s="152"/>
      <c r="H64" s="161"/>
      <c r="I64" s="187"/>
      <c r="L64" s="286">
        <v>44482.0</v>
      </c>
      <c r="M64" s="286">
        <v>44488.0</v>
      </c>
      <c r="N64" s="287" t="s">
        <v>779</v>
      </c>
    </row>
    <row r="65">
      <c r="A65" s="19"/>
      <c r="B65" s="259">
        <v>6.0</v>
      </c>
      <c r="C65" s="152" t="s">
        <v>85</v>
      </c>
      <c r="D65" s="152"/>
      <c r="E65" s="152"/>
      <c r="F65" s="152"/>
      <c r="G65" s="152"/>
      <c r="H65" s="161"/>
      <c r="I65" s="187"/>
      <c r="L65" s="286">
        <v>44489.0</v>
      </c>
      <c r="M65" s="286">
        <v>44495.0</v>
      </c>
      <c r="N65" s="287" t="s">
        <v>770</v>
      </c>
    </row>
    <row r="66">
      <c r="A66" s="19"/>
      <c r="B66" s="259">
        <v>7.0</v>
      </c>
      <c r="C66" s="152" t="s">
        <v>85</v>
      </c>
      <c r="D66" s="152"/>
      <c r="E66" s="152"/>
      <c r="F66" s="152"/>
      <c r="G66" s="152"/>
      <c r="H66" s="161"/>
      <c r="I66" s="187"/>
      <c r="L66" s="286">
        <v>44496.0</v>
      </c>
      <c r="M66" s="286">
        <v>44502.0</v>
      </c>
      <c r="N66" s="287" t="s">
        <v>769</v>
      </c>
    </row>
    <row r="67">
      <c r="A67" s="19"/>
      <c r="B67" s="259">
        <v>8.0</v>
      </c>
      <c r="C67" s="152" t="s">
        <v>85</v>
      </c>
      <c r="D67" s="152"/>
      <c r="E67" s="152"/>
      <c r="F67" s="152"/>
      <c r="G67" s="152"/>
      <c r="H67" s="161"/>
      <c r="I67" s="187"/>
      <c r="L67" s="286">
        <v>44503.0</v>
      </c>
      <c r="M67" s="286">
        <v>44509.0</v>
      </c>
      <c r="N67" s="287" t="s">
        <v>849</v>
      </c>
    </row>
    <row r="68">
      <c r="A68" s="35"/>
      <c r="B68" s="259">
        <v>9.0</v>
      </c>
      <c r="C68" s="152" t="s">
        <v>85</v>
      </c>
      <c r="D68" s="152"/>
      <c r="E68" s="152"/>
      <c r="F68" s="152"/>
      <c r="G68" s="152"/>
      <c r="H68" s="161"/>
      <c r="I68" s="187"/>
      <c r="L68" s="286">
        <v>44510.0</v>
      </c>
      <c r="M68" s="286">
        <v>44516.0</v>
      </c>
      <c r="N68" s="287" t="s">
        <v>850</v>
      </c>
    </row>
    <row r="69">
      <c r="A69" s="185"/>
      <c r="B69" s="247" t="s">
        <v>27</v>
      </c>
      <c r="C69" s="263" t="s">
        <v>726</v>
      </c>
      <c r="D69" s="170"/>
      <c r="E69" s="237" t="s">
        <v>794</v>
      </c>
      <c r="F69" s="172"/>
      <c r="G69" s="170"/>
      <c r="H69" s="174"/>
      <c r="I69" s="187"/>
      <c r="L69" s="286">
        <v>44517.0</v>
      </c>
      <c r="M69" s="286">
        <v>44523.0</v>
      </c>
      <c r="N69" s="287" t="s">
        <v>851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L70" s="286">
        <v>44524.0</v>
      </c>
      <c r="M70" s="286">
        <v>44530.0</v>
      </c>
      <c r="N70" s="287" t="s">
        <v>735</v>
      </c>
    </row>
    <row r="71">
      <c r="B71" s="70"/>
      <c r="L71" s="286">
        <v>44531.0</v>
      </c>
      <c r="M71" s="286">
        <v>44537.0</v>
      </c>
      <c r="N71" s="287" t="s">
        <v>853</v>
      </c>
      <c r="O71" s="235"/>
    </row>
    <row r="72">
      <c r="B72" s="70"/>
      <c r="L72" s="286">
        <v>44538.0</v>
      </c>
      <c r="M72" s="286">
        <v>44544.0</v>
      </c>
      <c r="N72" s="287" t="s">
        <v>855</v>
      </c>
    </row>
    <row r="73">
      <c r="B73" s="70"/>
      <c r="L73" s="286">
        <v>44545.0</v>
      </c>
      <c r="M73" s="286">
        <v>44551.0</v>
      </c>
      <c r="N73" s="287" t="s">
        <v>858</v>
      </c>
    </row>
    <row r="74">
      <c r="B74" s="70"/>
      <c r="L74" s="286">
        <v>44552.0</v>
      </c>
      <c r="M74" s="286">
        <v>44558.0</v>
      </c>
      <c r="N74" s="287" t="s">
        <v>774</v>
      </c>
    </row>
    <row r="75">
      <c r="B75" s="70"/>
    </row>
    <row r="76">
      <c r="B76" s="70"/>
    </row>
  </sheetData>
  <mergeCells count="29">
    <mergeCell ref="H6:H17"/>
    <mergeCell ref="H19:H30"/>
    <mergeCell ref="H32:H43"/>
    <mergeCell ref="H45:H56"/>
    <mergeCell ref="H58:H69"/>
    <mergeCell ref="E30:G30"/>
    <mergeCell ref="L34:N34"/>
    <mergeCell ref="L35:N35"/>
    <mergeCell ref="E43:G43"/>
    <mergeCell ref="B1:H4"/>
    <mergeCell ref="B6:B7"/>
    <mergeCell ref="A9:A16"/>
    <mergeCell ref="N10:O10"/>
    <mergeCell ref="E17:G17"/>
    <mergeCell ref="B19:B20"/>
    <mergeCell ref="A22:A29"/>
    <mergeCell ref="C56:D56"/>
    <mergeCell ref="E56:G56"/>
    <mergeCell ref="E69:G69"/>
    <mergeCell ref="A48:A55"/>
    <mergeCell ref="A61:A68"/>
    <mergeCell ref="C17:D17"/>
    <mergeCell ref="C30:D30"/>
    <mergeCell ref="B32:B33"/>
    <mergeCell ref="A35:A42"/>
    <mergeCell ref="C43:D43"/>
    <mergeCell ref="B45:B46"/>
    <mergeCell ref="B58:B59"/>
    <mergeCell ref="C69:D69"/>
  </mergeCells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33.7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235</v>
      </c>
      <c r="D5" s="208" t="s">
        <v>236</v>
      </c>
      <c r="E5" s="208" t="s">
        <v>237</v>
      </c>
      <c r="F5" s="208" t="s">
        <v>138</v>
      </c>
      <c r="G5" s="208" t="s">
        <v>139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/>
      <c r="H6" s="211" t="s">
        <v>893</v>
      </c>
      <c r="I6" s="187"/>
    </row>
    <row r="7">
      <c r="A7" s="185"/>
      <c r="B7" s="170"/>
      <c r="C7" s="199"/>
      <c r="D7" s="238" t="s">
        <v>886</v>
      </c>
      <c r="E7" s="238"/>
      <c r="F7" s="238" t="s">
        <v>886</v>
      </c>
      <c r="G7" s="238"/>
      <c r="H7" s="161"/>
      <c r="I7" s="187"/>
    </row>
    <row r="8">
      <c r="A8" s="195"/>
      <c r="B8" s="246" t="s">
        <v>452</v>
      </c>
      <c r="C8" s="182" t="s">
        <v>539</v>
      </c>
      <c r="D8" s="182" t="s">
        <v>411</v>
      </c>
      <c r="E8" s="182" t="s">
        <v>837</v>
      </c>
      <c r="F8" s="182" t="s">
        <v>616</v>
      </c>
      <c r="G8" s="182" t="s">
        <v>665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 t="s">
        <v>641</v>
      </c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N11" s="257" t="s">
        <v>199</v>
      </c>
      <c r="O11" s="94" t="s">
        <v>642</v>
      </c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N13" s="257"/>
      <c r="O13" s="94"/>
    </row>
    <row r="14">
      <c r="A14" s="19"/>
      <c r="B14" s="259">
        <v>7.0</v>
      </c>
      <c r="C14" s="152"/>
      <c r="D14" s="240"/>
      <c r="E14" s="240"/>
      <c r="F14" s="152"/>
      <c r="G14" s="152"/>
      <c r="H14" s="161"/>
      <c r="I14" s="187"/>
      <c r="K14" s="182" t="s">
        <v>195</v>
      </c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K15" s="182" t="s">
        <v>753</v>
      </c>
      <c r="N15" s="257" t="s">
        <v>601</v>
      </c>
      <c r="O15" s="94" t="s">
        <v>644</v>
      </c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K16" s="182" t="s">
        <v>539</v>
      </c>
      <c r="N16" s="257"/>
      <c r="O16" s="94"/>
    </row>
    <row r="17">
      <c r="A17" s="185"/>
      <c r="B17" s="247" t="s">
        <v>27</v>
      </c>
      <c r="C17" s="263" t="s">
        <v>539</v>
      </c>
      <c r="D17" s="170"/>
      <c r="E17" s="237" t="s">
        <v>892</v>
      </c>
      <c r="F17" s="172"/>
      <c r="G17" s="170"/>
      <c r="H17" s="174"/>
      <c r="I17" s="187"/>
      <c r="K17" s="182" t="s">
        <v>411</v>
      </c>
      <c r="N17" s="257"/>
      <c r="O17" s="94"/>
    </row>
    <row r="18">
      <c r="A18" s="188"/>
      <c r="B18" s="243"/>
      <c r="C18" s="208" t="s">
        <v>142</v>
      </c>
      <c r="D18" s="208" t="s">
        <v>143</v>
      </c>
      <c r="E18" s="208" t="s">
        <v>144</v>
      </c>
      <c r="F18" s="208" t="s">
        <v>145</v>
      </c>
      <c r="G18" s="208" t="s">
        <v>146</v>
      </c>
      <c r="H18" s="196" t="s">
        <v>9</v>
      </c>
      <c r="I18" s="187"/>
      <c r="K18" s="182" t="s">
        <v>837</v>
      </c>
      <c r="N18" s="257" t="s">
        <v>539</v>
      </c>
      <c r="O18" s="94" t="s">
        <v>646</v>
      </c>
    </row>
    <row r="19">
      <c r="A19" s="185"/>
      <c r="B19" s="244" t="s">
        <v>10</v>
      </c>
      <c r="C19" s="199" t="s">
        <v>85</v>
      </c>
      <c r="D19" s="199"/>
      <c r="E19" s="199"/>
      <c r="F19" s="199"/>
      <c r="G19" s="238"/>
      <c r="H19" s="211" t="s">
        <v>894</v>
      </c>
      <c r="I19" s="187"/>
      <c r="K19" s="182" t="s">
        <v>616</v>
      </c>
      <c r="N19" s="257" t="s">
        <v>469</v>
      </c>
      <c r="O19" s="94" t="s">
        <v>648</v>
      </c>
    </row>
    <row r="20">
      <c r="A20" s="185"/>
      <c r="B20" s="170"/>
      <c r="C20" s="199" t="s">
        <v>85</v>
      </c>
      <c r="D20" s="238" t="s">
        <v>886</v>
      </c>
      <c r="E20" s="238"/>
      <c r="F20" s="238"/>
      <c r="G20" s="238" t="s">
        <v>886</v>
      </c>
      <c r="H20" s="161"/>
      <c r="I20" s="187"/>
      <c r="K20" s="182" t="s">
        <v>665</v>
      </c>
      <c r="N20" s="257" t="s">
        <v>607</v>
      </c>
      <c r="O20" s="94" t="s">
        <v>649</v>
      </c>
    </row>
    <row r="21">
      <c r="A21" s="195"/>
      <c r="B21" s="246" t="s">
        <v>452</v>
      </c>
      <c r="C21" s="182" t="s">
        <v>85</v>
      </c>
      <c r="D21" s="182" t="s">
        <v>540</v>
      </c>
      <c r="E21" s="182" t="s">
        <v>856</v>
      </c>
      <c r="F21" s="182" t="s">
        <v>199</v>
      </c>
      <c r="G21" s="182" t="s">
        <v>326</v>
      </c>
      <c r="H21" s="161"/>
      <c r="I21" s="197"/>
      <c r="J21" s="214"/>
      <c r="K21" s="182" t="s">
        <v>540</v>
      </c>
      <c r="L21" s="214"/>
      <c r="M21" s="148"/>
      <c r="N21" s="257" t="s">
        <v>340</v>
      </c>
      <c r="O21" s="258" t="s">
        <v>650</v>
      </c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 t="s">
        <v>85</v>
      </c>
      <c r="D22" s="152"/>
      <c r="E22" s="152"/>
      <c r="F22" s="152"/>
      <c r="G22" s="152"/>
      <c r="H22" s="161"/>
      <c r="I22" s="187"/>
      <c r="K22" s="182" t="s">
        <v>856</v>
      </c>
      <c r="N22" s="257" t="s">
        <v>333</v>
      </c>
      <c r="O22" s="94" t="s">
        <v>651</v>
      </c>
    </row>
    <row r="23">
      <c r="A23" s="19"/>
      <c r="B23" s="247">
        <v>2.0</v>
      </c>
      <c r="C23" s="152" t="s">
        <v>85</v>
      </c>
      <c r="D23" s="152"/>
      <c r="E23" s="152"/>
      <c r="F23" s="152"/>
      <c r="G23" s="152"/>
      <c r="H23" s="161"/>
      <c r="I23" s="187"/>
      <c r="K23" s="182" t="s">
        <v>199</v>
      </c>
      <c r="N23" s="257" t="s">
        <v>653</v>
      </c>
      <c r="O23" s="94" t="s">
        <v>654</v>
      </c>
    </row>
    <row r="24">
      <c r="A24" s="19"/>
      <c r="B24" s="247">
        <v>4.0</v>
      </c>
      <c r="C24" s="152" t="s">
        <v>85</v>
      </c>
      <c r="D24" s="152" t="s">
        <v>821</v>
      </c>
      <c r="E24" s="152" t="s">
        <v>821</v>
      </c>
      <c r="F24" s="152" t="s">
        <v>892</v>
      </c>
      <c r="G24" s="240" t="s">
        <v>665</v>
      </c>
      <c r="H24" s="161"/>
      <c r="I24" s="187"/>
      <c r="K24" s="182" t="s">
        <v>326</v>
      </c>
      <c r="N24" s="257" t="s">
        <v>346</v>
      </c>
      <c r="O24" s="94" t="s">
        <v>655</v>
      </c>
    </row>
    <row r="25">
      <c r="A25" s="19"/>
      <c r="B25" s="247">
        <v>5.0</v>
      </c>
      <c r="C25" s="152" t="s">
        <v>85</v>
      </c>
      <c r="D25" s="152"/>
      <c r="E25" s="152"/>
      <c r="F25" s="152"/>
      <c r="G25" s="152"/>
      <c r="H25" s="161"/>
      <c r="I25" s="187"/>
      <c r="K25" s="182" t="s">
        <v>761</v>
      </c>
      <c r="N25" s="257" t="s">
        <v>616</v>
      </c>
      <c r="O25" s="94" t="s">
        <v>656</v>
      </c>
    </row>
    <row r="26">
      <c r="A26" s="19"/>
      <c r="B26" s="259">
        <v>6.0</v>
      </c>
      <c r="C26" s="152" t="s">
        <v>85</v>
      </c>
      <c r="D26" s="152"/>
      <c r="E26" s="152"/>
      <c r="F26" s="152"/>
      <c r="G26" s="152"/>
      <c r="H26" s="161"/>
      <c r="I26" s="187"/>
      <c r="K26" s="182" t="s">
        <v>857</v>
      </c>
      <c r="N26" s="257"/>
      <c r="O26" s="94"/>
    </row>
    <row r="27">
      <c r="A27" s="19"/>
      <c r="B27" s="259">
        <v>7.0</v>
      </c>
      <c r="C27" s="152" t="s">
        <v>85</v>
      </c>
      <c r="D27" s="152"/>
      <c r="E27" s="152"/>
      <c r="F27" s="152"/>
      <c r="G27" s="152"/>
      <c r="H27" s="161"/>
      <c r="I27" s="187"/>
      <c r="K27" s="182" t="s">
        <v>726</v>
      </c>
      <c r="N27" s="257"/>
      <c r="O27" s="94"/>
    </row>
    <row r="28">
      <c r="A28" s="19"/>
      <c r="B28" s="259">
        <v>8.0</v>
      </c>
      <c r="C28" s="152" t="s">
        <v>85</v>
      </c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 t="s">
        <v>85</v>
      </c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726</v>
      </c>
      <c r="D30" s="170"/>
      <c r="E30" s="237" t="s">
        <v>794</v>
      </c>
      <c r="F30" s="172"/>
      <c r="G30" s="170"/>
      <c r="H30" s="174"/>
      <c r="I30" s="187"/>
      <c r="N30" s="257" t="s">
        <v>411</v>
      </c>
      <c r="O30" s="94" t="s">
        <v>657</v>
      </c>
    </row>
    <row r="31">
      <c r="A31" s="188"/>
      <c r="B31" s="243"/>
      <c r="C31" s="208" t="s">
        <v>790</v>
      </c>
      <c r="D31" s="208" t="s">
        <v>150</v>
      </c>
      <c r="E31" s="208" t="s">
        <v>151</v>
      </c>
      <c r="F31" s="208" t="s">
        <v>152</v>
      </c>
      <c r="G31" s="208" t="s">
        <v>153</v>
      </c>
      <c r="H31" s="196" t="s">
        <v>9</v>
      </c>
      <c r="I31" s="187"/>
      <c r="N31" s="94" t="s">
        <v>640</v>
      </c>
      <c r="O31" s="94" t="s">
        <v>658</v>
      </c>
    </row>
    <row r="32">
      <c r="A32" s="185"/>
      <c r="B32" s="244" t="s">
        <v>10</v>
      </c>
      <c r="C32" s="199"/>
      <c r="D32" s="238"/>
      <c r="E32" s="199"/>
      <c r="F32" s="199"/>
      <c r="G32" s="199" t="s">
        <v>326</v>
      </c>
      <c r="H32" s="211" t="s">
        <v>885</v>
      </c>
      <c r="I32" s="187"/>
    </row>
    <row r="33" ht="37.5" customHeight="1">
      <c r="A33" s="185"/>
      <c r="B33" s="170"/>
      <c r="C33" s="238" t="s">
        <v>886</v>
      </c>
      <c r="D33" s="238"/>
      <c r="E33" s="238"/>
      <c r="F33" s="238" t="s">
        <v>886</v>
      </c>
      <c r="G33" s="238" t="s">
        <v>761</v>
      </c>
      <c r="H33" s="161"/>
      <c r="I33" s="187"/>
    </row>
    <row r="34">
      <c r="A34" s="195"/>
      <c r="B34" s="246" t="s">
        <v>452</v>
      </c>
      <c r="C34" s="182" t="s">
        <v>862</v>
      </c>
      <c r="D34" s="182" t="s">
        <v>761</v>
      </c>
      <c r="E34" s="182" t="s">
        <v>726</v>
      </c>
      <c r="F34" s="182" t="s">
        <v>195</v>
      </c>
      <c r="G34" s="182" t="s">
        <v>753</v>
      </c>
      <c r="H34" s="161"/>
      <c r="I34" s="197"/>
      <c r="J34" s="148"/>
      <c r="L34" s="271" t="s">
        <v>558</v>
      </c>
      <c r="S34" s="148"/>
      <c r="T34" s="148"/>
    </row>
    <row r="35">
      <c r="A35" s="198" t="s">
        <v>19</v>
      </c>
      <c r="B35" s="247">
        <v>1.0</v>
      </c>
      <c r="C35" s="152"/>
      <c r="D35" s="152"/>
      <c r="E35" s="152"/>
      <c r="F35" s="152"/>
      <c r="G35" s="152"/>
      <c r="H35" s="161"/>
      <c r="I35" s="187"/>
      <c r="L35" s="284" t="s">
        <v>732</v>
      </c>
      <c r="M35" s="28"/>
      <c r="N35" s="32"/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L36" s="285" t="s">
        <v>559</v>
      </c>
      <c r="M36" s="285" t="s">
        <v>560</v>
      </c>
      <c r="N36" s="274" t="s">
        <v>561</v>
      </c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L37" s="286">
        <v>44293.0</v>
      </c>
      <c r="M37" s="286">
        <v>44299.0</v>
      </c>
      <c r="N37" s="287" t="s">
        <v>848</v>
      </c>
    </row>
    <row r="38">
      <c r="A38" s="19"/>
      <c r="B38" s="259">
        <v>5.0</v>
      </c>
      <c r="C38" s="152" t="s">
        <v>199</v>
      </c>
      <c r="D38" s="152" t="s">
        <v>856</v>
      </c>
      <c r="E38" s="152" t="s">
        <v>616</v>
      </c>
      <c r="F38" s="152" t="s">
        <v>837</v>
      </c>
      <c r="G38" s="152" t="s">
        <v>411</v>
      </c>
      <c r="H38" s="161"/>
      <c r="I38" s="187"/>
      <c r="L38" s="286">
        <v>44300.0</v>
      </c>
      <c r="M38" s="286">
        <v>44307.0</v>
      </c>
      <c r="N38" s="287" t="s">
        <v>779</v>
      </c>
    </row>
    <row r="39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K39" s="182" t="s">
        <v>195</v>
      </c>
      <c r="L39" s="286">
        <v>44307.0</v>
      </c>
      <c r="M39" s="286">
        <v>44313.0</v>
      </c>
      <c r="N39" s="287" t="s">
        <v>770</v>
      </c>
    </row>
    <row r="40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K40" s="182" t="s">
        <v>753</v>
      </c>
      <c r="L40" s="286">
        <v>44314.0</v>
      </c>
      <c r="M40" s="286">
        <v>44320.0</v>
      </c>
      <c r="N40" s="287" t="s">
        <v>769</v>
      </c>
    </row>
    <row r="4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K41" s="182" t="s">
        <v>539</v>
      </c>
      <c r="L41" s="286">
        <v>44321.0</v>
      </c>
      <c r="M41" s="286">
        <v>44327.0</v>
      </c>
      <c r="N41" s="287" t="s">
        <v>849</v>
      </c>
    </row>
    <row r="42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K42" s="182" t="s">
        <v>411</v>
      </c>
      <c r="L42" s="286">
        <v>44328.0</v>
      </c>
      <c r="M42" s="286">
        <v>44334.0</v>
      </c>
      <c r="N42" s="287" t="s">
        <v>850</v>
      </c>
    </row>
    <row r="43">
      <c r="A43" s="185"/>
      <c r="B43" s="247" t="s">
        <v>27</v>
      </c>
      <c r="C43" s="263" t="s">
        <v>794</v>
      </c>
      <c r="D43" s="170"/>
      <c r="E43" s="237" t="s">
        <v>411</v>
      </c>
      <c r="F43" s="172"/>
      <c r="G43" s="170"/>
      <c r="H43" s="174"/>
      <c r="I43" s="187"/>
      <c r="K43" s="182" t="s">
        <v>837</v>
      </c>
      <c r="L43" s="286">
        <v>44335.0</v>
      </c>
      <c r="M43" s="286">
        <v>44341.0</v>
      </c>
      <c r="N43" s="287" t="s">
        <v>851</v>
      </c>
    </row>
    <row r="44">
      <c r="A44" s="188"/>
      <c r="B44" s="243"/>
      <c r="C44" s="208" t="s">
        <v>155</v>
      </c>
      <c r="D44" s="208" t="s">
        <v>156</v>
      </c>
      <c r="E44" s="208" t="s">
        <v>157</v>
      </c>
      <c r="F44" s="208" t="s">
        <v>158</v>
      </c>
      <c r="G44" s="208" t="s">
        <v>159</v>
      </c>
      <c r="H44" s="196" t="s">
        <v>9</v>
      </c>
      <c r="I44" s="187"/>
      <c r="K44" s="182" t="s">
        <v>616</v>
      </c>
      <c r="L44" s="286">
        <v>44342.0</v>
      </c>
      <c r="M44" s="286">
        <v>44348.0</v>
      </c>
      <c r="N44" s="287" t="s">
        <v>735</v>
      </c>
    </row>
    <row r="45">
      <c r="A45" s="185"/>
      <c r="B45" s="244" t="s">
        <v>10</v>
      </c>
      <c r="C45" s="199"/>
      <c r="D45" s="199" t="s">
        <v>85</v>
      </c>
      <c r="E45" s="199"/>
      <c r="F45" s="199"/>
      <c r="G45" s="199"/>
      <c r="H45" s="211" t="s">
        <v>889</v>
      </c>
      <c r="I45" s="187"/>
      <c r="K45" s="182" t="s">
        <v>665</v>
      </c>
      <c r="L45" s="286">
        <v>44349.0</v>
      </c>
      <c r="M45" s="286">
        <v>44355.0</v>
      </c>
      <c r="N45" s="287" t="s">
        <v>853</v>
      </c>
    </row>
    <row r="46">
      <c r="A46" s="185"/>
      <c r="B46" s="170"/>
      <c r="C46" s="199"/>
      <c r="D46" s="199" t="s">
        <v>85</v>
      </c>
      <c r="E46" s="238" t="s">
        <v>886</v>
      </c>
      <c r="F46" s="238"/>
      <c r="G46" s="238" t="s">
        <v>895</v>
      </c>
      <c r="H46" s="161"/>
      <c r="I46" s="187"/>
      <c r="K46" s="182" t="s">
        <v>540</v>
      </c>
      <c r="L46" s="286">
        <v>44356.0</v>
      </c>
      <c r="M46" s="286">
        <v>44362.0</v>
      </c>
      <c r="N46" s="287" t="s">
        <v>855</v>
      </c>
    </row>
    <row r="47">
      <c r="A47" s="205"/>
      <c r="B47" s="246" t="s">
        <v>452</v>
      </c>
      <c r="C47" s="182" t="s">
        <v>539</v>
      </c>
      <c r="D47" s="182" t="s">
        <v>85</v>
      </c>
      <c r="E47" s="182" t="s">
        <v>411</v>
      </c>
      <c r="F47" s="182" t="s">
        <v>837</v>
      </c>
      <c r="G47" s="182" t="s">
        <v>616</v>
      </c>
      <c r="H47" s="161"/>
      <c r="I47" s="206"/>
      <c r="J47" s="207"/>
      <c r="K47" s="182" t="s">
        <v>856</v>
      </c>
      <c r="L47" s="286">
        <v>44363.0</v>
      </c>
      <c r="M47" s="286">
        <v>44369.0</v>
      </c>
      <c r="N47" s="287" t="s">
        <v>858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/>
      <c r="D48" s="152" t="s">
        <v>85</v>
      </c>
      <c r="E48" s="152"/>
      <c r="F48" s="152"/>
      <c r="G48" s="152"/>
      <c r="H48" s="161"/>
      <c r="I48" s="187"/>
      <c r="K48" s="182" t="s">
        <v>199</v>
      </c>
      <c r="L48" s="286">
        <v>44370.0</v>
      </c>
      <c r="M48" s="286">
        <v>44376.0</v>
      </c>
      <c r="N48" s="287" t="s">
        <v>774</v>
      </c>
    </row>
    <row r="49" ht="19.5" customHeight="1">
      <c r="A49" s="19"/>
      <c r="B49" s="247">
        <v>2.0</v>
      </c>
      <c r="C49" s="152"/>
      <c r="D49" s="152" t="s">
        <v>85</v>
      </c>
      <c r="E49" s="152"/>
      <c r="F49" s="152"/>
      <c r="G49" s="152"/>
      <c r="H49" s="161"/>
      <c r="I49" s="187"/>
      <c r="K49" s="182" t="s">
        <v>326</v>
      </c>
      <c r="L49" s="286">
        <v>44377.0</v>
      </c>
      <c r="M49" s="286">
        <v>44383.0</v>
      </c>
      <c r="N49" s="287" t="s">
        <v>859</v>
      </c>
    </row>
    <row r="50" ht="17.25" customHeight="1">
      <c r="A50" s="19"/>
      <c r="B50" s="247">
        <v>4.0</v>
      </c>
      <c r="C50" s="152" t="s">
        <v>726</v>
      </c>
      <c r="D50" s="152" t="s">
        <v>85</v>
      </c>
      <c r="E50" s="152" t="s">
        <v>539</v>
      </c>
      <c r="F50" s="152" t="s">
        <v>794</v>
      </c>
      <c r="G50" s="152" t="s">
        <v>195</v>
      </c>
      <c r="H50" s="161"/>
      <c r="I50" s="187"/>
      <c r="K50" s="182" t="s">
        <v>761</v>
      </c>
      <c r="L50" s="286">
        <v>44384.0</v>
      </c>
      <c r="M50" s="286">
        <v>44390.0</v>
      </c>
      <c r="N50" s="287" t="s">
        <v>848</v>
      </c>
    </row>
    <row r="51" ht="18.75" customHeight="1">
      <c r="A51" s="19"/>
      <c r="B51" s="247">
        <v>5.0</v>
      </c>
      <c r="C51" s="152"/>
      <c r="D51" s="152" t="s">
        <v>85</v>
      </c>
      <c r="E51" s="152"/>
      <c r="F51" s="152"/>
      <c r="G51" s="152"/>
      <c r="H51" s="161"/>
      <c r="I51" s="187"/>
      <c r="K51" s="182" t="s">
        <v>857</v>
      </c>
      <c r="L51" s="286">
        <v>44391.0</v>
      </c>
      <c r="M51" s="286">
        <v>44397.0</v>
      </c>
      <c r="N51" s="287" t="s">
        <v>779</v>
      </c>
    </row>
    <row r="52" ht="18.75" customHeight="1">
      <c r="A52" s="19"/>
      <c r="B52" s="259">
        <v>6.0</v>
      </c>
      <c r="C52" s="152"/>
      <c r="D52" s="152" t="s">
        <v>85</v>
      </c>
      <c r="E52" s="152"/>
      <c r="F52" s="152"/>
      <c r="G52" s="152"/>
      <c r="H52" s="161"/>
      <c r="I52" s="187"/>
      <c r="K52" s="182" t="s">
        <v>726</v>
      </c>
      <c r="L52" s="286">
        <v>44398.0</v>
      </c>
      <c r="M52" s="286">
        <v>44404.0</v>
      </c>
      <c r="N52" s="287" t="s">
        <v>770</v>
      </c>
    </row>
    <row r="53" ht="18.75" customHeight="1">
      <c r="A53" s="19"/>
      <c r="B53" s="259">
        <v>7.0</v>
      </c>
      <c r="C53" s="152"/>
      <c r="D53" s="152" t="s">
        <v>85</v>
      </c>
      <c r="E53" s="240"/>
      <c r="F53" s="152"/>
      <c r="G53" s="152"/>
      <c r="H53" s="161"/>
      <c r="I53" s="187"/>
      <c r="L53" s="286">
        <v>44405.0</v>
      </c>
      <c r="M53" s="286">
        <v>44411.0</v>
      </c>
      <c r="N53" s="287" t="s">
        <v>769</v>
      </c>
    </row>
    <row r="54" ht="18.75" customHeight="1">
      <c r="A54" s="19"/>
      <c r="B54" s="259">
        <v>8.0</v>
      </c>
      <c r="C54" s="152"/>
      <c r="D54" s="152" t="s">
        <v>85</v>
      </c>
      <c r="E54" s="152"/>
      <c r="F54" s="152"/>
      <c r="G54" s="152"/>
      <c r="H54" s="161"/>
      <c r="I54" s="187"/>
      <c r="L54" s="286">
        <v>44412.0</v>
      </c>
      <c r="M54" s="286">
        <v>44418.0</v>
      </c>
      <c r="N54" s="287" t="s">
        <v>849</v>
      </c>
    </row>
    <row r="55" ht="18.75" customHeight="1">
      <c r="A55" s="35"/>
      <c r="B55" s="259">
        <v>9.0</v>
      </c>
      <c r="C55" s="152"/>
      <c r="D55" s="152" t="s">
        <v>85</v>
      </c>
      <c r="E55" s="152"/>
      <c r="F55" s="152"/>
      <c r="G55" s="152"/>
      <c r="H55" s="161"/>
      <c r="I55" s="187"/>
      <c r="L55" s="286">
        <v>44419.0</v>
      </c>
      <c r="M55" s="286">
        <v>44425.0</v>
      </c>
      <c r="N55" s="287" t="s">
        <v>850</v>
      </c>
    </row>
    <row r="56" ht="18.0" customHeight="1">
      <c r="A56" s="185"/>
      <c r="B56" s="247" t="s">
        <v>27</v>
      </c>
      <c r="C56" s="263" t="s">
        <v>411</v>
      </c>
      <c r="D56" s="170"/>
      <c r="E56" s="237" t="s">
        <v>896</v>
      </c>
      <c r="F56" s="172"/>
      <c r="G56" s="170"/>
      <c r="H56" s="174"/>
      <c r="I56" s="187"/>
      <c r="L56" s="286">
        <v>44426.0</v>
      </c>
      <c r="M56" s="286">
        <v>44432.0</v>
      </c>
      <c r="N56" s="287" t="s">
        <v>851</v>
      </c>
    </row>
    <row r="57" ht="18.0" customHeight="1">
      <c r="A57" s="188"/>
      <c r="B57" s="243"/>
      <c r="C57" s="208" t="s">
        <v>163</v>
      </c>
      <c r="D57" s="208" t="s">
        <v>164</v>
      </c>
      <c r="E57" s="208" t="s">
        <v>165</v>
      </c>
      <c r="F57" s="208" t="s">
        <v>166</v>
      </c>
      <c r="G57" s="208" t="s">
        <v>167</v>
      </c>
      <c r="H57" s="196" t="s">
        <v>9</v>
      </c>
      <c r="I57" s="187"/>
      <c r="L57" s="286">
        <v>44433.0</v>
      </c>
      <c r="M57" s="286">
        <v>44439.0</v>
      </c>
      <c r="N57" s="287" t="s">
        <v>735</v>
      </c>
    </row>
    <row r="58" ht="17.25" customHeight="1">
      <c r="A58" s="185"/>
      <c r="B58" s="244" t="s">
        <v>10</v>
      </c>
      <c r="C58" s="199"/>
      <c r="D58" s="199"/>
      <c r="E58" s="199"/>
      <c r="F58" s="199"/>
      <c r="G58" s="238"/>
      <c r="H58" s="211" t="s">
        <v>891</v>
      </c>
      <c r="I58" s="187"/>
      <c r="L58" s="286">
        <v>44440.0</v>
      </c>
      <c r="M58" s="286">
        <v>44446.0</v>
      </c>
      <c r="N58" s="287" t="s">
        <v>853</v>
      </c>
    </row>
    <row r="59" ht="37.5" customHeight="1">
      <c r="A59" s="185"/>
      <c r="B59" s="170"/>
      <c r="C59" s="199"/>
      <c r="D59" s="238"/>
      <c r="E59" s="238" t="s">
        <v>897</v>
      </c>
      <c r="F59" s="238"/>
      <c r="G59" s="238"/>
      <c r="H59" s="161"/>
      <c r="I59" s="187"/>
      <c r="L59" s="286">
        <v>44447.0</v>
      </c>
      <c r="M59" s="286">
        <v>44453.0</v>
      </c>
      <c r="N59" s="287" t="s">
        <v>855</v>
      </c>
    </row>
    <row r="60" ht="20.25" customHeight="1">
      <c r="A60" s="205"/>
      <c r="B60" s="246" t="s">
        <v>452</v>
      </c>
      <c r="C60" s="182" t="s">
        <v>665</v>
      </c>
      <c r="D60" s="182" t="s">
        <v>540</v>
      </c>
      <c r="E60" s="182" t="s">
        <v>856</v>
      </c>
      <c r="F60" s="182" t="s">
        <v>199</v>
      </c>
      <c r="G60" s="182" t="s">
        <v>326</v>
      </c>
      <c r="H60" s="161"/>
      <c r="I60" s="206"/>
      <c r="J60" s="207"/>
      <c r="L60" s="286">
        <v>44454.0</v>
      </c>
      <c r="M60" s="286">
        <v>44460.0</v>
      </c>
      <c r="N60" s="287" t="s">
        <v>858</v>
      </c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  <c r="L61" s="286">
        <v>44461.0</v>
      </c>
      <c r="M61" s="286">
        <v>44467.0</v>
      </c>
      <c r="N61" s="287" t="s">
        <v>774</v>
      </c>
    </row>
    <row r="62" ht="20.25" customHeight="1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L62" s="286">
        <v>44468.0</v>
      </c>
      <c r="M62" s="286">
        <v>44474.0</v>
      </c>
      <c r="N62" s="287" t="s">
        <v>859</v>
      </c>
    </row>
    <row r="63" ht="20.25" customHeight="1">
      <c r="A63" s="19"/>
      <c r="B63" s="247">
        <v>4.0</v>
      </c>
      <c r="C63" s="152" t="s">
        <v>411</v>
      </c>
      <c r="D63" s="152" t="s">
        <v>857</v>
      </c>
      <c r="E63" s="152" t="s">
        <v>540</v>
      </c>
      <c r="F63" s="152" t="s">
        <v>837</v>
      </c>
      <c r="G63" s="240" t="s">
        <v>616</v>
      </c>
      <c r="H63" s="161"/>
      <c r="I63" s="187"/>
      <c r="L63" s="286">
        <v>44475.0</v>
      </c>
      <c r="M63" s="286">
        <v>44481.0</v>
      </c>
      <c r="N63" s="287" t="s">
        <v>848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L64" s="286">
        <v>44482.0</v>
      </c>
      <c r="M64" s="286">
        <v>44488.0</v>
      </c>
      <c r="N64" s="287" t="s">
        <v>779</v>
      </c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  <c r="L65" s="286">
        <v>44489.0</v>
      </c>
      <c r="M65" s="286">
        <v>44495.0</v>
      </c>
      <c r="N65" s="287" t="s">
        <v>770</v>
      </c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  <c r="L66" s="286">
        <v>44496.0</v>
      </c>
      <c r="M66" s="286">
        <v>44502.0</v>
      </c>
      <c r="N66" s="287" t="s">
        <v>769</v>
      </c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L67" s="286">
        <v>44503.0</v>
      </c>
      <c r="M67" s="286">
        <v>44509.0</v>
      </c>
      <c r="N67" s="287" t="s">
        <v>849</v>
      </c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  <c r="L68" s="286">
        <v>44510.0</v>
      </c>
      <c r="M68" s="286">
        <v>44516.0</v>
      </c>
      <c r="N68" s="287" t="s">
        <v>850</v>
      </c>
    </row>
    <row r="69">
      <c r="A69" s="185"/>
      <c r="B69" s="247" t="s">
        <v>27</v>
      </c>
      <c r="C69" s="263" t="s">
        <v>896</v>
      </c>
      <c r="D69" s="170"/>
      <c r="E69" s="237" t="s">
        <v>898</v>
      </c>
      <c r="F69" s="172"/>
      <c r="G69" s="170"/>
      <c r="H69" s="174"/>
      <c r="I69" s="187"/>
      <c r="L69" s="286">
        <v>44517.0</v>
      </c>
      <c r="M69" s="286">
        <v>44523.0</v>
      </c>
      <c r="N69" s="287" t="s">
        <v>851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L70" s="286">
        <v>44524.0</v>
      </c>
      <c r="M70" s="286">
        <v>44530.0</v>
      </c>
      <c r="N70" s="287" t="s">
        <v>735</v>
      </c>
    </row>
    <row r="71">
      <c r="B71" s="70"/>
      <c r="L71" s="286">
        <v>44531.0</v>
      </c>
      <c r="M71" s="286">
        <v>44537.0</v>
      </c>
      <c r="N71" s="287" t="s">
        <v>853</v>
      </c>
      <c r="O71" s="235"/>
    </row>
    <row r="72">
      <c r="B72" s="70"/>
      <c r="L72" s="286">
        <v>44538.0</v>
      </c>
      <c r="M72" s="286">
        <v>44544.0</v>
      </c>
      <c r="N72" s="287" t="s">
        <v>855</v>
      </c>
    </row>
    <row r="73">
      <c r="B73" s="70"/>
      <c r="L73" s="286">
        <v>44545.0</v>
      </c>
      <c r="M73" s="286">
        <v>44551.0</v>
      </c>
      <c r="N73" s="287" t="s">
        <v>858</v>
      </c>
    </row>
    <row r="74">
      <c r="B74" s="70"/>
      <c r="L74" s="286">
        <v>44552.0</v>
      </c>
      <c r="M74" s="286">
        <v>44558.0</v>
      </c>
      <c r="N74" s="287" t="s">
        <v>774</v>
      </c>
    </row>
    <row r="75">
      <c r="B75" s="70"/>
    </row>
    <row r="76">
      <c r="B76" s="70"/>
    </row>
  </sheetData>
  <mergeCells count="29">
    <mergeCell ref="H6:H17"/>
    <mergeCell ref="H19:H30"/>
    <mergeCell ref="H32:H43"/>
    <mergeCell ref="H45:H56"/>
    <mergeCell ref="H58:H69"/>
    <mergeCell ref="E30:G30"/>
    <mergeCell ref="L34:N34"/>
    <mergeCell ref="L35:N35"/>
    <mergeCell ref="E43:G43"/>
    <mergeCell ref="B1:H4"/>
    <mergeCell ref="B6:B7"/>
    <mergeCell ref="A9:A16"/>
    <mergeCell ref="N10:O10"/>
    <mergeCell ref="E17:G17"/>
    <mergeCell ref="B19:B20"/>
    <mergeCell ref="A22:A29"/>
    <mergeCell ref="C56:D56"/>
    <mergeCell ref="E56:G56"/>
    <mergeCell ref="E69:G69"/>
    <mergeCell ref="A48:A55"/>
    <mergeCell ref="A61:A68"/>
    <mergeCell ref="C17:D17"/>
    <mergeCell ref="C30:D30"/>
    <mergeCell ref="B32:B33"/>
    <mergeCell ref="A35:A42"/>
    <mergeCell ref="C43:D43"/>
    <mergeCell ref="B45:B46"/>
    <mergeCell ref="B58:B59"/>
    <mergeCell ref="C69:D69"/>
  </mergeCells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33.7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4</v>
      </c>
      <c r="D5" s="208" t="s">
        <v>5</v>
      </c>
      <c r="E5" s="208" t="s">
        <v>6</v>
      </c>
      <c r="F5" s="208" t="s">
        <v>7</v>
      </c>
      <c r="G5" s="208" t="s">
        <v>8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/>
      <c r="H6" s="211" t="s">
        <v>899</v>
      </c>
      <c r="I6" s="187"/>
    </row>
    <row r="7">
      <c r="A7" s="185"/>
      <c r="B7" s="170"/>
      <c r="C7" s="199"/>
      <c r="D7" s="238" t="s">
        <v>886</v>
      </c>
      <c r="E7" s="238"/>
      <c r="F7" s="238" t="s">
        <v>886</v>
      </c>
      <c r="G7" s="238"/>
      <c r="H7" s="161"/>
      <c r="I7" s="187"/>
    </row>
    <row r="8">
      <c r="A8" s="195"/>
      <c r="B8" s="246" t="s">
        <v>452</v>
      </c>
      <c r="C8" s="182" t="s">
        <v>761</v>
      </c>
      <c r="D8" s="182" t="s">
        <v>862</v>
      </c>
      <c r="E8" s="182" t="s">
        <v>726</v>
      </c>
      <c r="F8" s="182" t="s">
        <v>195</v>
      </c>
      <c r="G8" s="182"/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/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N11" s="257"/>
      <c r="O11" s="94"/>
    </row>
    <row r="12">
      <c r="A12" s="19"/>
      <c r="B12" s="247">
        <v>5.0</v>
      </c>
      <c r="C12" s="152" t="s">
        <v>540</v>
      </c>
      <c r="D12" s="152" t="s">
        <v>856</v>
      </c>
      <c r="E12" s="152" t="s">
        <v>199</v>
      </c>
      <c r="F12" s="152" t="s">
        <v>665</v>
      </c>
      <c r="G12" s="152"/>
      <c r="H12" s="161"/>
      <c r="I12" s="187"/>
      <c r="N12" s="257"/>
      <c r="O12" s="94"/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N13" s="257"/>
      <c r="O13" s="94"/>
    </row>
    <row r="14">
      <c r="A14" s="19"/>
      <c r="B14" s="259">
        <v>7.0</v>
      </c>
      <c r="C14" s="152"/>
      <c r="D14" s="240"/>
      <c r="E14" s="240"/>
      <c r="F14" s="152"/>
      <c r="G14" s="152"/>
      <c r="H14" s="161"/>
      <c r="I14" s="187"/>
      <c r="K14" s="182" t="s">
        <v>195</v>
      </c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K15" s="182" t="s">
        <v>753</v>
      </c>
      <c r="N15" s="257"/>
      <c r="O15" s="94"/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K16" s="182" t="s">
        <v>539</v>
      </c>
      <c r="N16" s="257"/>
      <c r="O16" s="94"/>
    </row>
    <row r="17">
      <c r="A17" s="185"/>
      <c r="B17" s="247" t="s">
        <v>27</v>
      </c>
      <c r="C17" s="263" t="s">
        <v>616</v>
      </c>
      <c r="D17" s="170"/>
      <c r="E17" s="237" t="s">
        <v>540</v>
      </c>
      <c r="F17" s="172"/>
      <c r="G17" s="170"/>
      <c r="H17" s="174"/>
      <c r="I17" s="187"/>
      <c r="K17" s="182" t="s">
        <v>411</v>
      </c>
      <c r="N17" s="257"/>
      <c r="O17" s="94"/>
    </row>
    <row r="18">
      <c r="A18" s="188"/>
      <c r="B18" s="243"/>
      <c r="C18" s="208" t="s">
        <v>29</v>
      </c>
      <c r="D18" s="208" t="s">
        <v>30</v>
      </c>
      <c r="E18" s="208" t="s">
        <v>31</v>
      </c>
      <c r="F18" s="208" t="s">
        <v>32</v>
      </c>
      <c r="G18" s="208" t="s">
        <v>33</v>
      </c>
      <c r="H18" s="196" t="s">
        <v>9</v>
      </c>
      <c r="I18" s="187"/>
      <c r="K18" s="182" t="s">
        <v>837</v>
      </c>
      <c r="N18" s="257"/>
      <c r="O18" s="94"/>
    </row>
    <row r="19">
      <c r="A19" s="185"/>
      <c r="B19" s="244" t="s">
        <v>10</v>
      </c>
      <c r="C19" s="199"/>
      <c r="D19" s="199"/>
      <c r="E19" s="199"/>
      <c r="F19" s="199"/>
      <c r="G19" s="238"/>
      <c r="H19" s="211" t="s">
        <v>900</v>
      </c>
      <c r="I19" s="187"/>
      <c r="K19" s="182" t="s">
        <v>616</v>
      </c>
      <c r="N19" s="257"/>
      <c r="O19" s="94"/>
    </row>
    <row r="20">
      <c r="A20" s="185"/>
      <c r="B20" s="170"/>
      <c r="C20" s="238" t="s">
        <v>886</v>
      </c>
      <c r="D20" s="238" t="s">
        <v>886</v>
      </c>
      <c r="E20" s="238"/>
      <c r="F20" s="238"/>
      <c r="G20" s="238"/>
      <c r="H20" s="161"/>
      <c r="I20" s="187"/>
      <c r="K20" s="182" t="s">
        <v>665</v>
      </c>
      <c r="N20" s="257"/>
      <c r="O20" s="94"/>
    </row>
    <row r="21">
      <c r="A21" s="195"/>
      <c r="B21" s="246" t="s">
        <v>452</v>
      </c>
      <c r="C21" s="182" t="s">
        <v>753</v>
      </c>
      <c r="D21" s="182" t="s">
        <v>539</v>
      </c>
      <c r="E21" s="182" t="s">
        <v>411</v>
      </c>
      <c r="F21" s="182" t="s">
        <v>837</v>
      </c>
      <c r="G21" s="182" t="s">
        <v>616</v>
      </c>
      <c r="H21" s="161"/>
      <c r="I21" s="197"/>
      <c r="J21" s="214"/>
      <c r="K21" s="182" t="s">
        <v>540</v>
      </c>
      <c r="L21" s="214"/>
      <c r="M21" s="148"/>
      <c r="N21" s="257"/>
      <c r="O21" s="258"/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182" t="s">
        <v>856</v>
      </c>
      <c r="N22" s="257"/>
      <c r="O22" s="94"/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182" t="s">
        <v>199</v>
      </c>
      <c r="N23" s="257"/>
      <c r="O23" s="94"/>
    </row>
    <row r="24">
      <c r="A24" s="19"/>
      <c r="B24" s="247">
        <v>4.0</v>
      </c>
      <c r="C24" s="152"/>
      <c r="D24" s="152"/>
      <c r="E24" s="152"/>
      <c r="F24" s="152"/>
      <c r="G24" s="240"/>
      <c r="H24" s="161"/>
      <c r="I24" s="187"/>
      <c r="K24" s="182" t="s">
        <v>326</v>
      </c>
      <c r="N24" s="257"/>
      <c r="O24" s="94"/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K25" s="182" t="s">
        <v>761</v>
      </c>
      <c r="N25" s="257"/>
      <c r="O25" s="94"/>
    </row>
    <row r="26">
      <c r="A26" s="19"/>
      <c r="B26" s="259">
        <v>6.0</v>
      </c>
      <c r="C26" s="152" t="s">
        <v>326</v>
      </c>
      <c r="D26" s="152" t="s">
        <v>761</v>
      </c>
      <c r="E26" s="152" t="s">
        <v>862</v>
      </c>
      <c r="F26" s="152" t="s">
        <v>539</v>
      </c>
      <c r="G26" s="152" t="s">
        <v>726</v>
      </c>
      <c r="H26" s="161"/>
      <c r="I26" s="187"/>
      <c r="K26" s="182" t="s">
        <v>857</v>
      </c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182" t="s">
        <v>726</v>
      </c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540</v>
      </c>
      <c r="D30" s="170"/>
      <c r="E30" s="237" t="s">
        <v>665</v>
      </c>
      <c r="F30" s="172"/>
      <c r="G30" s="170"/>
      <c r="H30" s="174"/>
      <c r="I30" s="187"/>
      <c r="N30" s="257"/>
      <c r="O30" s="94"/>
    </row>
    <row r="31">
      <c r="A31" s="188"/>
      <c r="B31" s="243"/>
      <c r="C31" s="208" t="s">
        <v>804</v>
      </c>
      <c r="D31" s="208" t="s">
        <v>40</v>
      </c>
      <c r="E31" s="208" t="s">
        <v>41</v>
      </c>
      <c r="F31" s="208" t="s">
        <v>42</v>
      </c>
      <c r="G31" s="208" t="s">
        <v>43</v>
      </c>
      <c r="H31" s="196" t="s">
        <v>9</v>
      </c>
      <c r="I31" s="187"/>
      <c r="N31" s="94"/>
      <c r="O31" s="94"/>
    </row>
    <row r="32">
      <c r="A32" s="185"/>
      <c r="B32" s="244" t="s">
        <v>10</v>
      </c>
      <c r="C32" s="199" t="s">
        <v>85</v>
      </c>
      <c r="D32" s="238"/>
      <c r="E32" s="199"/>
      <c r="F32" s="199"/>
      <c r="G32" s="199"/>
      <c r="H32" s="211" t="s">
        <v>901</v>
      </c>
      <c r="I32" s="187"/>
    </row>
    <row r="33" ht="37.5" customHeight="1">
      <c r="A33" s="185"/>
      <c r="B33" s="170"/>
      <c r="C33" s="199" t="s">
        <v>85</v>
      </c>
      <c r="D33" s="238" t="s">
        <v>886</v>
      </c>
      <c r="E33" s="238" t="s">
        <v>886</v>
      </c>
      <c r="F33" s="238" t="s">
        <v>886</v>
      </c>
      <c r="G33" s="238" t="s">
        <v>886</v>
      </c>
      <c r="H33" s="161"/>
      <c r="I33" s="187"/>
    </row>
    <row r="34">
      <c r="A34" s="195"/>
      <c r="B34" s="246" t="s">
        <v>452</v>
      </c>
      <c r="C34" s="182" t="s">
        <v>85</v>
      </c>
      <c r="D34" s="182" t="s">
        <v>540</v>
      </c>
      <c r="E34" s="182" t="s">
        <v>856</v>
      </c>
      <c r="F34" s="182" t="s">
        <v>665</v>
      </c>
      <c r="G34" s="182" t="s">
        <v>199</v>
      </c>
      <c r="H34" s="161"/>
      <c r="I34" s="197"/>
      <c r="J34" s="148"/>
      <c r="L34" s="271" t="s">
        <v>558</v>
      </c>
      <c r="S34" s="148"/>
      <c r="T34" s="148"/>
    </row>
    <row r="35">
      <c r="A35" s="198" t="s">
        <v>19</v>
      </c>
      <c r="B35" s="247">
        <v>1.0</v>
      </c>
      <c r="C35" s="152" t="s">
        <v>85</v>
      </c>
      <c r="D35" s="152"/>
      <c r="E35" s="152"/>
      <c r="F35" s="152"/>
      <c r="G35" s="152"/>
      <c r="H35" s="161"/>
      <c r="I35" s="187"/>
      <c r="L35" s="284" t="s">
        <v>732</v>
      </c>
      <c r="M35" s="28"/>
      <c r="N35" s="32"/>
    </row>
    <row r="36">
      <c r="A36" s="19"/>
      <c r="B36" s="247">
        <v>2.0</v>
      </c>
      <c r="C36" s="152" t="s">
        <v>85</v>
      </c>
      <c r="D36" s="152"/>
      <c r="E36" s="152"/>
      <c r="F36" s="152"/>
      <c r="G36" s="152"/>
      <c r="H36" s="161"/>
      <c r="I36" s="187"/>
      <c r="L36" s="285" t="s">
        <v>559</v>
      </c>
      <c r="M36" s="285" t="s">
        <v>560</v>
      </c>
      <c r="N36" s="274" t="s">
        <v>561</v>
      </c>
    </row>
    <row r="37">
      <c r="A37" s="19"/>
      <c r="B37" s="247">
        <v>4.0</v>
      </c>
      <c r="C37" s="152" t="s">
        <v>85</v>
      </c>
      <c r="D37" s="152"/>
      <c r="E37" s="152"/>
      <c r="F37" s="152"/>
      <c r="G37" s="152"/>
      <c r="H37" s="161"/>
      <c r="I37" s="187"/>
      <c r="L37" s="286">
        <v>44293.0</v>
      </c>
      <c r="M37" s="286">
        <v>44299.0</v>
      </c>
      <c r="N37" s="287" t="s">
        <v>848</v>
      </c>
    </row>
    <row r="38">
      <c r="A38" s="19"/>
      <c r="B38" s="259">
        <v>5.0</v>
      </c>
      <c r="C38" s="152" t="s">
        <v>85</v>
      </c>
      <c r="D38" s="152" t="s">
        <v>195</v>
      </c>
      <c r="E38" s="152" t="s">
        <v>794</v>
      </c>
      <c r="F38" s="152" t="s">
        <v>411</v>
      </c>
      <c r="G38" s="152" t="s">
        <v>902</v>
      </c>
      <c r="H38" s="161"/>
      <c r="I38" s="187"/>
      <c r="L38" s="286">
        <v>44300.0</v>
      </c>
      <c r="M38" s="286">
        <v>44307.0</v>
      </c>
      <c r="N38" s="287" t="s">
        <v>779</v>
      </c>
    </row>
    <row r="39">
      <c r="A39" s="19"/>
      <c r="B39" s="259">
        <v>6.0</v>
      </c>
      <c r="C39" s="152" t="s">
        <v>85</v>
      </c>
      <c r="D39" s="152"/>
      <c r="E39" s="152"/>
      <c r="F39" s="152"/>
      <c r="G39" s="152"/>
      <c r="H39" s="161"/>
      <c r="I39" s="187"/>
      <c r="K39" s="182" t="s">
        <v>195</v>
      </c>
      <c r="L39" s="286">
        <v>44307.0</v>
      </c>
      <c r="M39" s="286">
        <v>44313.0</v>
      </c>
      <c r="N39" s="287" t="s">
        <v>770</v>
      </c>
    </row>
    <row r="40">
      <c r="A40" s="19"/>
      <c r="B40" s="259">
        <v>7.0</v>
      </c>
      <c r="C40" s="152" t="s">
        <v>85</v>
      </c>
      <c r="D40" s="152"/>
      <c r="E40" s="152"/>
      <c r="F40" s="152"/>
      <c r="G40" s="152"/>
      <c r="H40" s="161"/>
      <c r="I40" s="187"/>
      <c r="K40" s="182" t="s">
        <v>753</v>
      </c>
      <c r="L40" s="286">
        <v>44314.0</v>
      </c>
      <c r="M40" s="286">
        <v>44320.0</v>
      </c>
      <c r="N40" s="287" t="s">
        <v>769</v>
      </c>
    </row>
    <row r="41">
      <c r="A41" s="19"/>
      <c r="B41" s="259">
        <v>8.0</v>
      </c>
      <c r="C41" s="152" t="s">
        <v>85</v>
      </c>
      <c r="D41" s="152"/>
      <c r="E41" s="152"/>
      <c r="F41" s="152"/>
      <c r="G41" s="152"/>
      <c r="H41" s="161"/>
      <c r="I41" s="187"/>
      <c r="K41" s="182" t="s">
        <v>539</v>
      </c>
      <c r="L41" s="286">
        <v>44321.0</v>
      </c>
      <c r="M41" s="286">
        <v>44327.0</v>
      </c>
      <c r="N41" s="287" t="s">
        <v>849</v>
      </c>
    </row>
    <row r="42">
      <c r="A42" s="35"/>
      <c r="B42" s="259">
        <v>9.0</v>
      </c>
      <c r="C42" s="152" t="s">
        <v>85</v>
      </c>
      <c r="D42" s="152"/>
      <c r="E42" s="152"/>
      <c r="F42" s="152"/>
      <c r="G42" s="152"/>
      <c r="H42" s="161"/>
      <c r="I42" s="187"/>
      <c r="K42" s="182" t="s">
        <v>411</v>
      </c>
      <c r="L42" s="286">
        <v>44328.0</v>
      </c>
      <c r="M42" s="286">
        <v>44334.0</v>
      </c>
      <c r="N42" s="287" t="s">
        <v>850</v>
      </c>
    </row>
    <row r="43">
      <c r="A43" s="185"/>
      <c r="B43" s="247" t="s">
        <v>27</v>
      </c>
      <c r="C43" s="263" t="s">
        <v>665</v>
      </c>
      <c r="D43" s="170"/>
      <c r="E43" s="237" t="s">
        <v>856</v>
      </c>
      <c r="F43" s="172"/>
      <c r="G43" s="170"/>
      <c r="H43" s="174"/>
      <c r="I43" s="187"/>
      <c r="K43" s="182" t="s">
        <v>837</v>
      </c>
      <c r="L43" s="286">
        <v>44335.0</v>
      </c>
      <c r="M43" s="286">
        <v>44341.0</v>
      </c>
      <c r="N43" s="287" t="s">
        <v>851</v>
      </c>
    </row>
    <row r="44">
      <c r="A44" s="188"/>
      <c r="B44" s="243"/>
      <c r="C44" s="208" t="s">
        <v>45</v>
      </c>
      <c r="D44" s="208" t="s">
        <v>46</v>
      </c>
      <c r="E44" s="208" t="s">
        <v>47</v>
      </c>
      <c r="F44" s="208" t="s">
        <v>48</v>
      </c>
      <c r="G44" s="208" t="s">
        <v>49</v>
      </c>
      <c r="H44" s="196" t="s">
        <v>9</v>
      </c>
      <c r="I44" s="187"/>
      <c r="K44" s="182" t="s">
        <v>616</v>
      </c>
      <c r="L44" s="286">
        <v>44342.0</v>
      </c>
      <c r="M44" s="286">
        <v>44348.0</v>
      </c>
      <c r="N44" s="287" t="s">
        <v>735</v>
      </c>
    </row>
    <row r="45">
      <c r="A45" s="185"/>
      <c r="B45" s="244" t="s">
        <v>10</v>
      </c>
      <c r="C45" s="199"/>
      <c r="D45" s="199"/>
      <c r="E45" s="199"/>
      <c r="F45" s="199"/>
      <c r="G45" s="199"/>
      <c r="H45" s="211" t="s">
        <v>903</v>
      </c>
      <c r="I45" s="187"/>
      <c r="K45" s="182" t="s">
        <v>665</v>
      </c>
      <c r="L45" s="286">
        <v>44349.0</v>
      </c>
      <c r="M45" s="286">
        <v>44355.0</v>
      </c>
      <c r="N45" s="287" t="s">
        <v>853</v>
      </c>
    </row>
    <row r="46">
      <c r="A46" s="185"/>
      <c r="B46" s="170"/>
      <c r="C46" s="199"/>
      <c r="D46" s="238" t="s">
        <v>886</v>
      </c>
      <c r="E46" s="238" t="s">
        <v>904</v>
      </c>
      <c r="F46" s="238"/>
      <c r="G46" s="238" t="s">
        <v>886</v>
      </c>
      <c r="H46" s="161"/>
      <c r="I46" s="187"/>
      <c r="K46" s="182" t="s">
        <v>540</v>
      </c>
      <c r="L46" s="286">
        <v>44356.0</v>
      </c>
      <c r="M46" s="286">
        <v>44362.0</v>
      </c>
      <c r="N46" s="287" t="s">
        <v>855</v>
      </c>
    </row>
    <row r="47">
      <c r="A47" s="205"/>
      <c r="B47" s="246" t="s">
        <v>452</v>
      </c>
      <c r="C47" s="182" t="s">
        <v>326</v>
      </c>
      <c r="D47" s="182" t="s">
        <v>761</v>
      </c>
      <c r="E47" s="182" t="s">
        <v>857</v>
      </c>
      <c r="F47" s="182" t="s">
        <v>726</v>
      </c>
      <c r="G47" s="182" t="s">
        <v>902</v>
      </c>
      <c r="H47" s="161"/>
      <c r="I47" s="206"/>
      <c r="J47" s="207"/>
      <c r="K47" s="182" t="s">
        <v>856</v>
      </c>
      <c r="L47" s="286">
        <v>44363.0</v>
      </c>
      <c r="M47" s="286">
        <v>44369.0</v>
      </c>
      <c r="N47" s="287" t="s">
        <v>858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K48" s="182" t="s">
        <v>199</v>
      </c>
      <c r="L48" s="286">
        <v>44370.0</v>
      </c>
      <c r="M48" s="286">
        <v>44376.0</v>
      </c>
      <c r="N48" s="287" t="s">
        <v>774</v>
      </c>
    </row>
    <row r="49" ht="19.5" customHeight="1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K49" s="182" t="s">
        <v>326</v>
      </c>
      <c r="L49" s="286">
        <v>44377.0</v>
      </c>
      <c r="M49" s="286">
        <v>44383.0</v>
      </c>
      <c r="N49" s="287" t="s">
        <v>859</v>
      </c>
    </row>
    <row r="50" ht="17.25" customHeight="1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K50" s="182" t="s">
        <v>761</v>
      </c>
      <c r="L50" s="286">
        <v>44384.0</v>
      </c>
      <c r="M50" s="286">
        <v>44390.0</v>
      </c>
      <c r="N50" s="287" t="s">
        <v>848</v>
      </c>
    </row>
    <row r="51" ht="18.75" customHeight="1">
      <c r="A51" s="19"/>
      <c r="B51" s="247">
        <v>5.0</v>
      </c>
      <c r="C51" s="152" t="s">
        <v>896</v>
      </c>
      <c r="D51" s="152" t="s">
        <v>616</v>
      </c>
      <c r="E51" s="152" t="s">
        <v>540</v>
      </c>
      <c r="F51" s="152" t="s">
        <v>665</v>
      </c>
      <c r="G51" s="152" t="s">
        <v>856</v>
      </c>
      <c r="H51" s="161"/>
      <c r="I51" s="187"/>
      <c r="J51" s="50" t="s">
        <v>51</v>
      </c>
      <c r="K51" s="182" t="s">
        <v>857</v>
      </c>
      <c r="L51" s="286">
        <v>44391.0</v>
      </c>
      <c r="M51" s="286">
        <v>44397.0</v>
      </c>
      <c r="N51" s="287" t="s">
        <v>779</v>
      </c>
    </row>
    <row r="52" ht="18.75" customHeight="1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K52" s="182" t="s">
        <v>726</v>
      </c>
      <c r="L52" s="286">
        <v>44398.0</v>
      </c>
      <c r="M52" s="286">
        <v>44404.0</v>
      </c>
      <c r="N52" s="287" t="s">
        <v>770</v>
      </c>
    </row>
    <row r="53" ht="18.75" customHeight="1">
      <c r="A53" s="19"/>
      <c r="B53" s="259">
        <v>7.0</v>
      </c>
      <c r="C53" s="152"/>
      <c r="D53" s="152"/>
      <c r="E53" s="240"/>
      <c r="F53" s="152"/>
      <c r="G53" s="152"/>
      <c r="H53" s="161"/>
      <c r="I53" s="187"/>
      <c r="K53" s="182" t="s">
        <v>902</v>
      </c>
      <c r="L53" s="286">
        <v>44405.0</v>
      </c>
      <c r="M53" s="286">
        <v>44411.0</v>
      </c>
      <c r="N53" s="287" t="s">
        <v>769</v>
      </c>
    </row>
    <row r="54" ht="18.75" customHeight="1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286">
        <v>44412.0</v>
      </c>
      <c r="M54" s="286">
        <v>44418.0</v>
      </c>
      <c r="N54" s="287" t="s">
        <v>849</v>
      </c>
    </row>
    <row r="55" ht="18.75" customHeight="1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286">
        <v>44419.0</v>
      </c>
      <c r="M55" s="286">
        <v>44425.0</v>
      </c>
      <c r="N55" s="287" t="s">
        <v>850</v>
      </c>
    </row>
    <row r="56" ht="18.0" customHeight="1">
      <c r="A56" s="185"/>
      <c r="B56" s="247" t="s">
        <v>27</v>
      </c>
      <c r="C56" s="263" t="s">
        <v>856</v>
      </c>
      <c r="D56" s="170"/>
      <c r="E56" s="237" t="s">
        <v>199</v>
      </c>
      <c r="F56" s="172"/>
      <c r="G56" s="170"/>
      <c r="H56" s="174"/>
      <c r="I56" s="187"/>
      <c r="L56" s="286">
        <v>44426.0</v>
      </c>
      <c r="M56" s="286">
        <v>44432.0</v>
      </c>
      <c r="N56" s="287" t="s">
        <v>851</v>
      </c>
    </row>
    <row r="57" ht="18.0" customHeight="1">
      <c r="A57" s="188"/>
      <c r="B57" s="243"/>
      <c r="C57" s="208" t="s">
        <v>52</v>
      </c>
      <c r="D57" s="208" t="s">
        <v>53</v>
      </c>
      <c r="E57" s="208" t="s">
        <v>54</v>
      </c>
      <c r="F57" s="208" t="s">
        <v>55</v>
      </c>
      <c r="G57" s="208" t="s">
        <v>56</v>
      </c>
      <c r="H57" s="196" t="s">
        <v>9</v>
      </c>
      <c r="I57" s="187"/>
      <c r="L57" s="286">
        <v>44433.0</v>
      </c>
      <c r="M57" s="286">
        <v>44439.0</v>
      </c>
      <c r="N57" s="287" t="s">
        <v>735</v>
      </c>
    </row>
    <row r="58" ht="17.25" customHeight="1">
      <c r="A58" s="185"/>
      <c r="B58" s="244" t="s">
        <v>10</v>
      </c>
      <c r="C58" s="199"/>
      <c r="D58" s="199"/>
      <c r="E58" s="199"/>
      <c r="F58" s="199"/>
      <c r="G58" s="238"/>
      <c r="H58" s="211" t="s">
        <v>905</v>
      </c>
      <c r="I58" s="187"/>
      <c r="L58" s="286">
        <v>44440.0</v>
      </c>
      <c r="M58" s="286">
        <v>44446.0</v>
      </c>
      <c r="N58" s="287" t="s">
        <v>853</v>
      </c>
    </row>
    <row r="59" ht="37.5" customHeight="1">
      <c r="A59" s="185"/>
      <c r="B59" s="170"/>
      <c r="C59" s="199"/>
      <c r="D59" s="238"/>
      <c r="E59" s="238"/>
      <c r="F59" s="238"/>
      <c r="G59" s="238"/>
      <c r="H59" s="161"/>
      <c r="I59" s="187"/>
      <c r="L59" s="286">
        <v>44447.0</v>
      </c>
      <c r="M59" s="286">
        <v>44453.0</v>
      </c>
      <c r="N59" s="287" t="s">
        <v>855</v>
      </c>
    </row>
    <row r="60" ht="20.25" customHeight="1">
      <c r="A60" s="205"/>
      <c r="B60" s="246" t="s">
        <v>452</v>
      </c>
      <c r="C60" s="182" t="s">
        <v>753</v>
      </c>
      <c r="D60" s="182" t="s">
        <v>195</v>
      </c>
      <c r="E60" s="182" t="s">
        <v>539</v>
      </c>
      <c r="F60" s="182" t="s">
        <v>411</v>
      </c>
      <c r="G60" s="182" t="s">
        <v>837</v>
      </c>
      <c r="H60" s="161"/>
      <c r="I60" s="206"/>
      <c r="J60" s="207"/>
      <c r="L60" s="286">
        <v>44454.0</v>
      </c>
      <c r="M60" s="286">
        <v>44460.0</v>
      </c>
      <c r="N60" s="287" t="s">
        <v>858</v>
      </c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  <c r="L61" s="286">
        <v>44461.0</v>
      </c>
      <c r="M61" s="286">
        <v>44467.0</v>
      </c>
      <c r="N61" s="287" t="s">
        <v>774</v>
      </c>
    </row>
    <row r="62" ht="20.25" customHeight="1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L62" s="286">
        <v>44468.0</v>
      </c>
      <c r="M62" s="286">
        <v>44474.0</v>
      </c>
      <c r="N62" s="287" t="s">
        <v>859</v>
      </c>
    </row>
    <row r="63" ht="20.25" customHeight="1">
      <c r="A63" s="19"/>
      <c r="B63" s="247">
        <v>4.0</v>
      </c>
      <c r="C63" s="152" t="s">
        <v>326</v>
      </c>
      <c r="D63" s="152" t="s">
        <v>906</v>
      </c>
      <c r="E63" s="152" t="s">
        <v>761</v>
      </c>
      <c r="F63" s="152" t="s">
        <v>862</v>
      </c>
      <c r="G63" s="240" t="s">
        <v>726</v>
      </c>
      <c r="H63" s="161"/>
      <c r="I63" s="187"/>
      <c r="L63" s="286">
        <v>44475.0</v>
      </c>
      <c r="M63" s="286">
        <v>44481.0</v>
      </c>
      <c r="N63" s="287" t="s">
        <v>848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L64" s="286">
        <v>44482.0</v>
      </c>
      <c r="M64" s="286">
        <v>44488.0</v>
      </c>
      <c r="N64" s="287" t="s">
        <v>779</v>
      </c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  <c r="L65" s="286">
        <v>44489.0</v>
      </c>
      <c r="M65" s="286">
        <v>44495.0</v>
      </c>
      <c r="N65" s="287" t="s">
        <v>770</v>
      </c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  <c r="L66" s="286">
        <v>44496.0</v>
      </c>
      <c r="M66" s="286">
        <v>44502.0</v>
      </c>
      <c r="N66" s="287" t="s">
        <v>769</v>
      </c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L67" s="286">
        <v>44503.0</v>
      </c>
      <c r="M67" s="286">
        <v>44509.0</v>
      </c>
      <c r="N67" s="287" t="s">
        <v>849</v>
      </c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  <c r="L68" s="286">
        <v>44510.0</v>
      </c>
      <c r="M68" s="286">
        <v>44516.0</v>
      </c>
      <c r="N68" s="287" t="s">
        <v>850</v>
      </c>
    </row>
    <row r="69">
      <c r="A69" s="185"/>
      <c r="B69" s="247" t="s">
        <v>27</v>
      </c>
      <c r="C69" s="263" t="s">
        <v>199</v>
      </c>
      <c r="D69" s="170"/>
      <c r="E69" s="237" t="s">
        <v>326</v>
      </c>
      <c r="F69" s="172"/>
      <c r="G69" s="170"/>
      <c r="H69" s="174"/>
      <c r="I69" s="187"/>
      <c r="L69" s="286">
        <v>44517.0</v>
      </c>
      <c r="M69" s="286">
        <v>44523.0</v>
      </c>
      <c r="N69" s="287" t="s">
        <v>851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L70" s="286">
        <v>44524.0</v>
      </c>
      <c r="M70" s="286">
        <v>44530.0</v>
      </c>
      <c r="N70" s="287" t="s">
        <v>735</v>
      </c>
    </row>
    <row r="71">
      <c r="B71" s="70"/>
      <c r="L71" s="286">
        <v>44531.0</v>
      </c>
      <c r="M71" s="286">
        <v>44537.0</v>
      </c>
      <c r="N71" s="287" t="s">
        <v>853</v>
      </c>
      <c r="O71" s="235"/>
    </row>
    <row r="72">
      <c r="B72" s="70"/>
      <c r="L72" s="286">
        <v>44538.0</v>
      </c>
      <c r="M72" s="286">
        <v>44544.0</v>
      </c>
      <c r="N72" s="287" t="s">
        <v>855</v>
      </c>
    </row>
    <row r="73">
      <c r="B73" s="70"/>
      <c r="L73" s="286">
        <v>44545.0</v>
      </c>
      <c r="M73" s="286">
        <v>44551.0</v>
      </c>
      <c r="N73" s="287" t="s">
        <v>858</v>
      </c>
    </row>
    <row r="74">
      <c r="B74" s="70"/>
      <c r="L74" s="286">
        <v>44552.0</v>
      </c>
      <c r="M74" s="286">
        <v>44558.0</v>
      </c>
      <c r="N74" s="287" t="s">
        <v>774</v>
      </c>
    </row>
    <row r="75">
      <c r="B75" s="70"/>
    </row>
    <row r="76">
      <c r="B76" s="70"/>
    </row>
  </sheetData>
  <mergeCells count="29">
    <mergeCell ref="H6:H17"/>
    <mergeCell ref="H19:H30"/>
    <mergeCell ref="H32:H43"/>
    <mergeCell ref="H45:H56"/>
    <mergeCell ref="H58:H69"/>
    <mergeCell ref="E30:G30"/>
    <mergeCell ref="L34:N34"/>
    <mergeCell ref="L35:N35"/>
    <mergeCell ref="E43:G43"/>
    <mergeCell ref="B1:H4"/>
    <mergeCell ref="B6:B7"/>
    <mergeCell ref="A9:A16"/>
    <mergeCell ref="N10:O10"/>
    <mergeCell ref="E17:G17"/>
    <mergeCell ref="B19:B20"/>
    <mergeCell ref="A22:A29"/>
    <mergeCell ref="C56:D56"/>
    <mergeCell ref="E56:G56"/>
    <mergeCell ref="E69:G69"/>
    <mergeCell ref="A48:A55"/>
    <mergeCell ref="A61:A68"/>
    <mergeCell ref="C17:D17"/>
    <mergeCell ref="C30:D30"/>
    <mergeCell ref="B32:B33"/>
    <mergeCell ref="A35:A42"/>
    <mergeCell ref="C43:D43"/>
    <mergeCell ref="B45:B46"/>
    <mergeCell ref="B58:B59"/>
    <mergeCell ref="C69:D69"/>
  </mergeCells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33.7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58</v>
      </c>
      <c r="D5" s="208" t="s">
        <v>59</v>
      </c>
      <c r="E5" s="208" t="s">
        <v>60</v>
      </c>
      <c r="F5" s="208" t="s">
        <v>61</v>
      </c>
      <c r="G5" s="208" t="s">
        <v>62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/>
      <c r="H6" s="211" t="s">
        <v>907</v>
      </c>
      <c r="I6" s="187"/>
    </row>
    <row r="7">
      <c r="A7" s="185"/>
      <c r="B7" s="170"/>
      <c r="C7" s="199"/>
      <c r="D7" s="238"/>
      <c r="E7" s="238"/>
      <c r="F7" s="238"/>
      <c r="G7" s="238"/>
      <c r="H7" s="161"/>
      <c r="I7" s="187"/>
    </row>
    <row r="8">
      <c r="A8" s="195"/>
      <c r="B8" s="246" t="s">
        <v>452</v>
      </c>
      <c r="C8" s="182" t="s">
        <v>616</v>
      </c>
      <c r="D8" s="182" t="s">
        <v>540</v>
      </c>
      <c r="E8" s="182" t="s">
        <v>856</v>
      </c>
      <c r="F8" s="182" t="s">
        <v>665</v>
      </c>
      <c r="G8" s="182" t="s">
        <v>199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/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N11" s="257"/>
      <c r="O11" s="94"/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 t="s">
        <v>902</v>
      </c>
      <c r="D13" s="152" t="s">
        <v>195</v>
      </c>
      <c r="E13" s="152" t="s">
        <v>753</v>
      </c>
      <c r="F13" s="152" t="s">
        <v>539</v>
      </c>
      <c r="G13" s="152" t="s">
        <v>411</v>
      </c>
      <c r="H13" s="161"/>
      <c r="I13" s="187"/>
      <c r="N13" s="257"/>
      <c r="O13" s="94"/>
    </row>
    <row r="14">
      <c r="A14" s="19"/>
      <c r="B14" s="259">
        <v>7.0</v>
      </c>
      <c r="C14" s="152"/>
      <c r="D14" s="240"/>
      <c r="E14" s="240"/>
      <c r="F14" s="152"/>
      <c r="G14" s="152"/>
      <c r="H14" s="161"/>
      <c r="I14" s="187"/>
      <c r="K14" s="182" t="s">
        <v>195</v>
      </c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K15" s="182" t="s">
        <v>753</v>
      </c>
      <c r="N15" s="257"/>
      <c r="O15" s="94"/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K16" s="182" t="s">
        <v>539</v>
      </c>
      <c r="N16" s="257"/>
      <c r="O16" s="94"/>
    </row>
    <row r="17">
      <c r="A17" s="185"/>
      <c r="B17" s="247" t="s">
        <v>27</v>
      </c>
      <c r="C17" s="263" t="s">
        <v>326</v>
      </c>
      <c r="D17" s="170"/>
      <c r="E17" s="237" t="s">
        <v>761</v>
      </c>
      <c r="F17" s="172"/>
      <c r="G17" s="170"/>
      <c r="H17" s="174"/>
      <c r="I17" s="187"/>
      <c r="K17" s="182" t="s">
        <v>411</v>
      </c>
      <c r="N17" s="257"/>
      <c r="O17" s="94"/>
    </row>
    <row r="18">
      <c r="A18" s="188"/>
      <c r="B18" s="243"/>
      <c r="C18" s="208" t="s">
        <v>64</v>
      </c>
      <c r="D18" s="208" t="s">
        <v>65</v>
      </c>
      <c r="E18" s="208" t="s">
        <v>66</v>
      </c>
      <c r="F18" s="208" t="s">
        <v>67</v>
      </c>
      <c r="G18" s="208" t="s">
        <v>68</v>
      </c>
      <c r="H18" s="196" t="s">
        <v>9</v>
      </c>
      <c r="I18" s="187"/>
      <c r="K18" s="182" t="s">
        <v>837</v>
      </c>
      <c r="N18" s="257"/>
      <c r="O18" s="94"/>
    </row>
    <row r="19">
      <c r="A19" s="185"/>
      <c r="B19" s="244" t="s">
        <v>10</v>
      </c>
      <c r="C19" s="199"/>
      <c r="D19" s="199"/>
      <c r="E19" s="199"/>
      <c r="F19" s="199"/>
      <c r="G19" s="238"/>
      <c r="H19" s="211" t="s">
        <v>908</v>
      </c>
      <c r="I19" s="187"/>
      <c r="K19" s="182" t="s">
        <v>616</v>
      </c>
      <c r="N19" s="257"/>
      <c r="O19" s="94"/>
    </row>
    <row r="20">
      <c r="A20" s="185"/>
      <c r="B20" s="170"/>
      <c r="C20" s="238"/>
      <c r="D20" s="238"/>
      <c r="E20" s="238"/>
      <c r="F20" s="238"/>
      <c r="G20" s="238"/>
      <c r="H20" s="161"/>
      <c r="I20" s="187"/>
      <c r="K20" s="182" t="s">
        <v>665</v>
      </c>
      <c r="N20" s="257"/>
      <c r="O20" s="94"/>
    </row>
    <row r="21">
      <c r="A21" s="195"/>
      <c r="B21" s="246" t="s">
        <v>452</v>
      </c>
      <c r="C21" s="182" t="s">
        <v>856</v>
      </c>
      <c r="D21" s="182" t="s">
        <v>761</v>
      </c>
      <c r="E21" s="182" t="s">
        <v>857</v>
      </c>
      <c r="F21" s="182" t="s">
        <v>726</v>
      </c>
      <c r="G21" s="182" t="s">
        <v>902</v>
      </c>
      <c r="H21" s="161"/>
      <c r="I21" s="197"/>
      <c r="J21" s="214"/>
      <c r="K21" s="182" t="s">
        <v>540</v>
      </c>
      <c r="L21" s="214"/>
      <c r="M21" s="148"/>
      <c r="N21" s="257"/>
      <c r="O21" s="258"/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182" t="s">
        <v>856</v>
      </c>
      <c r="N22" s="257"/>
      <c r="O22" s="94"/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182" t="s">
        <v>199</v>
      </c>
      <c r="N23" s="257"/>
      <c r="O23" s="94"/>
    </row>
    <row r="24">
      <c r="A24" s="19"/>
      <c r="B24" s="247">
        <v>4.0</v>
      </c>
      <c r="C24" s="152"/>
      <c r="D24" s="152"/>
      <c r="E24" s="152"/>
      <c r="F24" s="152"/>
      <c r="G24" s="240"/>
      <c r="H24" s="161"/>
      <c r="I24" s="187"/>
      <c r="K24" s="182" t="s">
        <v>326</v>
      </c>
      <c r="N24" s="257"/>
      <c r="O24" s="94"/>
    </row>
    <row r="25">
      <c r="A25" s="19"/>
      <c r="B25" s="247">
        <v>5.0</v>
      </c>
      <c r="C25" s="152" t="s">
        <v>837</v>
      </c>
      <c r="D25" s="152" t="s">
        <v>616</v>
      </c>
      <c r="E25" s="152" t="s">
        <v>540</v>
      </c>
      <c r="F25" s="152" t="s">
        <v>665</v>
      </c>
      <c r="G25" s="152" t="s">
        <v>856</v>
      </c>
      <c r="H25" s="161"/>
      <c r="I25" s="187"/>
      <c r="K25" s="182" t="s">
        <v>761</v>
      </c>
      <c r="N25" s="257"/>
      <c r="O25" s="94"/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K26" s="182" t="s">
        <v>857</v>
      </c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182" t="s">
        <v>726</v>
      </c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K28" s="182" t="s">
        <v>902</v>
      </c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761</v>
      </c>
      <c r="D30" s="170"/>
      <c r="E30" s="237" t="s">
        <v>862</v>
      </c>
      <c r="F30" s="172"/>
      <c r="G30" s="170"/>
      <c r="H30" s="174"/>
      <c r="I30" s="187"/>
      <c r="N30" s="257"/>
      <c r="O30" s="94"/>
    </row>
    <row r="31">
      <c r="A31" s="188"/>
      <c r="B31" s="243"/>
      <c r="C31" s="208" t="s">
        <v>743</v>
      </c>
      <c r="D31" s="208" t="s">
        <v>71</v>
      </c>
      <c r="E31" s="208" t="s">
        <v>72</v>
      </c>
      <c r="F31" s="208" t="s">
        <v>73</v>
      </c>
      <c r="G31" s="208" t="s">
        <v>74</v>
      </c>
      <c r="H31" s="196" t="s">
        <v>9</v>
      </c>
      <c r="I31" s="187"/>
      <c r="N31" s="94"/>
      <c r="O31" s="94"/>
    </row>
    <row r="32">
      <c r="A32" s="185"/>
      <c r="B32" s="244" t="s">
        <v>10</v>
      </c>
      <c r="C32" s="199"/>
      <c r="D32" s="238"/>
      <c r="E32" s="199"/>
      <c r="F32" s="199"/>
      <c r="G32" s="199"/>
      <c r="H32" s="211" t="s">
        <v>909</v>
      </c>
      <c r="I32" s="187"/>
    </row>
    <row r="33" ht="37.5" customHeight="1">
      <c r="A33" s="185"/>
      <c r="B33" s="170"/>
      <c r="C33" s="199"/>
      <c r="D33" s="238"/>
      <c r="E33" s="238"/>
      <c r="F33" s="238"/>
      <c r="G33" s="238"/>
      <c r="H33" s="161"/>
      <c r="I33" s="187"/>
    </row>
    <row r="34">
      <c r="A34" s="195"/>
      <c r="B34" s="246" t="s">
        <v>452</v>
      </c>
      <c r="C34" s="182" t="s">
        <v>540</v>
      </c>
      <c r="D34" s="182" t="s">
        <v>753</v>
      </c>
      <c r="E34" s="182" t="s">
        <v>539</v>
      </c>
      <c r="F34" s="182" t="s">
        <v>411</v>
      </c>
      <c r="G34" s="182" t="s">
        <v>837</v>
      </c>
      <c r="H34" s="161"/>
      <c r="I34" s="197"/>
      <c r="J34" s="148"/>
      <c r="L34" s="271" t="s">
        <v>558</v>
      </c>
      <c r="S34" s="148"/>
      <c r="T34" s="148"/>
    </row>
    <row r="35">
      <c r="A35" s="198" t="s">
        <v>19</v>
      </c>
      <c r="B35" s="247">
        <v>1.0</v>
      </c>
      <c r="C35" s="152"/>
      <c r="D35" s="152"/>
      <c r="E35" s="152"/>
      <c r="F35" s="152"/>
      <c r="G35" s="152"/>
      <c r="H35" s="161"/>
      <c r="I35" s="187"/>
      <c r="L35" s="284" t="s">
        <v>732</v>
      </c>
      <c r="M35" s="28"/>
      <c r="N35" s="32"/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L36" s="285" t="s">
        <v>559</v>
      </c>
      <c r="M36" s="285" t="s">
        <v>560</v>
      </c>
      <c r="N36" s="274" t="s">
        <v>561</v>
      </c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L37" s="286">
        <v>44293.0</v>
      </c>
      <c r="M37" s="286">
        <v>44299.0</v>
      </c>
      <c r="N37" s="287" t="s">
        <v>848</v>
      </c>
    </row>
    <row r="38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L38" s="286">
        <v>44300.0</v>
      </c>
      <c r="M38" s="286">
        <v>44307.0</v>
      </c>
      <c r="N38" s="287" t="s">
        <v>779</v>
      </c>
    </row>
    <row r="39">
      <c r="A39" s="19"/>
      <c r="B39" s="259">
        <v>6.0</v>
      </c>
      <c r="C39" s="152" t="s">
        <v>199</v>
      </c>
      <c r="D39" s="152" t="s">
        <v>326</v>
      </c>
      <c r="E39" s="152" t="s">
        <v>761</v>
      </c>
      <c r="F39" s="152" t="s">
        <v>862</v>
      </c>
      <c r="G39" s="152" t="s">
        <v>726</v>
      </c>
      <c r="H39" s="161"/>
      <c r="I39" s="187"/>
      <c r="K39" s="182" t="s">
        <v>195</v>
      </c>
      <c r="L39" s="286">
        <v>44307.0</v>
      </c>
      <c r="M39" s="286">
        <v>44313.0</v>
      </c>
      <c r="N39" s="287" t="s">
        <v>770</v>
      </c>
    </row>
    <row r="40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K40" s="182" t="s">
        <v>753</v>
      </c>
      <c r="L40" s="286">
        <v>44314.0</v>
      </c>
      <c r="M40" s="286">
        <v>44320.0</v>
      </c>
      <c r="N40" s="287" t="s">
        <v>769</v>
      </c>
    </row>
    <row r="4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K41" s="182" t="s">
        <v>539</v>
      </c>
      <c r="L41" s="286">
        <v>44321.0</v>
      </c>
      <c r="M41" s="286">
        <v>44327.0</v>
      </c>
      <c r="N41" s="287" t="s">
        <v>849</v>
      </c>
    </row>
    <row r="42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J42" s="50">
        <v>1.0</v>
      </c>
      <c r="K42" s="182" t="s">
        <v>411</v>
      </c>
      <c r="L42" s="286">
        <v>44328.0</v>
      </c>
      <c r="M42" s="286">
        <v>44334.0</v>
      </c>
      <c r="N42" s="287" t="s">
        <v>850</v>
      </c>
    </row>
    <row r="43">
      <c r="A43" s="185"/>
      <c r="B43" s="247" t="s">
        <v>27</v>
      </c>
      <c r="C43" s="263" t="s">
        <v>862</v>
      </c>
      <c r="D43" s="170"/>
      <c r="E43" s="237" t="s">
        <v>726</v>
      </c>
      <c r="F43" s="172"/>
      <c r="G43" s="170"/>
      <c r="H43" s="174"/>
      <c r="I43" s="187"/>
      <c r="K43" s="182" t="s">
        <v>837</v>
      </c>
      <c r="L43" s="286">
        <v>44335.0</v>
      </c>
      <c r="M43" s="286">
        <v>44341.0</v>
      </c>
      <c r="N43" s="287" t="s">
        <v>851</v>
      </c>
    </row>
    <row r="44">
      <c r="A44" s="188"/>
      <c r="B44" s="243"/>
      <c r="C44" s="208" t="s">
        <v>76</v>
      </c>
      <c r="D44" s="208" t="s">
        <v>77</v>
      </c>
      <c r="E44" s="208" t="s">
        <v>276</v>
      </c>
      <c r="F44" s="208" t="s">
        <v>277</v>
      </c>
      <c r="G44" s="208" t="s">
        <v>239</v>
      </c>
      <c r="H44" s="196" t="s">
        <v>9</v>
      </c>
      <c r="I44" s="187"/>
      <c r="K44" s="182" t="s">
        <v>616</v>
      </c>
      <c r="L44" s="286">
        <v>44342.0</v>
      </c>
      <c r="M44" s="286">
        <v>44348.0</v>
      </c>
      <c r="N44" s="287" t="s">
        <v>735</v>
      </c>
    </row>
    <row r="45">
      <c r="A45" s="185"/>
      <c r="B45" s="244" t="s">
        <v>10</v>
      </c>
      <c r="C45" s="199"/>
      <c r="D45" s="199"/>
      <c r="E45" s="199"/>
      <c r="F45" s="199"/>
      <c r="G45" s="199"/>
      <c r="H45" s="211" t="s">
        <v>910</v>
      </c>
      <c r="I45" s="187"/>
      <c r="K45" s="182" t="s">
        <v>665</v>
      </c>
      <c r="L45" s="286">
        <v>44349.0</v>
      </c>
      <c r="M45" s="286">
        <v>44355.0</v>
      </c>
      <c r="N45" s="287" t="s">
        <v>853</v>
      </c>
    </row>
    <row r="46">
      <c r="A46" s="185"/>
      <c r="B46" s="170"/>
      <c r="C46" s="199"/>
      <c r="D46" s="238"/>
      <c r="E46" s="238"/>
      <c r="F46" s="238"/>
      <c r="G46" s="238"/>
      <c r="H46" s="161"/>
      <c r="I46" s="187"/>
      <c r="K46" s="182" t="s">
        <v>540</v>
      </c>
      <c r="L46" s="286">
        <v>44356.0</v>
      </c>
      <c r="M46" s="286">
        <v>44362.0</v>
      </c>
      <c r="N46" s="287" t="s">
        <v>855</v>
      </c>
    </row>
    <row r="47">
      <c r="A47" s="205"/>
      <c r="B47" s="246" t="s">
        <v>452</v>
      </c>
      <c r="C47" s="182" t="s">
        <v>195</v>
      </c>
      <c r="D47" s="182" t="s">
        <v>898</v>
      </c>
      <c r="E47" s="182" t="s">
        <v>326</v>
      </c>
      <c r="F47" s="182" t="s">
        <v>665</v>
      </c>
      <c r="G47" s="182" t="s">
        <v>761</v>
      </c>
      <c r="H47" s="161"/>
      <c r="I47" s="206"/>
      <c r="J47" s="207"/>
      <c r="K47" s="182" t="s">
        <v>856</v>
      </c>
      <c r="L47" s="286">
        <v>44363.0</v>
      </c>
      <c r="M47" s="286">
        <v>44369.0</v>
      </c>
      <c r="N47" s="287" t="s">
        <v>858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K48" s="182" t="s">
        <v>199</v>
      </c>
      <c r="L48" s="286">
        <v>44370.0</v>
      </c>
      <c r="M48" s="286">
        <v>44376.0</v>
      </c>
      <c r="N48" s="287" t="s">
        <v>774</v>
      </c>
    </row>
    <row r="49" ht="19.5" customHeight="1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J49" s="50">
        <v>4.0</v>
      </c>
      <c r="K49" s="182" t="s">
        <v>326</v>
      </c>
      <c r="L49" s="286">
        <v>44377.0</v>
      </c>
      <c r="M49" s="286">
        <v>44383.0</v>
      </c>
      <c r="N49" s="287" t="s">
        <v>859</v>
      </c>
    </row>
    <row r="50" ht="17.25" customHeight="1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J50" s="50">
        <v>3.0</v>
      </c>
      <c r="K50" s="182" t="s">
        <v>761</v>
      </c>
      <c r="L50" s="286">
        <v>44384.0</v>
      </c>
      <c r="M50" s="286">
        <v>44390.0</v>
      </c>
      <c r="N50" s="287" t="s">
        <v>848</v>
      </c>
    </row>
    <row r="51" ht="18.75" customHeight="1">
      <c r="A51" s="19"/>
      <c r="B51" s="247">
        <v>5.0</v>
      </c>
      <c r="C51" s="152" t="s">
        <v>902</v>
      </c>
      <c r="D51" s="152" t="s">
        <v>411</v>
      </c>
      <c r="E51" s="152" t="s">
        <v>761</v>
      </c>
      <c r="F51" s="152" t="s">
        <v>326</v>
      </c>
      <c r="G51" s="152" t="s">
        <v>726</v>
      </c>
      <c r="H51" s="161"/>
      <c r="I51" s="187"/>
      <c r="J51" s="50" t="s">
        <v>51</v>
      </c>
      <c r="K51" s="182" t="s">
        <v>857</v>
      </c>
      <c r="L51" s="286">
        <v>44391.0</v>
      </c>
      <c r="M51" s="286">
        <v>44397.0</v>
      </c>
      <c r="N51" s="287" t="s">
        <v>779</v>
      </c>
    </row>
    <row r="52" ht="18.75" customHeight="1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J52" s="50">
        <v>2.0</v>
      </c>
      <c r="K52" s="182" t="s">
        <v>726</v>
      </c>
      <c r="L52" s="286">
        <v>44398.0</v>
      </c>
      <c r="M52" s="286">
        <v>44404.0</v>
      </c>
      <c r="N52" s="287" t="s">
        <v>770</v>
      </c>
    </row>
    <row r="53" ht="18.75" customHeight="1">
      <c r="A53" s="19"/>
      <c r="B53" s="259">
        <v>7.0</v>
      </c>
      <c r="C53" s="152"/>
      <c r="D53" s="152"/>
      <c r="E53" s="240"/>
      <c r="F53" s="152"/>
      <c r="G53" s="152"/>
      <c r="H53" s="161"/>
      <c r="I53" s="187"/>
      <c r="K53" s="182" t="s">
        <v>902</v>
      </c>
      <c r="L53" s="286">
        <v>44405.0</v>
      </c>
      <c r="M53" s="286">
        <v>44411.0</v>
      </c>
      <c r="N53" s="287" t="s">
        <v>769</v>
      </c>
    </row>
    <row r="54" ht="18.75" customHeight="1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286">
        <v>44412.0</v>
      </c>
      <c r="M54" s="286">
        <v>44418.0</v>
      </c>
      <c r="N54" s="287" t="s">
        <v>849</v>
      </c>
    </row>
    <row r="55" ht="18.75" customHeight="1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286">
        <v>44419.0</v>
      </c>
      <c r="M55" s="286">
        <v>44425.0</v>
      </c>
      <c r="N55" s="287" t="s">
        <v>850</v>
      </c>
    </row>
    <row r="56" ht="18.0" customHeight="1">
      <c r="A56" s="185"/>
      <c r="B56" s="247" t="s">
        <v>27</v>
      </c>
      <c r="C56" s="263" t="s">
        <v>726</v>
      </c>
      <c r="D56" s="170"/>
      <c r="E56" s="237" t="s">
        <v>902</v>
      </c>
      <c r="F56" s="172"/>
      <c r="G56" s="170"/>
      <c r="H56" s="174"/>
      <c r="I56" s="187"/>
      <c r="L56" s="286">
        <v>44426.0</v>
      </c>
      <c r="M56" s="286">
        <v>44432.0</v>
      </c>
      <c r="N56" s="287" t="s">
        <v>851</v>
      </c>
    </row>
    <row r="57" ht="18.0" customHeight="1">
      <c r="A57" s="188"/>
      <c r="B57" s="243"/>
      <c r="C57" s="208" t="s">
        <v>241</v>
      </c>
      <c r="D57" s="208" t="s">
        <v>242</v>
      </c>
      <c r="E57" s="208" t="s">
        <v>243</v>
      </c>
      <c r="F57" s="208" t="s">
        <v>244</v>
      </c>
      <c r="G57" s="208" t="s">
        <v>245</v>
      </c>
      <c r="H57" s="196" t="s">
        <v>9</v>
      </c>
      <c r="I57" s="187"/>
      <c r="L57" s="286">
        <v>44433.0</v>
      </c>
      <c r="M57" s="286">
        <v>44439.0</v>
      </c>
      <c r="N57" s="287" t="s">
        <v>735</v>
      </c>
    </row>
    <row r="58" ht="17.25" customHeight="1">
      <c r="A58" s="185"/>
      <c r="B58" s="244" t="s">
        <v>10</v>
      </c>
      <c r="C58" s="199"/>
      <c r="D58" s="199"/>
      <c r="E58" s="199"/>
      <c r="F58" s="199"/>
      <c r="G58" s="238"/>
      <c r="H58" s="211"/>
      <c r="I58" s="187"/>
      <c r="L58" s="286">
        <v>44440.0</v>
      </c>
      <c r="M58" s="286">
        <v>44446.0</v>
      </c>
      <c r="N58" s="287" t="s">
        <v>853</v>
      </c>
    </row>
    <row r="59" ht="37.5" customHeight="1">
      <c r="A59" s="185"/>
      <c r="B59" s="170"/>
      <c r="C59" s="199"/>
      <c r="D59" s="238"/>
      <c r="E59" s="238"/>
      <c r="F59" s="238"/>
      <c r="G59" s="238"/>
      <c r="H59" s="161"/>
      <c r="I59" s="187"/>
      <c r="L59" s="286">
        <v>44447.0</v>
      </c>
      <c r="M59" s="286">
        <v>44453.0</v>
      </c>
      <c r="N59" s="287" t="s">
        <v>855</v>
      </c>
    </row>
    <row r="60" ht="20.25" customHeight="1">
      <c r="A60" s="205"/>
      <c r="B60" s="246" t="s">
        <v>452</v>
      </c>
      <c r="C60" s="182"/>
      <c r="D60" s="182"/>
      <c r="E60" s="182"/>
      <c r="F60" s="182"/>
      <c r="G60" s="182"/>
      <c r="H60" s="161"/>
      <c r="I60" s="206"/>
      <c r="J60" s="207"/>
      <c r="L60" s="286">
        <v>44454.0</v>
      </c>
      <c r="M60" s="286">
        <v>44460.0</v>
      </c>
      <c r="N60" s="287" t="s">
        <v>858</v>
      </c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  <c r="L61" s="286">
        <v>44461.0</v>
      </c>
      <c r="M61" s="286">
        <v>44467.0</v>
      </c>
      <c r="N61" s="287" t="s">
        <v>774</v>
      </c>
    </row>
    <row r="62" ht="20.25" customHeight="1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L62" s="286">
        <v>44468.0</v>
      </c>
      <c r="M62" s="286">
        <v>44474.0</v>
      </c>
      <c r="N62" s="287" t="s">
        <v>859</v>
      </c>
    </row>
    <row r="63" ht="20.25" customHeight="1">
      <c r="A63" s="19"/>
      <c r="B63" s="247">
        <v>4.0</v>
      </c>
      <c r="C63" s="152"/>
      <c r="D63" s="152"/>
      <c r="E63" s="152"/>
      <c r="F63" s="152"/>
      <c r="G63" s="240"/>
      <c r="H63" s="161"/>
      <c r="I63" s="187"/>
      <c r="L63" s="286">
        <v>44475.0</v>
      </c>
      <c r="M63" s="286">
        <v>44481.0</v>
      </c>
      <c r="N63" s="287" t="s">
        <v>848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L64" s="286">
        <v>44482.0</v>
      </c>
      <c r="M64" s="286">
        <v>44488.0</v>
      </c>
      <c r="N64" s="287" t="s">
        <v>779</v>
      </c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  <c r="L65" s="286">
        <v>44489.0</v>
      </c>
      <c r="M65" s="286">
        <v>44495.0</v>
      </c>
      <c r="N65" s="287" t="s">
        <v>770</v>
      </c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  <c r="L66" s="286">
        <v>44496.0</v>
      </c>
      <c r="M66" s="286">
        <v>44502.0</v>
      </c>
      <c r="N66" s="287" t="s">
        <v>769</v>
      </c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L67" s="286">
        <v>44503.0</v>
      </c>
      <c r="M67" s="286">
        <v>44509.0</v>
      </c>
      <c r="N67" s="287" t="s">
        <v>849</v>
      </c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  <c r="L68" s="286">
        <v>44510.0</v>
      </c>
      <c r="M68" s="286">
        <v>44516.0</v>
      </c>
      <c r="N68" s="287" t="s">
        <v>850</v>
      </c>
    </row>
    <row r="69">
      <c r="A69" s="185"/>
      <c r="B69" s="247" t="s">
        <v>27</v>
      </c>
      <c r="C69" s="263" t="s">
        <v>902</v>
      </c>
      <c r="D69" s="170"/>
      <c r="E69" s="237"/>
      <c r="F69" s="172"/>
      <c r="G69" s="170"/>
      <c r="H69" s="174"/>
      <c r="I69" s="187"/>
      <c r="L69" s="286">
        <v>44517.0</v>
      </c>
      <c r="M69" s="286">
        <v>44523.0</v>
      </c>
      <c r="N69" s="287" t="s">
        <v>851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L70" s="286">
        <v>44524.0</v>
      </c>
      <c r="M70" s="286">
        <v>44530.0</v>
      </c>
      <c r="N70" s="287" t="s">
        <v>735</v>
      </c>
    </row>
    <row r="71">
      <c r="B71" s="70"/>
      <c r="L71" s="286">
        <v>44531.0</v>
      </c>
      <c r="M71" s="286">
        <v>44537.0</v>
      </c>
      <c r="N71" s="287" t="s">
        <v>853</v>
      </c>
      <c r="O71" s="235"/>
    </row>
    <row r="72">
      <c r="B72" s="70"/>
      <c r="L72" s="286">
        <v>44538.0</v>
      </c>
      <c r="M72" s="286">
        <v>44544.0</v>
      </c>
      <c r="N72" s="287" t="s">
        <v>855</v>
      </c>
    </row>
    <row r="73">
      <c r="B73" s="70"/>
      <c r="L73" s="286">
        <v>44545.0</v>
      </c>
      <c r="M73" s="286">
        <v>44551.0</v>
      </c>
      <c r="N73" s="287" t="s">
        <v>858</v>
      </c>
    </row>
    <row r="74">
      <c r="B74" s="70"/>
      <c r="L74" s="286">
        <v>44552.0</v>
      </c>
      <c r="M74" s="286">
        <v>44558.0</v>
      </c>
      <c r="N74" s="287" t="s">
        <v>774</v>
      </c>
    </row>
    <row r="75">
      <c r="B75" s="70"/>
    </row>
    <row r="76">
      <c r="B76" s="70"/>
    </row>
  </sheetData>
  <mergeCells count="29">
    <mergeCell ref="H6:H17"/>
    <mergeCell ref="H19:H30"/>
    <mergeCell ref="H32:H43"/>
    <mergeCell ref="H45:H56"/>
    <mergeCell ref="H58:H69"/>
    <mergeCell ref="E30:G30"/>
    <mergeCell ref="L34:N34"/>
    <mergeCell ref="L35:N35"/>
    <mergeCell ref="E43:G43"/>
    <mergeCell ref="B1:H4"/>
    <mergeCell ref="B6:B7"/>
    <mergeCell ref="A9:A16"/>
    <mergeCell ref="N10:O10"/>
    <mergeCell ref="E17:G17"/>
    <mergeCell ref="B19:B20"/>
    <mergeCell ref="A22:A29"/>
    <mergeCell ref="C56:D56"/>
    <mergeCell ref="E56:G56"/>
    <mergeCell ref="E69:G69"/>
    <mergeCell ref="A48:A55"/>
    <mergeCell ref="A61:A68"/>
    <mergeCell ref="C17:D17"/>
    <mergeCell ref="C30:D30"/>
    <mergeCell ref="B32:B33"/>
    <mergeCell ref="A35:A42"/>
    <mergeCell ref="C43:D43"/>
    <mergeCell ref="B45:B46"/>
    <mergeCell ref="B58:B59"/>
    <mergeCell ref="C69:D69"/>
  </mergeCells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33.7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241</v>
      </c>
      <c r="D5" s="208" t="s">
        <v>242</v>
      </c>
      <c r="E5" s="208" t="s">
        <v>243</v>
      </c>
      <c r="F5" s="208" t="s">
        <v>244</v>
      </c>
      <c r="G5" s="208" t="s">
        <v>245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/>
      <c r="H6" s="211" t="s">
        <v>907</v>
      </c>
      <c r="I6" s="187"/>
    </row>
    <row r="7">
      <c r="A7" s="185"/>
      <c r="B7" s="170"/>
      <c r="C7" s="199"/>
      <c r="D7" s="238"/>
      <c r="E7" s="238"/>
      <c r="F7" s="238"/>
      <c r="G7" s="238"/>
      <c r="H7" s="161"/>
      <c r="I7" s="187"/>
    </row>
    <row r="8">
      <c r="A8" s="195"/>
      <c r="B8" s="246" t="s">
        <v>452</v>
      </c>
      <c r="C8" s="182" t="s">
        <v>326</v>
      </c>
      <c r="D8" s="182" t="s">
        <v>199</v>
      </c>
      <c r="E8" s="182" t="s">
        <v>857</v>
      </c>
      <c r="F8" s="182" t="s">
        <v>726</v>
      </c>
      <c r="G8" s="182" t="s">
        <v>902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N10" s="256"/>
      <c r="O10" s="32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N11" s="257"/>
      <c r="O11" s="94"/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 t="s">
        <v>701</v>
      </c>
      <c r="D13" s="152" t="s">
        <v>856</v>
      </c>
      <c r="E13" s="152" t="s">
        <v>821</v>
      </c>
      <c r="F13" s="152" t="s">
        <v>199</v>
      </c>
      <c r="G13" s="152" t="s">
        <v>874</v>
      </c>
      <c r="H13" s="161"/>
      <c r="I13" s="187"/>
      <c r="N13" s="257"/>
      <c r="O13" s="94"/>
    </row>
    <row r="14">
      <c r="A14" s="19"/>
      <c r="B14" s="259">
        <v>7.0</v>
      </c>
      <c r="C14" s="152"/>
      <c r="D14" s="240"/>
      <c r="E14" s="240"/>
      <c r="F14" s="152"/>
      <c r="G14" s="152"/>
      <c r="H14" s="161"/>
      <c r="I14" s="187"/>
      <c r="K14" s="182" t="s">
        <v>195</v>
      </c>
      <c r="N14" s="257"/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K15" s="182" t="s">
        <v>753</v>
      </c>
      <c r="N15" s="257"/>
      <c r="O15" s="94"/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K16" s="182" t="s">
        <v>539</v>
      </c>
      <c r="N16" s="257"/>
      <c r="O16" s="94"/>
    </row>
    <row r="17">
      <c r="A17" s="185"/>
      <c r="B17" s="247" t="s">
        <v>27</v>
      </c>
      <c r="C17" s="263" t="s">
        <v>902</v>
      </c>
      <c r="D17" s="170"/>
      <c r="E17" s="237" t="s">
        <v>195</v>
      </c>
      <c r="F17" s="172"/>
      <c r="G17" s="170"/>
      <c r="H17" s="174"/>
      <c r="I17" s="187"/>
      <c r="K17" s="182" t="s">
        <v>411</v>
      </c>
      <c r="N17" s="257"/>
      <c r="O17" s="94"/>
    </row>
    <row r="18">
      <c r="A18" s="188"/>
      <c r="B18" s="243"/>
      <c r="C18" s="208" t="s">
        <v>249</v>
      </c>
      <c r="D18" s="208" t="s">
        <v>250</v>
      </c>
      <c r="E18" s="208" t="s">
        <v>251</v>
      </c>
      <c r="F18" s="208" t="s">
        <v>252</v>
      </c>
      <c r="G18" s="208" t="s">
        <v>253</v>
      </c>
      <c r="H18" s="196" t="s">
        <v>9</v>
      </c>
      <c r="I18" s="187"/>
      <c r="K18" s="182" t="s">
        <v>837</v>
      </c>
      <c r="N18" s="257"/>
      <c r="O18" s="94"/>
    </row>
    <row r="19">
      <c r="A19" s="185"/>
      <c r="B19" s="244" t="s">
        <v>10</v>
      </c>
      <c r="C19" s="199"/>
      <c r="D19" s="199"/>
      <c r="E19" s="199"/>
      <c r="F19" s="199"/>
      <c r="G19" s="238"/>
      <c r="H19" s="211" t="s">
        <v>908</v>
      </c>
      <c r="I19" s="187"/>
      <c r="K19" s="182" t="s">
        <v>616</v>
      </c>
      <c r="N19" s="257"/>
      <c r="O19" s="94"/>
    </row>
    <row r="20">
      <c r="A20" s="185"/>
      <c r="B20" s="170"/>
      <c r="C20" s="238"/>
      <c r="D20" s="238"/>
      <c r="E20" s="238"/>
      <c r="F20" s="238"/>
      <c r="G20" s="238"/>
      <c r="H20" s="161"/>
      <c r="I20" s="187"/>
      <c r="K20" s="182" t="s">
        <v>665</v>
      </c>
      <c r="N20" s="257"/>
      <c r="O20" s="94"/>
    </row>
    <row r="21">
      <c r="A21" s="195"/>
      <c r="B21" s="246" t="s">
        <v>452</v>
      </c>
      <c r="C21" s="182" t="s">
        <v>195</v>
      </c>
      <c r="D21" s="182" t="s">
        <v>753</v>
      </c>
      <c r="E21" s="182" t="s">
        <v>539</v>
      </c>
      <c r="F21" s="182" t="s">
        <v>411</v>
      </c>
      <c r="G21" s="182" t="s">
        <v>837</v>
      </c>
      <c r="H21" s="161"/>
      <c r="I21" s="197"/>
      <c r="J21" s="214"/>
      <c r="K21" s="182" t="s">
        <v>540</v>
      </c>
      <c r="L21" s="214"/>
      <c r="M21" s="148"/>
      <c r="N21" s="257"/>
      <c r="O21" s="258"/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182" t="s">
        <v>856</v>
      </c>
      <c r="N22" s="257"/>
      <c r="O22" s="94"/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182" t="s">
        <v>199</v>
      </c>
      <c r="N23" s="257"/>
      <c r="O23" s="94"/>
    </row>
    <row r="24">
      <c r="A24" s="19"/>
      <c r="B24" s="247">
        <v>4.0</v>
      </c>
      <c r="C24" s="152"/>
      <c r="D24" s="152"/>
      <c r="E24" s="152"/>
      <c r="F24" s="152"/>
      <c r="G24" s="240"/>
      <c r="H24" s="161"/>
      <c r="I24" s="187"/>
      <c r="K24" s="182" t="s">
        <v>326</v>
      </c>
      <c r="N24" s="257"/>
      <c r="O24" s="94"/>
    </row>
    <row r="25">
      <c r="A25" s="19"/>
      <c r="B25" s="247">
        <v>5.0</v>
      </c>
      <c r="C25" s="152"/>
      <c r="D25" s="152"/>
      <c r="E25" s="152"/>
      <c r="F25" s="152"/>
      <c r="G25" s="152"/>
      <c r="H25" s="161"/>
      <c r="I25" s="187"/>
      <c r="K25" s="182" t="s">
        <v>761</v>
      </c>
      <c r="N25" s="257"/>
      <c r="O25" s="94"/>
    </row>
    <row r="26">
      <c r="A26" s="19"/>
      <c r="B26" s="259">
        <v>6.0</v>
      </c>
      <c r="C26" s="152" t="s">
        <v>616</v>
      </c>
      <c r="D26" s="152" t="s">
        <v>665</v>
      </c>
      <c r="E26" s="152" t="s">
        <v>837</v>
      </c>
      <c r="F26" s="152" t="s">
        <v>856</v>
      </c>
      <c r="G26" s="152" t="s">
        <v>539</v>
      </c>
      <c r="H26" s="161"/>
      <c r="I26" s="187"/>
      <c r="K26" s="182" t="s">
        <v>857</v>
      </c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182" t="s">
        <v>726</v>
      </c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K28" s="182" t="s">
        <v>902</v>
      </c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N29" s="257"/>
      <c r="O29" s="94"/>
    </row>
    <row r="30">
      <c r="A30" s="185"/>
      <c r="B30" s="247" t="s">
        <v>27</v>
      </c>
      <c r="C30" s="263" t="s">
        <v>195</v>
      </c>
      <c r="D30" s="170"/>
      <c r="E30" s="237" t="s">
        <v>753</v>
      </c>
      <c r="F30" s="172"/>
      <c r="G30" s="170"/>
      <c r="H30" s="174"/>
      <c r="I30" s="187"/>
      <c r="N30" s="257"/>
      <c r="O30" s="94"/>
    </row>
    <row r="31">
      <c r="A31" s="188"/>
      <c r="B31" s="243"/>
      <c r="C31" s="208" t="s">
        <v>911</v>
      </c>
      <c r="D31" s="208" t="s">
        <v>256</v>
      </c>
      <c r="E31" s="208" t="s">
        <v>257</v>
      </c>
      <c r="F31" s="208" t="s">
        <v>258</v>
      </c>
      <c r="G31" s="208" t="s">
        <v>259</v>
      </c>
      <c r="H31" s="196" t="s">
        <v>9</v>
      </c>
      <c r="I31" s="187"/>
      <c r="N31" s="94"/>
      <c r="O31" s="94"/>
    </row>
    <row r="32">
      <c r="A32" s="185"/>
      <c r="B32" s="244" t="s">
        <v>10</v>
      </c>
      <c r="C32" s="199" t="s">
        <v>85</v>
      </c>
      <c r="D32" s="238"/>
      <c r="E32" s="199"/>
      <c r="F32" s="199"/>
      <c r="G32" s="199"/>
      <c r="H32" s="211" t="s">
        <v>909</v>
      </c>
      <c r="I32" s="187"/>
    </row>
    <row r="33" ht="37.5" customHeight="1">
      <c r="A33" s="185"/>
      <c r="B33" s="170"/>
      <c r="C33" s="199" t="s">
        <v>85</v>
      </c>
      <c r="D33" s="238"/>
      <c r="E33" s="238"/>
      <c r="F33" s="238"/>
      <c r="G33" s="238"/>
      <c r="H33" s="161"/>
      <c r="I33" s="187"/>
    </row>
    <row r="34">
      <c r="A34" s="195"/>
      <c r="B34" s="246" t="s">
        <v>452</v>
      </c>
      <c r="C34" s="182" t="s">
        <v>85</v>
      </c>
      <c r="D34" s="182" t="s">
        <v>616</v>
      </c>
      <c r="E34" s="182" t="s">
        <v>540</v>
      </c>
      <c r="F34" s="182" t="s">
        <v>665</v>
      </c>
      <c r="G34" s="182" t="s">
        <v>856</v>
      </c>
      <c r="H34" s="161"/>
      <c r="I34" s="197"/>
      <c r="J34" s="148"/>
      <c r="L34" s="271" t="s">
        <v>558</v>
      </c>
      <c r="S34" s="148"/>
      <c r="T34" s="148"/>
    </row>
    <row r="35">
      <c r="A35" s="198" t="s">
        <v>19</v>
      </c>
      <c r="B35" s="247">
        <v>1.0</v>
      </c>
      <c r="C35" s="152" t="s">
        <v>85</v>
      </c>
      <c r="D35" s="152"/>
      <c r="E35" s="152"/>
      <c r="F35" s="152"/>
      <c r="G35" s="152"/>
      <c r="H35" s="161"/>
      <c r="I35" s="187"/>
      <c r="L35" s="284" t="s">
        <v>732</v>
      </c>
      <c r="M35" s="28"/>
      <c r="N35" s="32"/>
    </row>
    <row r="36">
      <c r="A36" s="19"/>
      <c r="B36" s="247">
        <v>2.0</v>
      </c>
      <c r="C36" s="152" t="s">
        <v>85</v>
      </c>
      <c r="D36" s="152"/>
      <c r="E36" s="152"/>
      <c r="F36" s="152"/>
      <c r="G36" s="152"/>
      <c r="H36" s="161"/>
      <c r="I36" s="187"/>
      <c r="L36" s="285" t="s">
        <v>559</v>
      </c>
      <c r="M36" s="285" t="s">
        <v>560</v>
      </c>
      <c r="N36" s="274" t="s">
        <v>561</v>
      </c>
    </row>
    <row r="37">
      <c r="A37" s="19"/>
      <c r="B37" s="247">
        <v>4.0</v>
      </c>
      <c r="C37" s="152" t="s">
        <v>85</v>
      </c>
      <c r="D37" s="152"/>
      <c r="E37" s="152"/>
      <c r="F37" s="152"/>
      <c r="G37" s="152"/>
      <c r="H37" s="161"/>
      <c r="I37" s="187"/>
      <c r="L37" s="286">
        <v>44293.0</v>
      </c>
      <c r="M37" s="286">
        <v>44299.0</v>
      </c>
      <c r="N37" s="287" t="s">
        <v>848</v>
      </c>
    </row>
    <row r="38">
      <c r="A38" s="19"/>
      <c r="B38" s="259">
        <v>5.0</v>
      </c>
      <c r="C38" s="152" t="s">
        <v>85</v>
      </c>
      <c r="D38" s="152"/>
      <c r="E38" s="152"/>
      <c r="F38" s="152"/>
      <c r="G38" s="152"/>
      <c r="H38" s="161"/>
      <c r="I38" s="187"/>
      <c r="L38" s="286">
        <v>44300.0</v>
      </c>
      <c r="M38" s="286">
        <v>44307.0</v>
      </c>
      <c r="N38" s="287" t="s">
        <v>779</v>
      </c>
    </row>
    <row r="39">
      <c r="A39" s="19"/>
      <c r="B39" s="259">
        <v>6.0</v>
      </c>
      <c r="C39" s="152" t="s">
        <v>85</v>
      </c>
      <c r="D39" s="152" t="s">
        <v>701</v>
      </c>
      <c r="E39" s="152" t="s">
        <v>199</v>
      </c>
      <c r="F39" s="152" t="s">
        <v>326</v>
      </c>
      <c r="G39" s="152" t="s">
        <v>411</v>
      </c>
      <c r="H39" s="161"/>
      <c r="I39" s="187"/>
      <c r="K39" s="182" t="s">
        <v>195</v>
      </c>
      <c r="L39" s="286">
        <v>44307.0</v>
      </c>
      <c r="M39" s="286">
        <v>44313.0</v>
      </c>
      <c r="N39" s="287" t="s">
        <v>770</v>
      </c>
    </row>
    <row r="40">
      <c r="A40" s="19"/>
      <c r="B40" s="259">
        <v>7.0</v>
      </c>
      <c r="C40" s="152" t="s">
        <v>85</v>
      </c>
      <c r="D40" s="152"/>
      <c r="E40" s="152"/>
      <c r="F40" s="152"/>
      <c r="G40" s="152"/>
      <c r="H40" s="161"/>
      <c r="I40" s="187"/>
      <c r="K40" s="182" t="s">
        <v>753</v>
      </c>
      <c r="L40" s="286">
        <v>44314.0</v>
      </c>
      <c r="M40" s="286">
        <v>44320.0</v>
      </c>
      <c r="N40" s="287" t="s">
        <v>769</v>
      </c>
    </row>
    <row r="41">
      <c r="A41" s="19"/>
      <c r="B41" s="259">
        <v>8.0</v>
      </c>
      <c r="C41" s="152" t="s">
        <v>85</v>
      </c>
      <c r="D41" s="152"/>
      <c r="E41" s="152"/>
      <c r="F41" s="152"/>
      <c r="G41" s="152"/>
      <c r="H41" s="161"/>
      <c r="I41" s="187"/>
      <c r="K41" s="182" t="s">
        <v>539</v>
      </c>
      <c r="L41" s="286">
        <v>44321.0</v>
      </c>
      <c r="M41" s="286">
        <v>44327.0</v>
      </c>
      <c r="N41" s="287" t="s">
        <v>849</v>
      </c>
    </row>
    <row r="42">
      <c r="A42" s="35"/>
      <c r="B42" s="259">
        <v>9.0</v>
      </c>
      <c r="C42" s="152" t="s">
        <v>85</v>
      </c>
      <c r="D42" s="152"/>
      <c r="E42" s="152"/>
      <c r="F42" s="152"/>
      <c r="G42" s="152"/>
      <c r="H42" s="161"/>
      <c r="I42" s="187"/>
      <c r="J42" s="50">
        <v>1.0</v>
      </c>
      <c r="K42" s="182" t="s">
        <v>411</v>
      </c>
      <c r="L42" s="286">
        <v>44328.0</v>
      </c>
      <c r="M42" s="286">
        <v>44334.0</v>
      </c>
      <c r="N42" s="287" t="s">
        <v>850</v>
      </c>
    </row>
    <row r="43">
      <c r="A43" s="185"/>
      <c r="B43" s="247" t="s">
        <v>27</v>
      </c>
      <c r="C43" s="263" t="s">
        <v>753</v>
      </c>
      <c r="D43" s="170"/>
      <c r="E43" s="237" t="s">
        <v>539</v>
      </c>
      <c r="F43" s="172"/>
      <c r="G43" s="170"/>
      <c r="H43" s="174"/>
      <c r="I43" s="187"/>
      <c r="K43" s="182" t="s">
        <v>837</v>
      </c>
      <c r="L43" s="286">
        <v>44335.0</v>
      </c>
      <c r="M43" s="286">
        <v>44341.0</v>
      </c>
      <c r="N43" s="287" t="s">
        <v>851</v>
      </c>
    </row>
    <row r="44">
      <c r="A44" s="188"/>
      <c r="B44" s="243"/>
      <c r="C44" s="208" t="s">
        <v>912</v>
      </c>
      <c r="D44" s="208" t="s">
        <v>261</v>
      </c>
      <c r="E44" s="208" t="s">
        <v>262</v>
      </c>
      <c r="F44" s="208" t="s">
        <v>263</v>
      </c>
      <c r="G44" s="208" t="s">
        <v>264</v>
      </c>
      <c r="H44" s="196" t="s">
        <v>9</v>
      </c>
      <c r="I44" s="187"/>
      <c r="K44" s="182" t="s">
        <v>616</v>
      </c>
      <c r="L44" s="286">
        <v>44342.0</v>
      </c>
      <c r="M44" s="286">
        <v>44348.0</v>
      </c>
      <c r="N44" s="287" t="s">
        <v>735</v>
      </c>
    </row>
    <row r="45">
      <c r="A45" s="185"/>
      <c r="B45" s="244" t="s">
        <v>10</v>
      </c>
      <c r="C45" s="199"/>
      <c r="D45" s="199"/>
      <c r="E45" s="199"/>
      <c r="F45" s="199"/>
      <c r="G45" s="199"/>
      <c r="H45" s="211" t="s">
        <v>910</v>
      </c>
      <c r="I45" s="187"/>
      <c r="K45" s="182" t="s">
        <v>665</v>
      </c>
      <c r="L45" s="286">
        <v>44349.0</v>
      </c>
      <c r="M45" s="286">
        <v>44355.0</v>
      </c>
      <c r="N45" s="287" t="s">
        <v>853</v>
      </c>
    </row>
    <row r="46">
      <c r="A46" s="185"/>
      <c r="B46" s="170"/>
      <c r="C46" s="199"/>
      <c r="D46" s="238"/>
      <c r="E46" s="238"/>
      <c r="F46" s="238"/>
      <c r="G46" s="238"/>
      <c r="H46" s="161"/>
      <c r="I46" s="187"/>
      <c r="K46" s="182" t="s">
        <v>540</v>
      </c>
      <c r="L46" s="286">
        <v>44356.0</v>
      </c>
      <c r="M46" s="286">
        <v>44362.0</v>
      </c>
      <c r="N46" s="287" t="s">
        <v>855</v>
      </c>
    </row>
    <row r="47">
      <c r="A47" s="205"/>
      <c r="B47" s="246" t="s">
        <v>452</v>
      </c>
      <c r="C47" s="182" t="s">
        <v>199</v>
      </c>
      <c r="D47" s="182" t="s">
        <v>326</v>
      </c>
      <c r="E47" s="182" t="s">
        <v>761</v>
      </c>
      <c r="F47" s="182" t="s">
        <v>857</v>
      </c>
      <c r="G47" s="182" t="s">
        <v>726</v>
      </c>
      <c r="H47" s="161"/>
      <c r="I47" s="206"/>
      <c r="J47" s="207"/>
      <c r="K47" s="182" t="s">
        <v>856</v>
      </c>
      <c r="L47" s="286">
        <v>44363.0</v>
      </c>
      <c r="M47" s="286">
        <v>44369.0</v>
      </c>
      <c r="N47" s="287" t="s">
        <v>858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K48" s="182" t="s">
        <v>199</v>
      </c>
      <c r="L48" s="286">
        <v>44370.0</v>
      </c>
      <c r="M48" s="286">
        <v>44376.0</v>
      </c>
      <c r="N48" s="287" t="s">
        <v>774</v>
      </c>
    </row>
    <row r="49" ht="19.5" customHeight="1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J49" s="50">
        <v>4.0</v>
      </c>
      <c r="K49" s="182" t="s">
        <v>326</v>
      </c>
      <c r="L49" s="286">
        <v>44377.0</v>
      </c>
      <c r="M49" s="286">
        <v>44383.0</v>
      </c>
      <c r="N49" s="287" t="s">
        <v>859</v>
      </c>
    </row>
    <row r="50" ht="17.25" customHeight="1">
      <c r="A50" s="19"/>
      <c r="B50" s="247">
        <v>4.0</v>
      </c>
      <c r="C50" s="152" t="s">
        <v>726</v>
      </c>
      <c r="D50" s="152" t="s">
        <v>902</v>
      </c>
      <c r="E50" s="152" t="s">
        <v>780</v>
      </c>
      <c r="F50" s="152" t="s">
        <v>794</v>
      </c>
      <c r="G50" s="152" t="s">
        <v>199</v>
      </c>
      <c r="H50" s="161"/>
      <c r="I50" s="187"/>
      <c r="J50" s="50">
        <v>3.0</v>
      </c>
      <c r="K50" s="182" t="s">
        <v>761</v>
      </c>
      <c r="L50" s="286">
        <v>44384.0</v>
      </c>
      <c r="M50" s="286">
        <v>44390.0</v>
      </c>
      <c r="N50" s="287" t="s">
        <v>848</v>
      </c>
    </row>
    <row r="51" ht="18.75" customHeight="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J51" s="50" t="s">
        <v>51</v>
      </c>
      <c r="K51" s="182" t="s">
        <v>857</v>
      </c>
      <c r="L51" s="286">
        <v>44391.0</v>
      </c>
      <c r="M51" s="286">
        <v>44397.0</v>
      </c>
      <c r="N51" s="287" t="s">
        <v>779</v>
      </c>
    </row>
    <row r="52" ht="18.75" customHeight="1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J52" s="50">
        <v>2.0</v>
      </c>
      <c r="K52" s="182" t="s">
        <v>726</v>
      </c>
      <c r="L52" s="286">
        <v>44398.0</v>
      </c>
      <c r="M52" s="286">
        <v>44404.0</v>
      </c>
      <c r="N52" s="287" t="s">
        <v>770</v>
      </c>
    </row>
    <row r="53" ht="18.75" customHeight="1">
      <c r="A53" s="19"/>
      <c r="B53" s="259">
        <v>7.0</v>
      </c>
      <c r="C53" s="152"/>
      <c r="D53" s="152"/>
      <c r="E53" s="240"/>
      <c r="F53" s="152"/>
      <c r="G53" s="152"/>
      <c r="H53" s="161"/>
      <c r="I53" s="187"/>
      <c r="K53" s="182" t="s">
        <v>902</v>
      </c>
      <c r="L53" s="286">
        <v>44405.0</v>
      </c>
      <c r="M53" s="286">
        <v>44411.0</v>
      </c>
      <c r="N53" s="287" t="s">
        <v>769</v>
      </c>
    </row>
    <row r="54" ht="18.75" customHeight="1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286">
        <v>44412.0</v>
      </c>
      <c r="M54" s="286">
        <v>44418.0</v>
      </c>
      <c r="N54" s="287" t="s">
        <v>849</v>
      </c>
    </row>
    <row r="55" ht="18.75" customHeight="1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286">
        <v>44419.0</v>
      </c>
      <c r="M55" s="286">
        <v>44425.0</v>
      </c>
      <c r="N55" s="287" t="s">
        <v>850</v>
      </c>
    </row>
    <row r="56" ht="18.0" customHeight="1">
      <c r="A56" s="185"/>
      <c r="B56" s="247" t="s">
        <v>27</v>
      </c>
      <c r="C56" s="263" t="s">
        <v>539</v>
      </c>
      <c r="D56" s="170"/>
      <c r="E56" s="237" t="s">
        <v>411</v>
      </c>
      <c r="F56" s="172"/>
      <c r="G56" s="170"/>
      <c r="H56" s="174"/>
      <c r="I56" s="187"/>
      <c r="L56" s="286">
        <v>44426.0</v>
      </c>
      <c r="M56" s="286">
        <v>44432.0</v>
      </c>
      <c r="N56" s="287" t="s">
        <v>851</v>
      </c>
    </row>
    <row r="57" ht="18.0" customHeight="1">
      <c r="A57" s="188"/>
      <c r="B57" s="243"/>
      <c r="C57" s="208" t="s">
        <v>100</v>
      </c>
      <c r="D57" s="208" t="s">
        <v>101</v>
      </c>
      <c r="E57" s="208" t="s">
        <v>102</v>
      </c>
      <c r="F57" s="208" t="s">
        <v>103</v>
      </c>
      <c r="G57" s="208" t="s">
        <v>104</v>
      </c>
      <c r="H57" s="196" t="s">
        <v>9</v>
      </c>
      <c r="I57" s="187"/>
      <c r="L57" s="286">
        <v>44433.0</v>
      </c>
      <c r="M57" s="286">
        <v>44439.0</v>
      </c>
      <c r="N57" s="287" t="s">
        <v>735</v>
      </c>
    </row>
    <row r="58" ht="17.25" customHeight="1">
      <c r="A58" s="185"/>
      <c r="B58" s="244" t="s">
        <v>10</v>
      </c>
      <c r="C58" s="199" t="s">
        <v>85</v>
      </c>
      <c r="D58" s="199"/>
      <c r="E58" s="199"/>
      <c r="F58" s="199"/>
      <c r="G58" s="238"/>
      <c r="H58" s="211"/>
      <c r="I58" s="187"/>
      <c r="L58" s="286">
        <v>44440.0</v>
      </c>
      <c r="M58" s="286">
        <v>44446.0</v>
      </c>
      <c r="N58" s="287" t="s">
        <v>853</v>
      </c>
    </row>
    <row r="59" ht="37.5" customHeight="1">
      <c r="A59" s="185"/>
      <c r="B59" s="170"/>
      <c r="C59" s="199" t="s">
        <v>85</v>
      </c>
      <c r="D59" s="238"/>
      <c r="E59" s="238"/>
      <c r="F59" s="238"/>
      <c r="G59" s="238"/>
      <c r="H59" s="161"/>
      <c r="I59" s="187"/>
      <c r="L59" s="286">
        <v>44447.0</v>
      </c>
      <c r="M59" s="286">
        <v>44453.0</v>
      </c>
      <c r="N59" s="287" t="s">
        <v>855</v>
      </c>
    </row>
    <row r="60" ht="20.25" customHeight="1">
      <c r="A60" s="205"/>
      <c r="B60" s="246" t="s">
        <v>452</v>
      </c>
      <c r="C60" s="182" t="s">
        <v>85</v>
      </c>
      <c r="D60" s="182"/>
      <c r="E60" s="182"/>
      <c r="F60" s="182"/>
      <c r="G60" s="182"/>
      <c r="H60" s="161"/>
      <c r="I60" s="206"/>
      <c r="J60" s="207"/>
      <c r="L60" s="286">
        <v>44454.0</v>
      </c>
      <c r="M60" s="286">
        <v>44460.0</v>
      </c>
      <c r="N60" s="287" t="s">
        <v>858</v>
      </c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 t="s">
        <v>85</v>
      </c>
      <c r="D61" s="152"/>
      <c r="E61" s="152"/>
      <c r="F61" s="152"/>
      <c r="G61" s="152"/>
      <c r="H61" s="161"/>
      <c r="I61" s="187"/>
      <c r="L61" s="286">
        <v>44461.0</v>
      </c>
      <c r="M61" s="286">
        <v>44467.0</v>
      </c>
      <c r="N61" s="287" t="s">
        <v>774</v>
      </c>
    </row>
    <row r="62" ht="20.25" customHeight="1">
      <c r="A62" s="19"/>
      <c r="B62" s="247">
        <v>2.0</v>
      </c>
      <c r="C62" s="152" t="s">
        <v>85</v>
      </c>
      <c r="D62" s="152"/>
      <c r="E62" s="152"/>
      <c r="F62" s="152"/>
      <c r="G62" s="152"/>
      <c r="H62" s="161"/>
      <c r="I62" s="187"/>
      <c r="L62" s="286">
        <v>44468.0</v>
      </c>
      <c r="M62" s="286">
        <v>44474.0</v>
      </c>
      <c r="N62" s="287" t="s">
        <v>859</v>
      </c>
    </row>
    <row r="63" ht="20.25" customHeight="1">
      <c r="A63" s="19"/>
      <c r="B63" s="247">
        <v>4.0</v>
      </c>
      <c r="C63" s="152" t="s">
        <v>85</v>
      </c>
      <c r="D63" s="152"/>
      <c r="E63" s="152"/>
      <c r="F63" s="152"/>
      <c r="G63" s="240"/>
      <c r="H63" s="161"/>
      <c r="I63" s="187"/>
      <c r="L63" s="286">
        <v>44475.0</v>
      </c>
      <c r="M63" s="286">
        <v>44481.0</v>
      </c>
      <c r="N63" s="287" t="s">
        <v>848</v>
      </c>
    </row>
    <row r="64">
      <c r="A64" s="19"/>
      <c r="B64" s="247">
        <v>5.0</v>
      </c>
      <c r="C64" s="152" t="s">
        <v>85</v>
      </c>
      <c r="D64" s="152"/>
      <c r="E64" s="152"/>
      <c r="F64" s="152"/>
      <c r="G64" s="152"/>
      <c r="H64" s="161"/>
      <c r="I64" s="187"/>
      <c r="L64" s="286">
        <v>44482.0</v>
      </c>
      <c r="M64" s="286">
        <v>44488.0</v>
      </c>
      <c r="N64" s="287" t="s">
        <v>779</v>
      </c>
    </row>
    <row r="65">
      <c r="A65" s="19"/>
      <c r="B65" s="259">
        <v>6.0</v>
      </c>
      <c r="C65" s="152" t="s">
        <v>85</v>
      </c>
      <c r="D65" s="152"/>
      <c r="E65" s="152"/>
      <c r="F65" s="152"/>
      <c r="G65" s="152"/>
      <c r="H65" s="161"/>
      <c r="I65" s="187"/>
      <c r="L65" s="286">
        <v>44489.0</v>
      </c>
      <c r="M65" s="286">
        <v>44495.0</v>
      </c>
      <c r="N65" s="287" t="s">
        <v>770</v>
      </c>
    </row>
    <row r="66">
      <c r="A66" s="19"/>
      <c r="B66" s="259">
        <v>7.0</v>
      </c>
      <c r="C66" s="152" t="s">
        <v>85</v>
      </c>
      <c r="D66" s="152"/>
      <c r="E66" s="152"/>
      <c r="F66" s="152"/>
      <c r="G66" s="152"/>
      <c r="H66" s="161"/>
      <c r="I66" s="187"/>
      <c r="L66" s="286">
        <v>44496.0</v>
      </c>
      <c r="M66" s="286">
        <v>44502.0</v>
      </c>
      <c r="N66" s="287" t="s">
        <v>769</v>
      </c>
    </row>
    <row r="67">
      <c r="A67" s="19"/>
      <c r="B67" s="259">
        <v>8.0</v>
      </c>
      <c r="C67" s="152" t="s">
        <v>85</v>
      </c>
      <c r="D67" s="152"/>
      <c r="E67" s="152"/>
      <c r="F67" s="152"/>
      <c r="G67" s="152"/>
      <c r="H67" s="161"/>
      <c r="I67" s="187"/>
      <c r="L67" s="286">
        <v>44503.0</v>
      </c>
      <c r="M67" s="286">
        <v>44509.0</v>
      </c>
      <c r="N67" s="287" t="s">
        <v>849</v>
      </c>
    </row>
    <row r="68">
      <c r="A68" s="35"/>
      <c r="B68" s="259">
        <v>9.0</v>
      </c>
      <c r="C68" s="152" t="s">
        <v>85</v>
      </c>
      <c r="D68" s="152"/>
      <c r="E68" s="152"/>
      <c r="F68" s="152"/>
      <c r="G68" s="152"/>
      <c r="H68" s="161"/>
      <c r="I68" s="187"/>
      <c r="L68" s="286">
        <v>44510.0</v>
      </c>
      <c r="M68" s="286">
        <v>44516.0</v>
      </c>
      <c r="N68" s="287" t="s">
        <v>850</v>
      </c>
    </row>
    <row r="69">
      <c r="A69" s="185"/>
      <c r="B69" s="247" t="s">
        <v>27</v>
      </c>
      <c r="C69" s="263" t="s">
        <v>411</v>
      </c>
      <c r="D69" s="170"/>
      <c r="E69" s="237"/>
      <c r="F69" s="172"/>
      <c r="G69" s="170"/>
      <c r="H69" s="174"/>
      <c r="I69" s="187"/>
      <c r="L69" s="286">
        <v>44517.0</v>
      </c>
      <c r="M69" s="286">
        <v>44523.0</v>
      </c>
      <c r="N69" s="287" t="s">
        <v>851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L70" s="286">
        <v>44524.0</v>
      </c>
      <c r="M70" s="286">
        <v>44530.0</v>
      </c>
      <c r="N70" s="287" t="s">
        <v>735</v>
      </c>
    </row>
    <row r="71">
      <c r="B71" s="70"/>
      <c r="L71" s="286">
        <v>44531.0</v>
      </c>
      <c r="M71" s="286">
        <v>44537.0</v>
      </c>
      <c r="N71" s="287" t="s">
        <v>853</v>
      </c>
      <c r="O71" s="235"/>
    </row>
    <row r="72">
      <c r="B72" s="70"/>
      <c r="L72" s="286">
        <v>44538.0</v>
      </c>
      <c r="M72" s="286">
        <v>44544.0</v>
      </c>
      <c r="N72" s="287" t="s">
        <v>855</v>
      </c>
    </row>
    <row r="73">
      <c r="B73" s="70"/>
      <c r="L73" s="286">
        <v>44545.0</v>
      </c>
      <c r="M73" s="286">
        <v>44551.0</v>
      </c>
      <c r="N73" s="287" t="s">
        <v>858</v>
      </c>
    </row>
    <row r="74">
      <c r="B74" s="70"/>
      <c r="L74" s="286">
        <v>44552.0</v>
      </c>
      <c r="M74" s="286">
        <v>44558.0</v>
      </c>
      <c r="N74" s="287" t="s">
        <v>774</v>
      </c>
    </row>
    <row r="75">
      <c r="B75" s="70"/>
    </row>
    <row r="76">
      <c r="B76" s="70"/>
    </row>
  </sheetData>
  <mergeCells count="29">
    <mergeCell ref="H6:H17"/>
    <mergeCell ref="H19:H30"/>
    <mergeCell ref="H32:H43"/>
    <mergeCell ref="H45:H56"/>
    <mergeCell ref="H58:H69"/>
    <mergeCell ref="E30:G30"/>
    <mergeCell ref="L34:N34"/>
    <mergeCell ref="L35:N35"/>
    <mergeCell ref="E43:G43"/>
    <mergeCell ref="B1:H4"/>
    <mergeCell ref="B6:B7"/>
    <mergeCell ref="A9:A16"/>
    <mergeCell ref="N10:O10"/>
    <mergeCell ref="E17:G17"/>
    <mergeCell ref="B19:B20"/>
    <mergeCell ref="A22:A29"/>
    <mergeCell ref="C56:D56"/>
    <mergeCell ref="E56:G56"/>
    <mergeCell ref="E69:G69"/>
    <mergeCell ref="A48:A55"/>
    <mergeCell ref="A61:A68"/>
    <mergeCell ref="C17:D17"/>
    <mergeCell ref="C30:D30"/>
    <mergeCell ref="B32:B33"/>
    <mergeCell ref="A35:A42"/>
    <mergeCell ref="C43:D43"/>
    <mergeCell ref="B45:B46"/>
    <mergeCell ref="B58:B59"/>
    <mergeCell ref="C69:D69"/>
  </mergeCells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33.75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100</v>
      </c>
      <c r="D5" s="208" t="s">
        <v>101</v>
      </c>
      <c r="E5" s="208" t="s">
        <v>102</v>
      </c>
      <c r="F5" s="208" t="s">
        <v>103</v>
      </c>
      <c r="G5" s="208" t="s">
        <v>104</v>
      </c>
      <c r="H5" s="196" t="s">
        <v>9</v>
      </c>
      <c r="I5" s="187"/>
    </row>
    <row r="6">
      <c r="A6" s="185"/>
      <c r="B6" s="244" t="s">
        <v>10</v>
      </c>
      <c r="C6" s="199" t="s">
        <v>85</v>
      </c>
      <c r="D6" s="199"/>
      <c r="E6" s="199"/>
      <c r="F6" s="199"/>
      <c r="G6" s="199"/>
      <c r="H6" s="211"/>
      <c r="I6" s="187"/>
    </row>
    <row r="7">
      <c r="A7" s="185"/>
      <c r="B7" s="170"/>
      <c r="C7" s="199" t="s">
        <v>85</v>
      </c>
      <c r="D7" s="238"/>
      <c r="E7" s="238"/>
      <c r="F7" s="238"/>
      <c r="G7" s="238"/>
      <c r="H7" s="161"/>
      <c r="I7" s="187"/>
    </row>
    <row r="8">
      <c r="A8" s="195"/>
      <c r="B8" s="246" t="s">
        <v>452</v>
      </c>
      <c r="C8" s="182" t="s">
        <v>85</v>
      </c>
      <c r="D8" s="182" t="s">
        <v>902</v>
      </c>
      <c r="E8" s="182" t="s">
        <v>757</v>
      </c>
      <c r="F8" s="182" t="s">
        <v>195</v>
      </c>
      <c r="G8" s="182" t="s">
        <v>753</v>
      </c>
      <c r="H8" s="161"/>
      <c r="I8" s="197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 t="s">
        <v>85</v>
      </c>
      <c r="D9" s="152"/>
      <c r="E9" s="152"/>
      <c r="F9" s="152"/>
      <c r="G9" s="152"/>
      <c r="H9" s="161"/>
      <c r="I9" s="187"/>
    </row>
    <row r="10">
      <c r="A10" s="19"/>
      <c r="B10" s="247">
        <v>2.0</v>
      </c>
      <c r="C10" s="152" t="s">
        <v>85</v>
      </c>
      <c r="D10" s="152"/>
      <c r="E10" s="152"/>
      <c r="F10" s="152"/>
      <c r="G10" s="152"/>
      <c r="H10" s="161"/>
      <c r="I10" s="187"/>
      <c r="N10" s="256"/>
      <c r="O10" s="32"/>
    </row>
    <row r="11">
      <c r="A11" s="19"/>
      <c r="B11" s="247">
        <v>4.0</v>
      </c>
      <c r="C11" s="152" t="s">
        <v>85</v>
      </c>
      <c r="D11" s="152"/>
      <c r="E11" s="152"/>
      <c r="F11" s="152"/>
      <c r="G11" s="152"/>
      <c r="H11" s="161"/>
      <c r="I11" s="187"/>
      <c r="N11" s="257"/>
      <c r="O11" s="94"/>
    </row>
    <row r="12">
      <c r="A12" s="19"/>
      <c r="B12" s="247">
        <v>5.0</v>
      </c>
      <c r="C12" s="152" t="s">
        <v>85</v>
      </c>
      <c r="D12" s="152"/>
      <c r="E12" s="152"/>
      <c r="F12" s="152"/>
      <c r="G12" s="152"/>
      <c r="H12" s="161"/>
      <c r="I12" s="187"/>
      <c r="N12" s="257"/>
      <c r="O12" s="94"/>
    </row>
    <row r="13">
      <c r="A13" s="19"/>
      <c r="B13" s="259">
        <v>6.0</v>
      </c>
      <c r="C13" s="152" t="s">
        <v>85</v>
      </c>
      <c r="D13" s="152" t="s">
        <v>821</v>
      </c>
      <c r="E13" s="152" t="s">
        <v>346</v>
      </c>
      <c r="F13" s="152" t="s">
        <v>862</v>
      </c>
      <c r="G13" s="152" t="s">
        <v>726</v>
      </c>
      <c r="H13" s="161"/>
      <c r="I13" s="187"/>
      <c r="N13" s="257"/>
      <c r="O13" s="94"/>
    </row>
    <row r="14">
      <c r="A14" s="19"/>
      <c r="B14" s="259">
        <v>7.0</v>
      </c>
      <c r="C14" s="152" t="s">
        <v>85</v>
      </c>
      <c r="D14" s="240"/>
      <c r="E14" s="240"/>
      <c r="F14" s="152"/>
      <c r="G14" s="152"/>
      <c r="H14" s="161"/>
      <c r="I14" s="187"/>
      <c r="K14" s="182" t="s">
        <v>195</v>
      </c>
      <c r="N14" s="257"/>
      <c r="O14" s="94"/>
    </row>
    <row r="15">
      <c r="A15" s="19"/>
      <c r="B15" s="259">
        <v>8.0</v>
      </c>
      <c r="C15" s="152" t="s">
        <v>85</v>
      </c>
      <c r="D15" s="152"/>
      <c r="E15" s="152"/>
      <c r="F15" s="152"/>
      <c r="G15" s="152"/>
      <c r="H15" s="161"/>
      <c r="I15" s="187"/>
      <c r="K15" s="182" t="s">
        <v>753</v>
      </c>
      <c r="N15" s="257"/>
      <c r="O15" s="94"/>
    </row>
    <row r="16">
      <c r="A16" s="35"/>
      <c r="B16" s="259">
        <v>9.0</v>
      </c>
      <c r="C16" s="152" t="s">
        <v>85</v>
      </c>
      <c r="D16" s="152"/>
      <c r="E16" s="152"/>
      <c r="F16" s="152"/>
      <c r="G16" s="152"/>
      <c r="H16" s="161"/>
      <c r="I16" s="187"/>
      <c r="K16" s="182" t="s">
        <v>539</v>
      </c>
      <c r="N16" s="257"/>
      <c r="O16" s="94"/>
    </row>
    <row r="17">
      <c r="A17" s="185"/>
      <c r="B17" s="247" t="s">
        <v>27</v>
      </c>
      <c r="C17" s="263" t="s">
        <v>411</v>
      </c>
      <c r="D17" s="170"/>
      <c r="E17" s="237" t="s">
        <v>837</v>
      </c>
      <c r="F17" s="172"/>
      <c r="G17" s="170"/>
      <c r="H17" s="174"/>
      <c r="I17" s="187"/>
      <c r="K17" s="182" t="s">
        <v>411</v>
      </c>
      <c r="N17" s="257"/>
      <c r="O17" s="94"/>
    </row>
    <row r="18">
      <c r="A18" s="188"/>
      <c r="B18" s="243"/>
      <c r="C18" s="208" t="s">
        <v>107</v>
      </c>
      <c r="D18" s="208" t="s">
        <v>108</v>
      </c>
      <c r="E18" s="208" t="s">
        <v>109</v>
      </c>
      <c r="F18" s="208" t="s">
        <v>110</v>
      </c>
      <c r="G18" s="208" t="s">
        <v>111</v>
      </c>
      <c r="H18" s="196" t="s">
        <v>9</v>
      </c>
      <c r="I18" s="187"/>
      <c r="K18" s="182" t="s">
        <v>837</v>
      </c>
      <c r="N18" s="257"/>
      <c r="O18" s="94"/>
    </row>
    <row r="19">
      <c r="A19" s="185"/>
      <c r="B19" s="244" t="s">
        <v>10</v>
      </c>
      <c r="C19" s="199"/>
      <c r="D19" s="199"/>
      <c r="E19" s="199"/>
      <c r="F19" s="199"/>
      <c r="G19" s="238"/>
      <c r="H19" s="211"/>
      <c r="I19" s="187"/>
      <c r="K19" s="182" t="s">
        <v>616</v>
      </c>
      <c r="N19" s="257"/>
      <c r="O19" s="94"/>
    </row>
    <row r="20">
      <c r="A20" s="185"/>
      <c r="B20" s="170"/>
      <c r="C20" s="238"/>
      <c r="D20" s="238"/>
      <c r="E20" s="238"/>
      <c r="F20" s="238"/>
      <c r="G20" s="238"/>
      <c r="H20" s="161"/>
      <c r="I20" s="187"/>
      <c r="K20" s="182" t="s">
        <v>665</v>
      </c>
      <c r="N20" s="257"/>
      <c r="O20" s="94"/>
    </row>
    <row r="21">
      <c r="A21" s="195"/>
      <c r="B21" s="246" t="s">
        <v>452</v>
      </c>
      <c r="C21" s="182" t="s">
        <v>539</v>
      </c>
      <c r="D21" s="182" t="s">
        <v>411</v>
      </c>
      <c r="E21" s="182" t="s">
        <v>837</v>
      </c>
      <c r="F21" s="182" t="s">
        <v>665</v>
      </c>
      <c r="G21" s="182" t="s">
        <v>616</v>
      </c>
      <c r="H21" s="161"/>
      <c r="I21" s="197"/>
      <c r="J21" s="214"/>
      <c r="K21" s="182" t="s">
        <v>540</v>
      </c>
      <c r="L21" s="214"/>
      <c r="M21" s="148"/>
      <c r="N21" s="257"/>
      <c r="O21" s="258"/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182" t="s">
        <v>856</v>
      </c>
      <c r="N22" s="257"/>
      <c r="O22" s="94"/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182" t="s">
        <v>199</v>
      </c>
      <c r="N23" s="257"/>
      <c r="O23" s="94"/>
    </row>
    <row r="24">
      <c r="A24" s="19"/>
      <c r="B24" s="247">
        <v>4.0</v>
      </c>
      <c r="C24" s="152"/>
      <c r="D24" s="152"/>
      <c r="E24" s="152"/>
      <c r="F24" s="152"/>
      <c r="G24" s="240"/>
      <c r="H24" s="161"/>
      <c r="I24" s="187"/>
      <c r="K24" s="182" t="s">
        <v>326</v>
      </c>
      <c r="N24" s="257"/>
      <c r="O24" s="94"/>
    </row>
    <row r="25">
      <c r="A25" s="19"/>
      <c r="B25" s="247">
        <v>5.0</v>
      </c>
      <c r="C25" s="152" t="s">
        <v>837</v>
      </c>
      <c r="D25" s="152" t="s">
        <v>856</v>
      </c>
      <c r="E25" s="152" t="s">
        <v>539</v>
      </c>
      <c r="F25" s="152" t="s">
        <v>757</v>
      </c>
      <c r="G25" s="152" t="s">
        <v>195</v>
      </c>
      <c r="H25" s="161"/>
      <c r="I25" s="187"/>
      <c r="K25" s="182" t="s">
        <v>761</v>
      </c>
      <c r="N25" s="257"/>
      <c r="O25" s="94"/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K26" s="182" t="s">
        <v>857</v>
      </c>
      <c r="N26" s="257"/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182" t="s">
        <v>726</v>
      </c>
      <c r="N27" s="257"/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K28" s="182" t="s">
        <v>902</v>
      </c>
      <c r="N28" s="257"/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K29" s="182" t="s">
        <v>757</v>
      </c>
      <c r="N29" s="257"/>
      <c r="O29" s="94"/>
    </row>
    <row r="30">
      <c r="A30" s="185"/>
      <c r="B30" s="247" t="s">
        <v>27</v>
      </c>
      <c r="C30" s="263" t="s">
        <v>913</v>
      </c>
      <c r="D30" s="170"/>
      <c r="E30" s="237" t="s">
        <v>757</v>
      </c>
      <c r="F30" s="172"/>
      <c r="G30" s="170"/>
      <c r="H30" s="174"/>
      <c r="I30" s="187"/>
      <c r="N30" s="257"/>
      <c r="O30" s="94"/>
    </row>
    <row r="31">
      <c r="A31" s="188"/>
      <c r="B31" s="243"/>
      <c r="C31" s="208" t="s">
        <v>727</v>
      </c>
      <c r="D31" s="208" t="s">
        <v>117</v>
      </c>
      <c r="E31" s="208" t="s">
        <v>118</v>
      </c>
      <c r="F31" s="208" t="s">
        <v>119</v>
      </c>
      <c r="G31" s="208" t="s">
        <v>120</v>
      </c>
      <c r="H31" s="196" t="s">
        <v>9</v>
      </c>
      <c r="I31" s="187"/>
      <c r="N31" s="94"/>
      <c r="O31" s="94"/>
    </row>
    <row r="32">
      <c r="A32" s="185"/>
      <c r="B32" s="244" t="s">
        <v>10</v>
      </c>
      <c r="C32" s="199" t="s">
        <v>85</v>
      </c>
      <c r="D32" s="238"/>
      <c r="E32" s="199"/>
      <c r="F32" s="199"/>
      <c r="G32" s="199"/>
      <c r="H32" s="211"/>
      <c r="I32" s="187"/>
    </row>
    <row r="33" ht="37.5" customHeight="1">
      <c r="A33" s="185"/>
      <c r="B33" s="170"/>
      <c r="C33" s="199" t="s">
        <v>85</v>
      </c>
      <c r="D33" s="238"/>
      <c r="E33" s="238"/>
      <c r="F33" s="238"/>
      <c r="G33" s="238"/>
      <c r="H33" s="161"/>
      <c r="I33" s="187"/>
    </row>
    <row r="34">
      <c r="A34" s="195"/>
      <c r="B34" s="246" t="s">
        <v>452</v>
      </c>
      <c r="C34" s="182" t="s">
        <v>85</v>
      </c>
      <c r="D34" s="182" t="s">
        <v>540</v>
      </c>
      <c r="E34" s="182" t="s">
        <v>856</v>
      </c>
      <c r="F34" s="182" t="s">
        <v>199</v>
      </c>
      <c r="G34" s="182" t="s">
        <v>326</v>
      </c>
      <c r="H34" s="161"/>
      <c r="I34" s="197"/>
      <c r="J34" s="148"/>
      <c r="L34" s="271" t="s">
        <v>558</v>
      </c>
      <c r="S34" s="148"/>
      <c r="T34" s="148"/>
    </row>
    <row r="35">
      <c r="A35" s="198" t="s">
        <v>19</v>
      </c>
      <c r="B35" s="247">
        <v>1.0</v>
      </c>
      <c r="C35" s="152" t="s">
        <v>85</v>
      </c>
      <c r="D35" s="152"/>
      <c r="E35" s="152"/>
      <c r="F35" s="152"/>
      <c r="G35" s="152"/>
      <c r="H35" s="161"/>
      <c r="I35" s="187"/>
      <c r="L35" s="284" t="s">
        <v>732</v>
      </c>
      <c r="M35" s="28"/>
      <c r="N35" s="32"/>
    </row>
    <row r="36">
      <c r="A36" s="19"/>
      <c r="B36" s="247">
        <v>2.0</v>
      </c>
      <c r="C36" s="152" t="s">
        <v>85</v>
      </c>
      <c r="D36" s="152"/>
      <c r="E36" s="152"/>
      <c r="F36" s="152"/>
      <c r="G36" s="152"/>
      <c r="H36" s="161"/>
      <c r="I36" s="187"/>
      <c r="L36" s="285" t="s">
        <v>559</v>
      </c>
      <c r="M36" s="285" t="s">
        <v>560</v>
      </c>
      <c r="N36" s="274" t="s">
        <v>561</v>
      </c>
    </row>
    <row r="37">
      <c r="A37" s="19"/>
      <c r="B37" s="247">
        <v>4.0</v>
      </c>
      <c r="C37" s="152" t="s">
        <v>85</v>
      </c>
      <c r="D37" s="152"/>
      <c r="E37" s="152"/>
      <c r="F37" s="152"/>
      <c r="G37" s="152"/>
      <c r="H37" s="161"/>
      <c r="I37" s="187"/>
      <c r="L37" s="286">
        <v>44293.0</v>
      </c>
      <c r="M37" s="286">
        <v>44299.0</v>
      </c>
      <c r="N37" s="287" t="s">
        <v>848</v>
      </c>
    </row>
    <row r="38">
      <c r="A38" s="19"/>
      <c r="B38" s="259">
        <v>5.0</v>
      </c>
      <c r="C38" s="152" t="s">
        <v>85</v>
      </c>
      <c r="D38" s="152" t="s">
        <v>753</v>
      </c>
      <c r="E38" s="152" t="s">
        <v>411</v>
      </c>
      <c r="F38" s="152" t="s">
        <v>914</v>
      </c>
      <c r="G38" s="152" t="s">
        <v>616</v>
      </c>
      <c r="H38" s="161"/>
      <c r="I38" s="187"/>
      <c r="L38" s="286">
        <v>44300.0</v>
      </c>
      <c r="M38" s="286">
        <v>44307.0</v>
      </c>
      <c r="N38" s="287" t="s">
        <v>779</v>
      </c>
    </row>
    <row r="39">
      <c r="A39" s="19"/>
      <c r="B39" s="259">
        <v>6.0</v>
      </c>
      <c r="C39" s="152" t="s">
        <v>85</v>
      </c>
      <c r="D39" s="152"/>
      <c r="E39" s="152"/>
      <c r="F39" s="152"/>
      <c r="G39" s="152"/>
      <c r="H39" s="161"/>
      <c r="I39" s="187"/>
      <c r="K39" s="182" t="s">
        <v>195</v>
      </c>
      <c r="L39" s="286">
        <v>44307.0</v>
      </c>
      <c r="M39" s="286">
        <v>44313.0</v>
      </c>
      <c r="N39" s="287" t="s">
        <v>770</v>
      </c>
    </row>
    <row r="40">
      <c r="A40" s="19"/>
      <c r="B40" s="259">
        <v>7.0</v>
      </c>
      <c r="C40" s="152" t="s">
        <v>85</v>
      </c>
      <c r="D40" s="152"/>
      <c r="E40" s="152"/>
      <c r="F40" s="152"/>
      <c r="G40" s="152"/>
      <c r="H40" s="161"/>
      <c r="I40" s="187"/>
      <c r="K40" s="182" t="s">
        <v>753</v>
      </c>
      <c r="L40" s="286">
        <v>44314.0</v>
      </c>
      <c r="M40" s="286">
        <v>44320.0</v>
      </c>
      <c r="N40" s="287" t="s">
        <v>769</v>
      </c>
    </row>
    <row r="41">
      <c r="A41" s="19"/>
      <c r="B41" s="259">
        <v>8.0</v>
      </c>
      <c r="C41" s="152" t="s">
        <v>85</v>
      </c>
      <c r="D41" s="152"/>
      <c r="E41" s="152"/>
      <c r="F41" s="152"/>
      <c r="G41" s="152"/>
      <c r="H41" s="161"/>
      <c r="I41" s="187"/>
      <c r="K41" s="182" t="s">
        <v>539</v>
      </c>
      <c r="L41" s="286">
        <v>44321.0</v>
      </c>
      <c r="M41" s="286">
        <v>44327.0</v>
      </c>
      <c r="N41" s="287" t="s">
        <v>849</v>
      </c>
    </row>
    <row r="42">
      <c r="A42" s="35"/>
      <c r="B42" s="259">
        <v>9.0</v>
      </c>
      <c r="C42" s="152" t="s">
        <v>85</v>
      </c>
      <c r="D42" s="152"/>
      <c r="E42" s="152"/>
      <c r="F42" s="152"/>
      <c r="G42" s="152"/>
      <c r="H42" s="161"/>
      <c r="I42" s="187"/>
      <c r="J42" s="50">
        <v>1.0</v>
      </c>
      <c r="K42" s="182" t="s">
        <v>411</v>
      </c>
      <c r="L42" s="286">
        <v>44328.0</v>
      </c>
      <c r="M42" s="286">
        <v>44334.0</v>
      </c>
      <c r="N42" s="287" t="s">
        <v>850</v>
      </c>
    </row>
    <row r="43">
      <c r="A43" s="185"/>
      <c r="B43" s="247" t="s">
        <v>27</v>
      </c>
      <c r="C43" s="263" t="s">
        <v>757</v>
      </c>
      <c r="D43" s="170"/>
      <c r="E43" s="237" t="s">
        <v>540</v>
      </c>
      <c r="F43" s="172"/>
      <c r="G43" s="170"/>
      <c r="H43" s="174"/>
      <c r="I43" s="187"/>
      <c r="K43" s="182" t="s">
        <v>837</v>
      </c>
      <c r="L43" s="286">
        <v>44335.0</v>
      </c>
      <c r="M43" s="286">
        <v>44341.0</v>
      </c>
      <c r="N43" s="287" t="s">
        <v>851</v>
      </c>
    </row>
    <row r="44">
      <c r="A44" s="188"/>
      <c r="B44" s="243"/>
      <c r="C44" s="208" t="s">
        <v>915</v>
      </c>
      <c r="D44" s="208" t="s">
        <v>127</v>
      </c>
      <c r="E44" s="208" t="s">
        <v>128</v>
      </c>
      <c r="F44" s="208" t="s">
        <v>129</v>
      </c>
      <c r="G44" s="208" t="s">
        <v>130</v>
      </c>
      <c r="H44" s="196" t="s">
        <v>9</v>
      </c>
      <c r="I44" s="187"/>
      <c r="K44" s="182" t="s">
        <v>616</v>
      </c>
      <c r="L44" s="286">
        <v>44342.0</v>
      </c>
      <c r="M44" s="286">
        <v>44348.0</v>
      </c>
      <c r="N44" s="287" t="s">
        <v>735</v>
      </c>
    </row>
    <row r="45">
      <c r="A45" s="185"/>
      <c r="B45" s="244" t="s">
        <v>10</v>
      </c>
      <c r="C45" s="199"/>
      <c r="D45" s="199"/>
      <c r="E45" s="199"/>
      <c r="F45" s="199"/>
      <c r="G45" s="199"/>
      <c r="H45" s="211"/>
      <c r="I45" s="187"/>
      <c r="K45" s="182" t="s">
        <v>665</v>
      </c>
      <c r="L45" s="286">
        <v>44349.0</v>
      </c>
      <c r="M45" s="286">
        <v>44355.0</v>
      </c>
      <c r="N45" s="287" t="s">
        <v>853</v>
      </c>
    </row>
    <row r="46">
      <c r="A46" s="185"/>
      <c r="B46" s="170"/>
      <c r="C46" s="199"/>
      <c r="D46" s="238"/>
      <c r="E46" s="238"/>
      <c r="F46" s="238"/>
      <c r="G46" s="238"/>
      <c r="H46" s="161"/>
      <c r="I46" s="187"/>
      <c r="K46" s="182" t="s">
        <v>540</v>
      </c>
      <c r="L46" s="286">
        <v>44356.0</v>
      </c>
      <c r="M46" s="286">
        <v>44362.0</v>
      </c>
      <c r="N46" s="287" t="s">
        <v>855</v>
      </c>
    </row>
    <row r="47">
      <c r="A47" s="205"/>
      <c r="B47" s="246" t="s">
        <v>452</v>
      </c>
      <c r="C47" s="182" t="s">
        <v>753</v>
      </c>
      <c r="D47" s="182" t="s">
        <v>857</v>
      </c>
      <c r="E47" s="182" t="s">
        <v>726</v>
      </c>
      <c r="F47" s="182" t="s">
        <v>195</v>
      </c>
      <c r="G47" s="182" t="s">
        <v>757</v>
      </c>
      <c r="H47" s="161"/>
      <c r="I47" s="206"/>
      <c r="J47" s="207"/>
      <c r="K47" s="182" t="s">
        <v>856</v>
      </c>
      <c r="L47" s="286">
        <v>44363.0</v>
      </c>
      <c r="M47" s="286">
        <v>44369.0</v>
      </c>
      <c r="N47" s="287" t="s">
        <v>858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K48" s="182" t="s">
        <v>199</v>
      </c>
      <c r="L48" s="286">
        <v>44370.0</v>
      </c>
      <c r="M48" s="286">
        <v>44376.0</v>
      </c>
      <c r="N48" s="287" t="s">
        <v>774</v>
      </c>
    </row>
    <row r="49" ht="19.5" customHeight="1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J49" s="50">
        <v>4.0</v>
      </c>
      <c r="K49" s="182" t="s">
        <v>326</v>
      </c>
      <c r="L49" s="286">
        <v>44377.0</v>
      </c>
      <c r="M49" s="286">
        <v>44383.0</v>
      </c>
      <c r="N49" s="287" t="s">
        <v>859</v>
      </c>
    </row>
    <row r="50" ht="17.25" customHeight="1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J50" s="50">
        <v>3.0</v>
      </c>
      <c r="K50" s="182" t="s">
        <v>761</v>
      </c>
      <c r="L50" s="286">
        <v>44384.0</v>
      </c>
      <c r="M50" s="286">
        <v>44390.0</v>
      </c>
      <c r="N50" s="287" t="s">
        <v>848</v>
      </c>
    </row>
    <row r="51" ht="18.75" customHeight="1">
      <c r="A51" s="19"/>
      <c r="B51" s="247">
        <v>5.0</v>
      </c>
      <c r="C51" s="152" t="s">
        <v>665</v>
      </c>
      <c r="D51" s="152" t="s">
        <v>540</v>
      </c>
      <c r="E51" s="152" t="s">
        <v>199</v>
      </c>
      <c r="F51" s="152" t="s">
        <v>856</v>
      </c>
      <c r="G51" s="152" t="s">
        <v>326</v>
      </c>
      <c r="H51" s="161"/>
      <c r="I51" s="187"/>
      <c r="J51" s="50" t="s">
        <v>51</v>
      </c>
      <c r="K51" s="182" t="s">
        <v>857</v>
      </c>
      <c r="L51" s="286">
        <v>44391.0</v>
      </c>
      <c r="M51" s="286">
        <v>44397.0</v>
      </c>
      <c r="N51" s="287" t="s">
        <v>779</v>
      </c>
    </row>
    <row r="52" ht="18.75" customHeight="1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J52" s="50">
        <v>2.0</v>
      </c>
      <c r="K52" s="182" t="s">
        <v>726</v>
      </c>
      <c r="L52" s="286">
        <v>44398.0</v>
      </c>
      <c r="M52" s="286">
        <v>44404.0</v>
      </c>
      <c r="N52" s="287" t="s">
        <v>770</v>
      </c>
    </row>
    <row r="53" ht="18.75" customHeight="1">
      <c r="A53" s="19"/>
      <c r="B53" s="259">
        <v>7.0</v>
      </c>
      <c r="C53" s="152"/>
      <c r="D53" s="152"/>
      <c r="E53" s="240"/>
      <c r="F53" s="152"/>
      <c r="G53" s="152"/>
      <c r="H53" s="161"/>
      <c r="I53" s="187"/>
      <c r="K53" s="182" t="s">
        <v>902</v>
      </c>
      <c r="L53" s="286">
        <v>44405.0</v>
      </c>
      <c r="M53" s="286">
        <v>44411.0</v>
      </c>
      <c r="N53" s="287" t="s">
        <v>769</v>
      </c>
    </row>
    <row r="54" ht="18.75" customHeight="1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K54" s="182" t="s">
        <v>757</v>
      </c>
      <c r="L54" s="286">
        <v>44412.0</v>
      </c>
      <c r="M54" s="286">
        <v>44418.0</v>
      </c>
      <c r="N54" s="287" t="s">
        <v>849</v>
      </c>
    </row>
    <row r="55" ht="18.75" customHeight="1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K55" s="182" t="s">
        <v>666</v>
      </c>
      <c r="L55" s="286">
        <v>44419.0</v>
      </c>
      <c r="M55" s="286">
        <v>44425.0</v>
      </c>
      <c r="N55" s="287" t="s">
        <v>850</v>
      </c>
    </row>
    <row r="56" ht="18.0" customHeight="1">
      <c r="A56" s="185"/>
      <c r="B56" s="247" t="s">
        <v>27</v>
      </c>
      <c r="C56" s="263" t="s">
        <v>540</v>
      </c>
      <c r="D56" s="170"/>
      <c r="E56" s="237" t="s">
        <v>665</v>
      </c>
      <c r="F56" s="172"/>
      <c r="G56" s="170"/>
      <c r="H56" s="174"/>
      <c r="I56" s="187"/>
      <c r="K56" s="182" t="s">
        <v>916</v>
      </c>
      <c r="L56" s="286">
        <v>44426.0</v>
      </c>
      <c r="M56" s="286">
        <v>44432.0</v>
      </c>
      <c r="N56" s="287" t="s">
        <v>851</v>
      </c>
    </row>
    <row r="57" ht="18.0" customHeight="1">
      <c r="A57" s="188"/>
      <c r="B57" s="243"/>
      <c r="C57" s="208" t="s">
        <v>135</v>
      </c>
      <c r="D57" s="208" t="s">
        <v>136</v>
      </c>
      <c r="E57" s="208" t="s">
        <v>54</v>
      </c>
      <c r="F57" s="208" t="s">
        <v>55</v>
      </c>
      <c r="G57" s="208" t="s">
        <v>56</v>
      </c>
      <c r="H57" s="196" t="s">
        <v>9</v>
      </c>
      <c r="I57" s="187"/>
      <c r="K57" s="182" t="s">
        <v>194</v>
      </c>
      <c r="L57" s="286">
        <v>44433.0</v>
      </c>
      <c r="M57" s="286">
        <v>44439.0</v>
      </c>
      <c r="N57" s="287" t="s">
        <v>735</v>
      </c>
    </row>
    <row r="58" ht="17.25" customHeight="1">
      <c r="A58" s="185"/>
      <c r="B58" s="244" t="s">
        <v>10</v>
      </c>
      <c r="C58" s="199"/>
      <c r="D58" s="199"/>
      <c r="E58" s="199"/>
      <c r="F58" s="199"/>
      <c r="G58" s="238"/>
      <c r="H58" s="211"/>
      <c r="I58" s="187"/>
      <c r="L58" s="286">
        <v>44440.0</v>
      </c>
      <c r="M58" s="286">
        <v>44446.0</v>
      </c>
      <c r="N58" s="287" t="s">
        <v>853</v>
      </c>
    </row>
    <row r="59" ht="37.5" customHeight="1">
      <c r="A59" s="185"/>
      <c r="B59" s="170"/>
      <c r="C59" s="199"/>
      <c r="D59" s="238"/>
      <c r="E59" s="238"/>
      <c r="F59" s="238"/>
      <c r="G59" s="238"/>
      <c r="H59" s="161"/>
      <c r="I59" s="187"/>
      <c r="L59" s="286">
        <v>44447.0</v>
      </c>
      <c r="M59" s="286">
        <v>44453.0</v>
      </c>
      <c r="N59" s="287" t="s">
        <v>855</v>
      </c>
    </row>
    <row r="60" ht="20.25" customHeight="1">
      <c r="A60" s="205"/>
      <c r="B60" s="246" t="s">
        <v>452</v>
      </c>
      <c r="C60" s="182" t="s">
        <v>653</v>
      </c>
      <c r="D60" s="182" t="s">
        <v>902</v>
      </c>
      <c r="E60" s="182" t="s">
        <v>539</v>
      </c>
      <c r="F60" s="182" t="s">
        <v>821</v>
      </c>
      <c r="G60" s="182" t="s">
        <v>917</v>
      </c>
      <c r="H60" s="161"/>
      <c r="I60" s="206"/>
      <c r="J60" s="207"/>
      <c r="L60" s="286">
        <v>44454.0</v>
      </c>
      <c r="M60" s="286">
        <v>44460.0</v>
      </c>
      <c r="N60" s="287" t="s">
        <v>858</v>
      </c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  <c r="L61" s="286">
        <v>44461.0</v>
      </c>
      <c r="M61" s="286">
        <v>44467.0</v>
      </c>
      <c r="N61" s="287" t="s">
        <v>774</v>
      </c>
    </row>
    <row r="62" ht="20.25" customHeight="1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L62" s="286">
        <v>44468.0</v>
      </c>
      <c r="M62" s="286">
        <v>44474.0</v>
      </c>
      <c r="N62" s="287" t="s">
        <v>859</v>
      </c>
    </row>
    <row r="63" ht="20.25" customHeight="1">
      <c r="A63" s="19"/>
      <c r="B63" s="247">
        <v>4.0</v>
      </c>
      <c r="C63" s="152"/>
      <c r="D63" s="152"/>
      <c r="E63" s="152"/>
      <c r="F63" s="152"/>
      <c r="G63" s="240"/>
      <c r="H63" s="161"/>
      <c r="I63" s="187"/>
      <c r="L63" s="286">
        <v>44475.0</v>
      </c>
      <c r="M63" s="286">
        <v>44481.0</v>
      </c>
      <c r="N63" s="287" t="s">
        <v>848</v>
      </c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L64" s="286">
        <v>44482.0</v>
      </c>
      <c r="M64" s="286">
        <v>44488.0</v>
      </c>
      <c r="N64" s="287" t="s">
        <v>779</v>
      </c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  <c r="L65" s="286">
        <v>44489.0</v>
      </c>
      <c r="M65" s="286">
        <v>44495.0</v>
      </c>
      <c r="N65" s="287" t="s">
        <v>770</v>
      </c>
    </row>
    <row r="66">
      <c r="A66" s="19"/>
      <c r="B66" s="259">
        <v>7.0</v>
      </c>
      <c r="C66" s="152" t="s">
        <v>916</v>
      </c>
      <c r="D66" s="152" t="s">
        <v>856</v>
      </c>
      <c r="E66" s="152" t="s">
        <v>853</v>
      </c>
      <c r="F66" s="152" t="s">
        <v>837</v>
      </c>
      <c r="G66" s="152" t="s">
        <v>761</v>
      </c>
      <c r="H66" s="161"/>
      <c r="I66" s="187"/>
      <c r="L66" s="286">
        <v>44496.0</v>
      </c>
      <c r="M66" s="286">
        <v>44502.0</v>
      </c>
      <c r="N66" s="287" t="s">
        <v>769</v>
      </c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L67" s="286">
        <v>44503.0</v>
      </c>
      <c r="M67" s="286">
        <v>44509.0</v>
      </c>
      <c r="N67" s="287" t="s">
        <v>849</v>
      </c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  <c r="L68" s="286">
        <v>44510.0</v>
      </c>
      <c r="M68" s="286">
        <v>44516.0</v>
      </c>
      <c r="N68" s="287" t="s">
        <v>850</v>
      </c>
    </row>
    <row r="69">
      <c r="A69" s="185"/>
      <c r="B69" s="247" t="s">
        <v>27</v>
      </c>
      <c r="C69" s="263" t="s">
        <v>665</v>
      </c>
      <c r="D69" s="170"/>
      <c r="E69" s="237" t="s">
        <v>653</v>
      </c>
      <c r="F69" s="172"/>
      <c r="G69" s="170"/>
      <c r="H69" s="174"/>
      <c r="I69" s="187"/>
      <c r="L69" s="286">
        <v>44517.0</v>
      </c>
      <c r="M69" s="286">
        <v>44523.0</v>
      </c>
      <c r="N69" s="287" t="s">
        <v>851</v>
      </c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L70" s="286">
        <v>44524.0</v>
      </c>
      <c r="M70" s="286">
        <v>44530.0</v>
      </c>
      <c r="N70" s="287" t="s">
        <v>735</v>
      </c>
    </row>
    <row r="71">
      <c r="B71" s="70"/>
      <c r="L71" s="286">
        <v>44531.0</v>
      </c>
      <c r="M71" s="286">
        <v>44537.0</v>
      </c>
      <c r="N71" s="287" t="s">
        <v>853</v>
      </c>
      <c r="O71" s="235"/>
    </row>
    <row r="72">
      <c r="B72" s="70"/>
      <c r="H72" s="50" t="s">
        <v>51</v>
      </c>
      <c r="L72" s="286">
        <v>44538.0</v>
      </c>
      <c r="M72" s="286">
        <v>44544.0</v>
      </c>
      <c r="N72" s="287" t="s">
        <v>855</v>
      </c>
    </row>
    <row r="73">
      <c r="B73" s="70"/>
      <c r="L73" s="286">
        <v>44545.0</v>
      </c>
      <c r="M73" s="286">
        <v>44551.0</v>
      </c>
      <c r="N73" s="287" t="s">
        <v>858</v>
      </c>
    </row>
    <row r="74">
      <c r="B74" s="70"/>
      <c r="L74" s="286">
        <v>44552.0</v>
      </c>
      <c r="M74" s="286">
        <v>44558.0</v>
      </c>
      <c r="N74" s="287" t="s">
        <v>774</v>
      </c>
    </row>
    <row r="75">
      <c r="B75" s="70"/>
    </row>
    <row r="76">
      <c r="B76" s="70"/>
    </row>
  </sheetData>
  <mergeCells count="29">
    <mergeCell ref="H6:H17"/>
    <mergeCell ref="H19:H30"/>
    <mergeCell ref="H32:H43"/>
    <mergeCell ref="H45:H56"/>
    <mergeCell ref="H58:H69"/>
    <mergeCell ref="E30:G30"/>
    <mergeCell ref="L34:N34"/>
    <mergeCell ref="L35:N35"/>
    <mergeCell ref="E43:G43"/>
    <mergeCell ref="B1:H4"/>
    <mergeCell ref="B6:B7"/>
    <mergeCell ref="A9:A16"/>
    <mergeCell ref="N10:O10"/>
    <mergeCell ref="E17:G17"/>
    <mergeCell ref="B19:B20"/>
    <mergeCell ref="A22:A29"/>
    <mergeCell ref="C56:D56"/>
    <mergeCell ref="E56:G56"/>
    <mergeCell ref="E69:G69"/>
    <mergeCell ref="A48:A55"/>
    <mergeCell ref="A61:A68"/>
    <mergeCell ref="C17:D17"/>
    <mergeCell ref="C30:D30"/>
    <mergeCell ref="B32:B33"/>
    <mergeCell ref="A35:A42"/>
    <mergeCell ref="C43:D43"/>
    <mergeCell ref="B45:B46"/>
    <mergeCell ref="B58:B59"/>
    <mergeCell ref="C69:D69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20.38"/>
    <col customWidth="1" min="12" max="12" width="18.88"/>
    <col customWidth="1" min="13" max="13" width="21.0"/>
    <col customWidth="1" min="14" max="14" width="37.88"/>
  </cols>
  <sheetData>
    <row r="1">
      <c r="A1" s="185"/>
      <c r="B1" s="242" t="s">
        <v>0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58</v>
      </c>
      <c r="D5" s="208" t="s">
        <v>59</v>
      </c>
      <c r="E5" s="208" t="s">
        <v>60</v>
      </c>
      <c r="F5" s="208" t="s">
        <v>61</v>
      </c>
      <c r="G5" s="208" t="s">
        <v>62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199"/>
      <c r="H6" s="211"/>
      <c r="I6" s="187"/>
    </row>
    <row r="7">
      <c r="A7" s="185"/>
      <c r="B7" s="170"/>
      <c r="C7" s="199"/>
      <c r="D7" s="238"/>
      <c r="E7" s="199"/>
      <c r="F7" s="238"/>
      <c r="G7" s="238"/>
      <c r="H7" s="161"/>
      <c r="I7" s="187"/>
      <c r="L7" s="271" t="s">
        <v>558</v>
      </c>
    </row>
    <row r="8">
      <c r="A8" s="195"/>
      <c r="B8" s="246" t="s">
        <v>452</v>
      </c>
      <c r="C8" s="182" t="s">
        <v>194</v>
      </c>
      <c r="D8" s="182" t="s">
        <v>902</v>
      </c>
      <c r="E8" s="182" t="s">
        <v>85</v>
      </c>
      <c r="F8" s="182" t="s">
        <v>837</v>
      </c>
      <c r="G8" s="182" t="s">
        <v>753</v>
      </c>
      <c r="H8" s="161"/>
      <c r="I8" s="197"/>
      <c r="J8" s="148"/>
      <c r="L8" s="284" t="s">
        <v>732</v>
      </c>
      <c r="M8" s="28"/>
      <c r="N8" s="32"/>
      <c r="O8" s="148"/>
      <c r="P8" s="148"/>
      <c r="Q8" s="148"/>
      <c r="R8" s="148"/>
      <c r="S8" s="148"/>
      <c r="T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  <c r="L9" s="285" t="s">
        <v>559</v>
      </c>
      <c r="M9" s="285" t="s">
        <v>560</v>
      </c>
      <c r="N9" s="274" t="s">
        <v>561</v>
      </c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L10" s="286">
        <v>44293.0</v>
      </c>
      <c r="M10" s="286">
        <v>44299.0</v>
      </c>
      <c r="N10" s="287" t="s">
        <v>848</v>
      </c>
      <c r="O10" s="288"/>
    </row>
    <row r="11">
      <c r="A11" s="19"/>
      <c r="B11" s="247">
        <v>4.0</v>
      </c>
      <c r="C11" s="152"/>
      <c r="D11" s="152"/>
      <c r="E11" s="152"/>
      <c r="F11" s="152"/>
      <c r="G11" s="152"/>
      <c r="H11" s="161"/>
      <c r="I11" s="187"/>
      <c r="L11" s="286">
        <v>44300.0</v>
      </c>
      <c r="M11" s="286">
        <v>44307.0</v>
      </c>
      <c r="N11" s="287" t="s">
        <v>779</v>
      </c>
      <c r="O11" s="94"/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K12" s="182" t="s">
        <v>195</v>
      </c>
      <c r="L12" s="286">
        <v>44307.0</v>
      </c>
      <c r="M12" s="286">
        <v>44313.0</v>
      </c>
      <c r="N12" s="287" t="s">
        <v>770</v>
      </c>
      <c r="O12" s="94"/>
    </row>
    <row r="13">
      <c r="A13" s="19"/>
      <c r="B13" s="259">
        <v>6.0</v>
      </c>
      <c r="C13" s="152" t="s">
        <v>195</v>
      </c>
      <c r="D13" s="152" t="s">
        <v>918</v>
      </c>
      <c r="E13" s="152"/>
      <c r="F13" s="152" t="s">
        <v>539</v>
      </c>
      <c r="G13" s="152" t="s">
        <v>616</v>
      </c>
      <c r="H13" s="161"/>
      <c r="I13" s="187"/>
      <c r="K13" s="182" t="s">
        <v>753</v>
      </c>
      <c r="L13" s="286">
        <v>44314.0</v>
      </c>
      <c r="M13" s="286">
        <v>44320.0</v>
      </c>
      <c r="N13" s="287" t="s">
        <v>769</v>
      </c>
      <c r="O13" s="94"/>
    </row>
    <row r="14">
      <c r="A14" s="19"/>
      <c r="B14" s="259">
        <v>7.0</v>
      </c>
      <c r="C14" s="152"/>
      <c r="D14" s="240"/>
      <c r="E14" s="152"/>
      <c r="F14" s="152"/>
      <c r="G14" s="152"/>
      <c r="H14" s="161"/>
      <c r="I14" s="187"/>
      <c r="K14" s="182" t="s">
        <v>539</v>
      </c>
      <c r="L14" s="286">
        <v>44321.0</v>
      </c>
      <c r="M14" s="286">
        <v>44327.0</v>
      </c>
      <c r="N14" s="287" t="s">
        <v>849</v>
      </c>
      <c r="O14" s="94"/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K15" s="182" t="s">
        <v>411</v>
      </c>
      <c r="L15" s="286">
        <v>44328.0</v>
      </c>
      <c r="M15" s="286">
        <v>44334.0</v>
      </c>
      <c r="N15" s="287" t="s">
        <v>850</v>
      </c>
      <c r="O15" s="94"/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K16" s="182" t="s">
        <v>837</v>
      </c>
      <c r="L16" s="286">
        <v>44335.0</v>
      </c>
      <c r="M16" s="286">
        <v>44341.0</v>
      </c>
      <c r="N16" s="287" t="s">
        <v>851</v>
      </c>
      <c r="O16" s="94"/>
    </row>
    <row r="17">
      <c r="A17" s="185"/>
      <c r="B17" s="247" t="s">
        <v>27</v>
      </c>
      <c r="C17" s="263" t="s">
        <v>919</v>
      </c>
      <c r="D17" s="170"/>
      <c r="E17" s="237" t="s">
        <v>194</v>
      </c>
      <c r="F17" s="172"/>
      <c r="G17" s="170"/>
      <c r="H17" s="174"/>
      <c r="I17" s="187"/>
      <c r="K17" s="182" t="s">
        <v>616</v>
      </c>
      <c r="L17" s="286">
        <v>44342.0</v>
      </c>
      <c r="M17" s="286">
        <v>44348.0</v>
      </c>
      <c r="N17" s="287" t="s">
        <v>735</v>
      </c>
      <c r="O17" s="94"/>
    </row>
    <row r="18">
      <c r="A18" s="188"/>
      <c r="B18" s="243"/>
      <c r="C18" s="208" t="s">
        <v>64</v>
      </c>
      <c r="D18" s="208" t="s">
        <v>65</v>
      </c>
      <c r="E18" s="208" t="s">
        <v>66</v>
      </c>
      <c r="F18" s="208" t="s">
        <v>67</v>
      </c>
      <c r="G18" s="208" t="s">
        <v>68</v>
      </c>
      <c r="H18" s="196" t="s">
        <v>9</v>
      </c>
      <c r="I18" s="187"/>
      <c r="K18" s="182" t="s">
        <v>665</v>
      </c>
      <c r="L18" s="286">
        <v>44349.0</v>
      </c>
      <c r="M18" s="286">
        <v>44355.0</v>
      </c>
      <c r="N18" s="287" t="s">
        <v>853</v>
      </c>
      <c r="O18" s="94"/>
    </row>
    <row r="19">
      <c r="A19" s="185"/>
      <c r="B19" s="244" t="s">
        <v>10</v>
      </c>
      <c r="C19" s="199"/>
      <c r="D19" s="199"/>
      <c r="E19" s="199"/>
      <c r="F19" s="199"/>
      <c r="G19" s="238"/>
      <c r="H19" s="211"/>
      <c r="I19" s="187"/>
      <c r="K19" s="182" t="s">
        <v>540</v>
      </c>
      <c r="L19" s="286">
        <v>44356.0</v>
      </c>
      <c r="M19" s="286">
        <v>44362.0</v>
      </c>
      <c r="N19" s="287" t="s">
        <v>855</v>
      </c>
      <c r="O19" s="94"/>
    </row>
    <row r="20">
      <c r="A20" s="185"/>
      <c r="B20" s="170"/>
      <c r="C20" s="238"/>
      <c r="D20" s="238"/>
      <c r="E20" s="238"/>
      <c r="F20" s="238"/>
      <c r="G20" s="238"/>
      <c r="H20" s="161"/>
      <c r="I20" s="187"/>
      <c r="K20" s="182" t="s">
        <v>856</v>
      </c>
      <c r="L20" s="286">
        <v>44363.0</v>
      </c>
      <c r="M20" s="286">
        <v>44369.0</v>
      </c>
      <c r="N20" s="287" t="s">
        <v>858</v>
      </c>
      <c r="O20" s="94"/>
    </row>
    <row r="21">
      <c r="A21" s="195"/>
      <c r="B21" s="246" t="s">
        <v>452</v>
      </c>
      <c r="C21" s="182" t="s">
        <v>192</v>
      </c>
      <c r="D21" s="182" t="s">
        <v>481</v>
      </c>
      <c r="E21" s="182" t="s">
        <v>665</v>
      </c>
      <c r="F21" s="182" t="s">
        <v>607</v>
      </c>
      <c r="G21" s="182" t="s">
        <v>346</v>
      </c>
      <c r="H21" s="161"/>
      <c r="I21" s="197"/>
      <c r="J21" s="214"/>
      <c r="K21" s="182" t="s">
        <v>199</v>
      </c>
      <c r="L21" s="286">
        <v>44370.0</v>
      </c>
      <c r="M21" s="286">
        <v>44376.0</v>
      </c>
      <c r="N21" s="287" t="s">
        <v>774</v>
      </c>
      <c r="O21" s="258"/>
      <c r="P21" s="148"/>
      <c r="Q21" s="148"/>
      <c r="R21" s="148"/>
      <c r="S21" s="148"/>
      <c r="T21" s="148"/>
    </row>
    <row r="22">
      <c r="A22" s="198" t="s">
        <v>19</v>
      </c>
      <c r="B22" s="247">
        <v>1.0</v>
      </c>
      <c r="C22" s="152"/>
      <c r="D22" s="152"/>
      <c r="E22" s="152"/>
      <c r="F22" s="152"/>
      <c r="G22" s="152"/>
      <c r="H22" s="161"/>
      <c r="I22" s="187"/>
      <c r="K22" s="182" t="s">
        <v>326</v>
      </c>
      <c r="L22" s="286">
        <v>44377.0</v>
      </c>
      <c r="M22" s="286">
        <v>44383.0</v>
      </c>
      <c r="N22" s="287" t="s">
        <v>859</v>
      </c>
      <c r="O22" s="94"/>
    </row>
    <row r="23">
      <c r="A23" s="19"/>
      <c r="B23" s="247">
        <v>2.0</v>
      </c>
      <c r="C23" s="152"/>
      <c r="D23" s="152"/>
      <c r="E23" s="152"/>
      <c r="F23" s="152"/>
      <c r="G23" s="152"/>
      <c r="H23" s="161"/>
      <c r="I23" s="187"/>
      <c r="K23" s="182" t="s">
        <v>761</v>
      </c>
      <c r="L23" s="286">
        <v>44384.0</v>
      </c>
      <c r="M23" s="286">
        <v>44390.0</v>
      </c>
      <c r="N23" s="287" t="s">
        <v>848</v>
      </c>
      <c r="O23" s="94"/>
    </row>
    <row r="24">
      <c r="A24" s="19"/>
      <c r="B24" s="247">
        <v>4.0</v>
      </c>
      <c r="C24" s="152"/>
      <c r="D24" s="152"/>
      <c r="E24" s="152"/>
      <c r="F24" s="152"/>
      <c r="G24" s="240"/>
      <c r="H24" s="161"/>
      <c r="I24" s="187"/>
      <c r="K24" s="182" t="s">
        <v>857</v>
      </c>
      <c r="L24" s="286">
        <v>44391.0</v>
      </c>
      <c r="M24" s="286">
        <v>44397.0</v>
      </c>
      <c r="N24" s="287" t="s">
        <v>779</v>
      </c>
      <c r="O24" s="94"/>
    </row>
    <row r="25">
      <c r="A25" s="19"/>
      <c r="B25" s="247">
        <v>5.0</v>
      </c>
      <c r="C25" s="152" t="s">
        <v>540</v>
      </c>
      <c r="D25" s="152" t="s">
        <v>761</v>
      </c>
      <c r="E25" s="152" t="s">
        <v>326</v>
      </c>
      <c r="F25" s="152" t="s">
        <v>666</v>
      </c>
      <c r="G25" s="152" t="s">
        <v>856</v>
      </c>
      <c r="H25" s="161"/>
      <c r="I25" s="187"/>
      <c r="K25" s="182" t="s">
        <v>726</v>
      </c>
      <c r="L25" s="286">
        <v>44398.0</v>
      </c>
      <c r="M25" s="286">
        <v>44404.0</v>
      </c>
      <c r="N25" s="287" t="s">
        <v>770</v>
      </c>
      <c r="O25" s="94"/>
    </row>
    <row r="26">
      <c r="A26" s="19"/>
      <c r="B26" s="259">
        <v>6.0</v>
      </c>
      <c r="C26" s="152"/>
      <c r="D26" s="152"/>
      <c r="E26" s="152"/>
      <c r="F26" s="152"/>
      <c r="G26" s="152"/>
      <c r="H26" s="161"/>
      <c r="I26" s="187"/>
      <c r="K26" s="182" t="s">
        <v>902</v>
      </c>
      <c r="L26" s="286">
        <v>44405.0</v>
      </c>
      <c r="M26" s="286">
        <v>44411.0</v>
      </c>
      <c r="N26" s="287" t="s">
        <v>769</v>
      </c>
      <c r="O26" s="94"/>
    </row>
    <row r="27">
      <c r="A27" s="19"/>
      <c r="B27" s="259">
        <v>7.0</v>
      </c>
      <c r="C27" s="152"/>
      <c r="D27" s="152"/>
      <c r="E27" s="152"/>
      <c r="F27" s="152"/>
      <c r="G27" s="152"/>
      <c r="H27" s="161"/>
      <c r="I27" s="187"/>
      <c r="K27" s="182" t="s">
        <v>757</v>
      </c>
      <c r="L27" s="286">
        <v>44412.0</v>
      </c>
      <c r="M27" s="286">
        <v>44418.0</v>
      </c>
      <c r="N27" s="287" t="s">
        <v>849</v>
      </c>
      <c r="O27" s="94"/>
    </row>
    <row r="28">
      <c r="A28" s="19"/>
      <c r="B28" s="259">
        <v>8.0</v>
      </c>
      <c r="C28" s="152"/>
      <c r="D28" s="152"/>
      <c r="E28" s="152"/>
      <c r="F28" s="152"/>
      <c r="G28" s="152"/>
      <c r="H28" s="161"/>
      <c r="I28" s="187"/>
      <c r="K28" s="182" t="s">
        <v>666</v>
      </c>
      <c r="L28" s="286">
        <v>44419.0</v>
      </c>
      <c r="M28" s="286">
        <v>44425.0</v>
      </c>
      <c r="N28" s="287" t="s">
        <v>850</v>
      </c>
      <c r="O28" s="94"/>
    </row>
    <row r="29">
      <c r="A29" s="35"/>
      <c r="B29" s="259">
        <v>9.0</v>
      </c>
      <c r="C29" s="152"/>
      <c r="D29" s="152"/>
      <c r="E29" s="152"/>
      <c r="F29" s="152"/>
      <c r="G29" s="152"/>
      <c r="H29" s="161"/>
      <c r="I29" s="187"/>
      <c r="K29" s="182" t="s">
        <v>916</v>
      </c>
      <c r="L29" s="286">
        <v>44426.0</v>
      </c>
      <c r="M29" s="286">
        <v>44432.0</v>
      </c>
      <c r="N29" s="287" t="s">
        <v>851</v>
      </c>
      <c r="O29" s="94"/>
    </row>
    <row r="30">
      <c r="A30" s="185"/>
      <c r="B30" s="247" t="s">
        <v>27</v>
      </c>
      <c r="C30" s="263" t="s">
        <v>920</v>
      </c>
      <c r="D30" s="170"/>
      <c r="E30" s="237" t="s">
        <v>914</v>
      </c>
      <c r="F30" s="172"/>
      <c r="G30" s="170"/>
      <c r="H30" s="174"/>
      <c r="I30" s="187"/>
      <c r="K30" s="182" t="s">
        <v>194</v>
      </c>
      <c r="L30" s="286">
        <v>44433.0</v>
      </c>
      <c r="M30" s="286">
        <v>44439.0</v>
      </c>
      <c r="N30" s="287" t="s">
        <v>735</v>
      </c>
      <c r="O30" s="94"/>
    </row>
    <row r="31">
      <c r="A31" s="188"/>
      <c r="B31" s="243"/>
      <c r="C31" s="208" t="s">
        <v>743</v>
      </c>
      <c r="D31" s="208" t="s">
        <v>71</v>
      </c>
      <c r="E31" s="208" t="s">
        <v>72</v>
      </c>
      <c r="F31" s="208" t="s">
        <v>73</v>
      </c>
      <c r="G31" s="208" t="s">
        <v>74</v>
      </c>
      <c r="H31" s="196" t="s">
        <v>9</v>
      </c>
      <c r="I31" s="187"/>
      <c r="L31" s="286">
        <v>44440.0</v>
      </c>
      <c r="M31" s="286">
        <v>44446.0</v>
      </c>
      <c r="N31" s="287" t="s">
        <v>853</v>
      </c>
      <c r="O31" s="94"/>
    </row>
    <row r="32">
      <c r="A32" s="185"/>
      <c r="B32" s="244" t="s">
        <v>10</v>
      </c>
      <c r="C32" s="199"/>
      <c r="D32" s="238"/>
      <c r="E32" s="199"/>
      <c r="F32" s="199"/>
      <c r="G32" s="199"/>
      <c r="H32" s="211"/>
      <c r="I32" s="187"/>
      <c r="L32" s="286">
        <v>44447.0</v>
      </c>
      <c r="M32" s="286">
        <v>44453.0</v>
      </c>
      <c r="N32" s="287" t="s">
        <v>855</v>
      </c>
    </row>
    <row r="33" ht="37.5" customHeight="1">
      <c r="A33" s="185"/>
      <c r="B33" s="170"/>
      <c r="C33" s="199"/>
      <c r="D33" s="238"/>
      <c r="E33" s="238"/>
      <c r="F33" s="238"/>
      <c r="G33" s="238"/>
      <c r="H33" s="161"/>
      <c r="I33" s="187"/>
      <c r="L33" s="286">
        <v>44454.0</v>
      </c>
      <c r="M33" s="286">
        <v>44460.0</v>
      </c>
      <c r="N33" s="287" t="s">
        <v>858</v>
      </c>
    </row>
    <row r="34">
      <c r="A34" s="195"/>
      <c r="B34" s="246" t="s">
        <v>452</v>
      </c>
      <c r="C34" s="182" t="s">
        <v>761</v>
      </c>
      <c r="D34" s="182" t="s">
        <v>857</v>
      </c>
      <c r="E34" s="182" t="s">
        <v>780</v>
      </c>
      <c r="F34" s="182" t="s">
        <v>726</v>
      </c>
      <c r="G34" s="182" t="s">
        <v>856</v>
      </c>
      <c r="H34" s="161"/>
      <c r="I34" s="197"/>
      <c r="J34" s="148"/>
      <c r="L34" s="286">
        <v>44461.0</v>
      </c>
      <c r="M34" s="286">
        <v>44467.0</v>
      </c>
      <c r="N34" s="287" t="s">
        <v>774</v>
      </c>
      <c r="S34" s="148"/>
      <c r="T34" s="148"/>
    </row>
    <row r="35">
      <c r="A35" s="198" t="s">
        <v>19</v>
      </c>
      <c r="B35" s="247">
        <v>1.0</v>
      </c>
      <c r="C35" s="152"/>
      <c r="D35" s="152"/>
      <c r="E35" s="152"/>
      <c r="F35" s="152"/>
      <c r="G35" s="152"/>
      <c r="H35" s="161"/>
      <c r="I35" s="187"/>
      <c r="L35" s="286">
        <v>44468.0</v>
      </c>
      <c r="M35" s="286">
        <v>44474.0</v>
      </c>
      <c r="N35" s="287" t="s">
        <v>859</v>
      </c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L36" s="286">
        <v>44475.0</v>
      </c>
      <c r="M36" s="286">
        <v>44481.0</v>
      </c>
      <c r="N36" s="287" t="s">
        <v>848</v>
      </c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L37" s="286">
        <v>44482.0</v>
      </c>
      <c r="M37" s="286">
        <v>44488.0</v>
      </c>
      <c r="N37" s="287" t="s">
        <v>779</v>
      </c>
    </row>
    <row r="38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L38" s="286">
        <v>44489.0</v>
      </c>
      <c r="M38" s="286">
        <v>44495.0</v>
      </c>
      <c r="N38" s="287" t="s">
        <v>770</v>
      </c>
    </row>
    <row r="39">
      <c r="A39" s="19"/>
      <c r="B39" s="259">
        <v>6.0</v>
      </c>
      <c r="C39" s="152" t="s">
        <v>856</v>
      </c>
      <c r="D39" s="152" t="s">
        <v>326</v>
      </c>
      <c r="E39" s="152" t="s">
        <v>194</v>
      </c>
      <c r="F39" s="152" t="s">
        <v>757</v>
      </c>
      <c r="G39" s="152" t="s">
        <v>540</v>
      </c>
      <c r="H39" s="161"/>
      <c r="I39" s="187"/>
      <c r="L39" s="286">
        <v>44496.0</v>
      </c>
      <c r="M39" s="286">
        <v>44502.0</v>
      </c>
      <c r="N39" s="287" t="s">
        <v>769</v>
      </c>
    </row>
    <row r="40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L40" s="286">
        <v>44503.0</v>
      </c>
      <c r="M40" s="286">
        <v>44509.0</v>
      </c>
      <c r="N40" s="287" t="s">
        <v>849</v>
      </c>
    </row>
    <row r="4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L41" s="286">
        <v>44510.0</v>
      </c>
      <c r="M41" s="286">
        <v>44516.0</v>
      </c>
      <c r="N41" s="287" t="s">
        <v>850</v>
      </c>
    </row>
    <row r="42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J42" s="50">
        <v>1.0</v>
      </c>
      <c r="L42" s="286">
        <v>44517.0</v>
      </c>
      <c r="M42" s="286">
        <v>44523.0</v>
      </c>
      <c r="N42" s="287" t="s">
        <v>851</v>
      </c>
    </row>
    <row r="43">
      <c r="A43" s="185"/>
      <c r="B43" s="247" t="s">
        <v>27</v>
      </c>
      <c r="C43" s="263" t="s">
        <v>726</v>
      </c>
      <c r="D43" s="170"/>
      <c r="E43" s="237" t="s">
        <v>853</v>
      </c>
      <c r="F43" s="172"/>
      <c r="G43" s="170"/>
      <c r="H43" s="174"/>
      <c r="I43" s="187"/>
      <c r="L43" s="286">
        <v>44524.0</v>
      </c>
      <c r="M43" s="286">
        <v>44530.0</v>
      </c>
      <c r="N43" s="287" t="s">
        <v>735</v>
      </c>
    </row>
    <row r="44">
      <c r="A44" s="188"/>
      <c r="B44" s="243"/>
      <c r="C44" s="208" t="s">
        <v>921</v>
      </c>
      <c r="D44" s="208" t="s">
        <v>77</v>
      </c>
      <c r="E44" s="208" t="s">
        <v>276</v>
      </c>
      <c r="F44" s="208" t="s">
        <v>277</v>
      </c>
      <c r="G44" s="208" t="s">
        <v>458</v>
      </c>
      <c r="H44" s="196" t="s">
        <v>9</v>
      </c>
      <c r="I44" s="187"/>
      <c r="L44" s="286">
        <v>44531.0</v>
      </c>
      <c r="M44" s="286">
        <v>44537.0</v>
      </c>
      <c r="N44" s="287" t="s">
        <v>853</v>
      </c>
    </row>
    <row r="45">
      <c r="A45" s="185"/>
      <c r="B45" s="244" t="s">
        <v>10</v>
      </c>
      <c r="C45" s="199"/>
      <c r="D45" s="199"/>
      <c r="E45" s="199"/>
      <c r="F45" s="199"/>
      <c r="G45" s="199"/>
      <c r="H45" s="211"/>
      <c r="I45" s="187"/>
      <c r="L45" s="286">
        <v>44538.0</v>
      </c>
      <c r="M45" s="286">
        <v>44544.0</v>
      </c>
      <c r="N45" s="287" t="s">
        <v>855</v>
      </c>
    </row>
    <row r="46">
      <c r="A46" s="185"/>
      <c r="B46" s="170"/>
      <c r="C46" s="199"/>
      <c r="D46" s="238"/>
      <c r="E46" s="238"/>
      <c r="F46" s="238"/>
      <c r="G46" s="238"/>
      <c r="H46" s="161"/>
      <c r="I46" s="187"/>
      <c r="L46" s="286">
        <v>44545.0</v>
      </c>
      <c r="M46" s="286">
        <v>44551.0</v>
      </c>
      <c r="N46" s="287" t="s">
        <v>858</v>
      </c>
    </row>
    <row r="47">
      <c r="A47" s="205"/>
      <c r="B47" s="246" t="s">
        <v>452</v>
      </c>
      <c r="C47" s="182" t="s">
        <v>540</v>
      </c>
      <c r="D47" s="182" t="s">
        <v>857</v>
      </c>
      <c r="E47" s="182" t="s">
        <v>726</v>
      </c>
      <c r="F47" s="182" t="s">
        <v>757</v>
      </c>
      <c r="G47" s="182" t="s">
        <v>918</v>
      </c>
      <c r="H47" s="161"/>
      <c r="I47" s="206"/>
      <c r="J47" s="207"/>
      <c r="L47" s="286">
        <v>44552.0</v>
      </c>
      <c r="M47" s="286">
        <v>44558.0</v>
      </c>
      <c r="N47" s="287" t="s">
        <v>774</v>
      </c>
      <c r="P47" s="207"/>
      <c r="Q47" s="207"/>
      <c r="R47" s="207"/>
      <c r="S47" s="207"/>
      <c r="T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</row>
    <row r="49" ht="19.5" customHeight="1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J49" s="50">
        <v>4.0</v>
      </c>
    </row>
    <row r="50" ht="17.25" customHeight="1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J50" s="50">
        <v>3.0</v>
      </c>
    </row>
    <row r="51" ht="18.75" customHeight="1">
      <c r="A51" s="19"/>
      <c r="B51" s="247">
        <v>5.0</v>
      </c>
      <c r="C51" s="152" t="s">
        <v>326</v>
      </c>
      <c r="D51" s="152" t="s">
        <v>540</v>
      </c>
      <c r="E51" s="152" t="s">
        <v>916</v>
      </c>
      <c r="F51" s="152" t="s">
        <v>616</v>
      </c>
      <c r="G51" s="152" t="s">
        <v>194</v>
      </c>
      <c r="H51" s="161"/>
      <c r="I51" s="187"/>
      <c r="J51" s="50" t="s">
        <v>51</v>
      </c>
    </row>
    <row r="52" ht="18.75" customHeight="1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J52" s="50">
        <v>2.0</v>
      </c>
    </row>
    <row r="53" ht="18.75" customHeight="1">
      <c r="A53" s="19"/>
      <c r="B53" s="259">
        <v>7.0</v>
      </c>
      <c r="C53" s="152"/>
      <c r="D53" s="152"/>
      <c r="E53" s="240"/>
      <c r="F53" s="152"/>
      <c r="G53" s="152"/>
      <c r="H53" s="161"/>
      <c r="I53" s="187"/>
    </row>
    <row r="54" ht="18.75" customHeight="1">
      <c r="A54" s="19"/>
      <c r="B54" s="259">
        <v>8.0</v>
      </c>
      <c r="C54" s="152"/>
      <c r="D54" s="152"/>
      <c r="E54" s="152"/>
      <c r="F54" s="152"/>
      <c r="G54" s="152"/>
      <c r="H54" s="161"/>
      <c r="I54" s="187"/>
    </row>
    <row r="55" ht="18.75" customHeight="1">
      <c r="A55" s="35"/>
      <c r="B55" s="259">
        <v>9.0</v>
      </c>
      <c r="C55" s="152"/>
      <c r="D55" s="152"/>
      <c r="E55" s="152"/>
      <c r="F55" s="152"/>
      <c r="G55" s="152"/>
      <c r="H55" s="161"/>
      <c r="I55" s="187"/>
    </row>
    <row r="56" ht="18.0" customHeight="1">
      <c r="A56" s="185"/>
      <c r="B56" s="247" t="s">
        <v>27</v>
      </c>
      <c r="C56" s="263" t="s">
        <v>853</v>
      </c>
      <c r="D56" s="170"/>
      <c r="E56" s="237" t="s">
        <v>916</v>
      </c>
      <c r="F56" s="172"/>
      <c r="G56" s="170"/>
      <c r="H56" s="174"/>
      <c r="I56" s="187"/>
    </row>
    <row r="57" ht="18.0" customHeight="1">
      <c r="A57" s="188"/>
      <c r="B57" s="243"/>
      <c r="C57" s="208" t="s">
        <v>173</v>
      </c>
      <c r="D57" s="208" t="s">
        <v>174</v>
      </c>
      <c r="E57" s="208" t="s">
        <v>175</v>
      </c>
      <c r="F57" s="208" t="s">
        <v>176</v>
      </c>
      <c r="G57" s="208" t="s">
        <v>177</v>
      </c>
      <c r="H57" s="196" t="s">
        <v>9</v>
      </c>
      <c r="I57" s="187"/>
    </row>
    <row r="58" ht="17.25" customHeight="1">
      <c r="A58" s="185"/>
      <c r="B58" s="244" t="s">
        <v>10</v>
      </c>
      <c r="C58" s="199"/>
      <c r="D58" s="199"/>
      <c r="E58" s="199"/>
      <c r="F58" s="199"/>
      <c r="G58" s="238"/>
      <c r="H58" s="211"/>
      <c r="I58" s="187"/>
    </row>
    <row r="59" ht="37.5" customHeight="1">
      <c r="A59" s="185"/>
      <c r="B59" s="170"/>
      <c r="C59" s="199"/>
      <c r="D59" s="238"/>
      <c r="E59" s="238"/>
      <c r="F59" s="238"/>
      <c r="G59" s="238"/>
      <c r="H59" s="161"/>
      <c r="I59" s="187"/>
    </row>
    <row r="60" ht="20.25" customHeight="1">
      <c r="A60" s="205"/>
      <c r="B60" s="246" t="s">
        <v>452</v>
      </c>
      <c r="C60" s="182" t="s">
        <v>757</v>
      </c>
      <c r="D60" s="182" t="s">
        <v>326</v>
      </c>
      <c r="E60" s="182" t="s">
        <v>616</v>
      </c>
      <c r="F60" s="182" t="s">
        <v>666</v>
      </c>
      <c r="G60" s="182" t="s">
        <v>726</v>
      </c>
      <c r="H60" s="161"/>
      <c r="I60" s="206"/>
      <c r="J60" s="207"/>
      <c r="P60" s="207"/>
      <c r="Q60" s="207"/>
      <c r="R60" s="207"/>
      <c r="S60" s="207"/>
      <c r="T60" s="207"/>
    </row>
    <row r="61" ht="20.25" customHeight="1">
      <c r="A61" s="198" t="s">
        <v>19</v>
      </c>
      <c r="B61" s="247">
        <v>1.0</v>
      </c>
      <c r="C61" s="152"/>
      <c r="D61" s="152"/>
      <c r="E61" s="152"/>
      <c r="F61" s="152"/>
      <c r="G61" s="152"/>
      <c r="H61" s="161"/>
      <c r="I61" s="187"/>
    </row>
    <row r="62" ht="20.25" customHeight="1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L62" s="286"/>
      <c r="M62" s="286"/>
      <c r="N62" s="287"/>
    </row>
    <row r="63" ht="20.25" customHeight="1">
      <c r="A63" s="19"/>
      <c r="B63" s="247">
        <v>4.0</v>
      </c>
      <c r="C63" s="152"/>
      <c r="D63" s="152"/>
      <c r="E63" s="152"/>
      <c r="F63" s="152"/>
      <c r="G63" s="240"/>
      <c r="H63" s="161"/>
      <c r="I63" s="187"/>
      <c r="L63" s="286"/>
      <c r="M63" s="286"/>
      <c r="N63" s="287"/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L64" s="286"/>
      <c r="M64" s="286"/>
      <c r="N64" s="287"/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  <c r="L65" s="286"/>
      <c r="M65" s="286"/>
      <c r="N65" s="287"/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  <c r="L66" s="286"/>
      <c r="M66" s="286"/>
      <c r="N66" s="287"/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L67" s="286"/>
      <c r="M67" s="286"/>
      <c r="N67" s="287"/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  <c r="L68" s="286"/>
      <c r="M68" s="286"/>
      <c r="N68" s="287"/>
    </row>
    <row r="69">
      <c r="A69" s="185"/>
      <c r="B69" s="247" t="s">
        <v>27</v>
      </c>
      <c r="C69" s="263" t="s">
        <v>918</v>
      </c>
      <c r="D69" s="170"/>
      <c r="E69" s="237" t="s">
        <v>822</v>
      </c>
      <c r="F69" s="172"/>
      <c r="G69" s="170"/>
      <c r="H69" s="174"/>
      <c r="I69" s="187"/>
      <c r="L69" s="286"/>
      <c r="M69" s="286"/>
      <c r="N69" s="287"/>
    </row>
    <row r="70">
      <c r="A70" s="224"/>
      <c r="B70" s="249"/>
      <c r="C70" s="224"/>
      <c r="D70" s="224"/>
      <c r="E70" s="224"/>
      <c r="F70" s="224"/>
      <c r="G70" s="224"/>
      <c r="H70" s="225"/>
      <c r="I70" s="187"/>
      <c r="L70" s="286"/>
      <c r="M70" s="286"/>
      <c r="N70" s="287"/>
    </row>
    <row r="71">
      <c r="B71" s="70"/>
      <c r="L71" s="286"/>
      <c r="M71" s="286"/>
      <c r="N71" s="287"/>
      <c r="O71" s="235"/>
    </row>
    <row r="72">
      <c r="B72" s="70"/>
      <c r="H72" s="50" t="s">
        <v>51</v>
      </c>
      <c r="L72" s="286"/>
      <c r="M72" s="286"/>
      <c r="N72" s="287"/>
    </row>
    <row r="73">
      <c r="B73" s="70"/>
      <c r="L73" s="286"/>
      <c r="M73" s="286"/>
      <c r="N73" s="287"/>
    </row>
    <row r="74">
      <c r="B74" s="70"/>
      <c r="L74" s="286"/>
      <c r="M74" s="286"/>
      <c r="N74" s="287"/>
    </row>
    <row r="75">
      <c r="B75" s="70"/>
    </row>
    <row r="76">
      <c r="B76" s="70"/>
    </row>
  </sheetData>
  <mergeCells count="28">
    <mergeCell ref="B1:H4"/>
    <mergeCell ref="B6:B7"/>
    <mergeCell ref="H6:H17"/>
    <mergeCell ref="L7:N7"/>
    <mergeCell ref="L8:N8"/>
    <mergeCell ref="A9:A16"/>
    <mergeCell ref="E17:G17"/>
    <mergeCell ref="A22:A29"/>
    <mergeCell ref="A35:A42"/>
    <mergeCell ref="A48:A55"/>
    <mergeCell ref="A61:A68"/>
    <mergeCell ref="C17:D17"/>
    <mergeCell ref="B19:B20"/>
    <mergeCell ref="H19:H30"/>
    <mergeCell ref="C30:D30"/>
    <mergeCell ref="E30:G30"/>
    <mergeCell ref="B32:B33"/>
    <mergeCell ref="H32:H43"/>
    <mergeCell ref="C56:D56"/>
    <mergeCell ref="C69:D69"/>
    <mergeCell ref="C43:D43"/>
    <mergeCell ref="E43:G43"/>
    <mergeCell ref="B45:B46"/>
    <mergeCell ref="H45:H56"/>
    <mergeCell ref="E56:G56"/>
    <mergeCell ref="B58:B59"/>
    <mergeCell ref="H58:H69"/>
    <mergeCell ref="E69:G69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7" width="19.25"/>
    <col customWidth="1" min="8" max="8" width="19.88"/>
    <col customWidth="1" min="11" max="11" width="39.13"/>
    <col customWidth="1" min="12" max="12" width="39.0"/>
    <col customWidth="1" min="13" max="13" width="15.25"/>
    <col customWidth="1" min="14" max="14" width="33.75"/>
    <col customWidth="1" min="16" max="16" width="11.0"/>
    <col customWidth="1" min="19" max="19" width="10.75"/>
    <col customWidth="1" min="20" max="20" width="22.5"/>
  </cols>
  <sheetData>
    <row r="1">
      <c r="A1" s="185"/>
      <c r="B1" s="242" t="s">
        <v>922</v>
      </c>
      <c r="C1" s="2"/>
      <c r="D1" s="2"/>
      <c r="E1" s="2"/>
      <c r="F1" s="2"/>
      <c r="G1" s="2"/>
      <c r="H1" s="2"/>
      <c r="I1" s="186"/>
    </row>
    <row r="2">
      <c r="A2" s="185"/>
      <c r="B2" s="6"/>
      <c r="I2" s="187"/>
    </row>
    <row r="3">
      <c r="A3" s="185"/>
      <c r="B3" s="6"/>
      <c r="I3" s="187"/>
    </row>
    <row r="4">
      <c r="A4" s="185"/>
      <c r="B4" s="6"/>
      <c r="I4" s="187"/>
    </row>
    <row r="5">
      <c r="A5" s="188"/>
      <c r="B5" s="243"/>
      <c r="C5" s="208" t="s">
        <v>173</v>
      </c>
      <c r="D5" s="208" t="s">
        <v>174</v>
      </c>
      <c r="E5" s="208" t="s">
        <v>175</v>
      </c>
      <c r="F5" s="208" t="s">
        <v>176</v>
      </c>
      <c r="G5" s="208" t="s">
        <v>177</v>
      </c>
      <c r="H5" s="196" t="s">
        <v>9</v>
      </c>
      <c r="I5" s="187"/>
    </row>
    <row r="6">
      <c r="A6" s="185"/>
      <c r="B6" s="244" t="s">
        <v>10</v>
      </c>
      <c r="C6" s="199"/>
      <c r="D6" s="199"/>
      <c r="E6" s="199"/>
      <c r="F6" s="199"/>
      <c r="G6" s="238"/>
      <c r="H6" s="211"/>
      <c r="I6" s="187"/>
    </row>
    <row r="7">
      <c r="A7" s="185"/>
      <c r="B7" s="170"/>
      <c r="C7" s="199"/>
      <c r="D7" s="238" t="s">
        <v>923</v>
      </c>
      <c r="E7" s="238"/>
      <c r="F7" s="238"/>
      <c r="G7" s="238"/>
      <c r="H7" s="161"/>
      <c r="I7" s="187"/>
    </row>
    <row r="8">
      <c r="A8" s="195"/>
      <c r="B8" s="246" t="s">
        <v>452</v>
      </c>
      <c r="C8" s="182" t="s">
        <v>757</v>
      </c>
      <c r="D8" s="182" t="s">
        <v>326</v>
      </c>
      <c r="E8" s="182" t="s">
        <v>616</v>
      </c>
      <c r="F8" s="182" t="s">
        <v>666</v>
      </c>
      <c r="G8" s="182" t="s">
        <v>726</v>
      </c>
      <c r="H8" s="161"/>
      <c r="I8" s="197"/>
      <c r="J8" s="148"/>
      <c r="K8" s="289" t="s">
        <v>924</v>
      </c>
      <c r="L8" s="290" t="s">
        <v>925</v>
      </c>
      <c r="M8" s="148"/>
      <c r="R8" s="148"/>
      <c r="S8" s="148"/>
      <c r="T8" s="148"/>
      <c r="U8" s="148"/>
      <c r="V8" s="148"/>
    </row>
    <row r="9">
      <c r="A9" s="198" t="s">
        <v>19</v>
      </c>
      <c r="B9" s="247">
        <v>1.0</v>
      </c>
      <c r="C9" s="152"/>
      <c r="D9" s="152"/>
      <c r="E9" s="152"/>
      <c r="F9" s="152"/>
      <c r="G9" s="152"/>
      <c r="H9" s="161"/>
      <c r="I9" s="187"/>
      <c r="K9" s="290" t="s">
        <v>737</v>
      </c>
      <c r="L9" s="290" t="s">
        <v>926</v>
      </c>
    </row>
    <row r="10">
      <c r="A10" s="19"/>
      <c r="B10" s="247">
        <v>2.0</v>
      </c>
      <c r="C10" s="152"/>
      <c r="D10" s="152"/>
      <c r="E10" s="152"/>
      <c r="F10" s="152"/>
      <c r="G10" s="152"/>
      <c r="H10" s="161"/>
      <c r="I10" s="187"/>
      <c r="K10" s="290" t="s">
        <v>927</v>
      </c>
      <c r="L10" s="290" t="s">
        <v>767</v>
      </c>
    </row>
    <row r="11">
      <c r="A11" s="19"/>
      <c r="B11" s="247">
        <v>4.0</v>
      </c>
      <c r="C11" s="152"/>
      <c r="D11" s="152"/>
      <c r="E11" s="152"/>
      <c r="F11" s="152"/>
      <c r="G11" s="240"/>
      <c r="H11" s="161"/>
      <c r="I11" s="187"/>
      <c r="K11" s="290" t="s">
        <v>766</v>
      </c>
      <c r="L11" s="290" t="s">
        <v>774</v>
      </c>
    </row>
    <row r="12">
      <c r="A12" s="19"/>
      <c r="B12" s="247">
        <v>5.0</v>
      </c>
      <c r="C12" s="152"/>
      <c r="D12" s="152"/>
      <c r="E12" s="152"/>
      <c r="F12" s="152"/>
      <c r="G12" s="152"/>
      <c r="H12" s="161"/>
      <c r="I12" s="187"/>
      <c r="K12" s="291" t="s">
        <v>859</v>
      </c>
      <c r="L12" s="290" t="s">
        <v>928</v>
      </c>
    </row>
    <row r="13">
      <c r="A13" s="19"/>
      <c r="B13" s="259">
        <v>6.0</v>
      </c>
      <c r="C13" s="152"/>
      <c r="D13" s="152"/>
      <c r="E13" s="152"/>
      <c r="F13" s="152"/>
      <c r="G13" s="152"/>
      <c r="H13" s="161"/>
      <c r="I13" s="187"/>
      <c r="K13" s="291" t="s">
        <v>779</v>
      </c>
      <c r="L13" s="290" t="s">
        <v>929</v>
      </c>
    </row>
    <row r="14">
      <c r="A14" s="19"/>
      <c r="B14" s="259">
        <v>7.0</v>
      </c>
      <c r="C14" s="152"/>
      <c r="D14" s="152"/>
      <c r="E14" s="152"/>
      <c r="F14" s="152"/>
      <c r="G14" s="152"/>
      <c r="H14" s="161"/>
      <c r="I14" s="187"/>
      <c r="K14" s="291" t="s">
        <v>930</v>
      </c>
      <c r="L14" s="290" t="s">
        <v>931</v>
      </c>
    </row>
    <row r="15">
      <c r="A15" s="19"/>
      <c r="B15" s="259">
        <v>8.0</v>
      </c>
      <c r="C15" s="152"/>
      <c r="D15" s="152"/>
      <c r="E15" s="152"/>
      <c r="F15" s="152"/>
      <c r="G15" s="152"/>
      <c r="H15" s="161"/>
      <c r="I15" s="187"/>
      <c r="K15" s="50">
        <v>7.0</v>
      </c>
      <c r="L15" s="290" t="s">
        <v>932</v>
      </c>
    </row>
    <row r="16">
      <c r="A16" s="35"/>
      <c r="B16" s="259">
        <v>9.0</v>
      </c>
      <c r="C16" s="152"/>
      <c r="D16" s="152"/>
      <c r="E16" s="152"/>
      <c r="F16" s="152"/>
      <c r="G16" s="152"/>
      <c r="H16" s="161"/>
      <c r="I16" s="187"/>
      <c r="L16" s="291" t="s">
        <v>933</v>
      </c>
    </row>
    <row r="17">
      <c r="A17" s="185"/>
      <c r="B17" s="247" t="s">
        <v>27</v>
      </c>
      <c r="C17" s="263" t="s">
        <v>918</v>
      </c>
      <c r="D17" s="170"/>
      <c r="E17" s="237" t="s">
        <v>822</v>
      </c>
      <c r="F17" s="172"/>
      <c r="G17" s="170"/>
      <c r="H17" s="174"/>
      <c r="I17" s="187"/>
      <c r="L17" s="291" t="s">
        <v>934</v>
      </c>
    </row>
    <row r="18">
      <c r="A18" s="188"/>
      <c r="B18" s="243"/>
      <c r="C18" s="208" t="s">
        <v>79</v>
      </c>
      <c r="D18" s="208" t="s">
        <v>80</v>
      </c>
      <c r="E18" s="208" t="s">
        <v>81</v>
      </c>
      <c r="F18" s="208" t="s">
        <v>82</v>
      </c>
      <c r="G18" s="208" t="s">
        <v>83</v>
      </c>
      <c r="H18" s="196" t="s">
        <v>9</v>
      </c>
      <c r="I18" s="187"/>
      <c r="L18" s="291" t="s">
        <v>935</v>
      </c>
    </row>
    <row r="19">
      <c r="A19" s="185"/>
      <c r="B19" s="244" t="s">
        <v>10</v>
      </c>
      <c r="C19" s="199" t="s">
        <v>85</v>
      </c>
      <c r="D19" s="199"/>
      <c r="E19" s="199"/>
      <c r="F19" s="199"/>
      <c r="G19" s="238"/>
      <c r="H19" s="211"/>
      <c r="I19" s="187"/>
      <c r="L19" s="291" t="s">
        <v>936</v>
      </c>
    </row>
    <row r="20">
      <c r="A20" s="185"/>
      <c r="B20" s="170"/>
      <c r="C20" s="199" t="s">
        <v>85</v>
      </c>
      <c r="D20" s="238"/>
      <c r="E20" s="238"/>
      <c r="F20" s="238"/>
      <c r="G20" s="238"/>
      <c r="H20" s="161"/>
      <c r="I20" s="187"/>
      <c r="L20" s="291" t="s">
        <v>937</v>
      </c>
    </row>
    <row r="21">
      <c r="A21" s="195"/>
      <c r="B21" s="246" t="s">
        <v>452</v>
      </c>
      <c r="C21" s="182" t="s">
        <v>85</v>
      </c>
      <c r="D21" s="182" t="s">
        <v>757</v>
      </c>
      <c r="E21" s="182" t="s">
        <v>194</v>
      </c>
      <c r="F21" s="182" t="s">
        <v>916</v>
      </c>
      <c r="G21" s="182" t="s">
        <v>194</v>
      </c>
      <c r="H21" s="161"/>
      <c r="I21" s="197"/>
      <c r="J21" s="214"/>
      <c r="L21" s="291" t="s">
        <v>938</v>
      </c>
      <c r="M21" s="148"/>
      <c r="R21" s="148"/>
      <c r="S21" s="148"/>
      <c r="T21" s="148"/>
      <c r="U21" s="148"/>
      <c r="V21" s="148"/>
    </row>
    <row r="22">
      <c r="A22" s="198" t="s">
        <v>19</v>
      </c>
      <c r="B22" s="247">
        <v>1.0</v>
      </c>
      <c r="C22" s="152" t="s">
        <v>85</v>
      </c>
      <c r="D22" s="152"/>
      <c r="E22" s="152"/>
      <c r="F22" s="152"/>
      <c r="G22" s="152"/>
      <c r="H22" s="161"/>
      <c r="I22" s="187"/>
      <c r="L22" s="291" t="s">
        <v>773</v>
      </c>
    </row>
    <row r="23">
      <c r="A23" s="19"/>
      <c r="B23" s="247">
        <v>2.0</v>
      </c>
      <c r="C23" s="152" t="s">
        <v>85</v>
      </c>
      <c r="D23" s="152"/>
      <c r="E23" s="152"/>
      <c r="F23" s="152"/>
      <c r="G23" s="152"/>
      <c r="H23" s="161"/>
      <c r="I23" s="187"/>
      <c r="L23" s="292" t="s">
        <v>939</v>
      </c>
    </row>
    <row r="24">
      <c r="A24" s="19"/>
      <c r="B24" s="247">
        <v>4.0</v>
      </c>
      <c r="C24" s="152" t="s">
        <v>85</v>
      </c>
      <c r="D24" s="152"/>
      <c r="E24" s="152"/>
      <c r="F24" s="152"/>
      <c r="G24" s="240"/>
      <c r="H24" s="161"/>
      <c r="I24" s="187"/>
      <c r="L24" s="292" t="s">
        <v>765</v>
      </c>
    </row>
    <row r="25">
      <c r="A25" s="19"/>
      <c r="B25" s="247">
        <v>5.0</v>
      </c>
      <c r="C25" s="152" t="s">
        <v>85</v>
      </c>
      <c r="D25" s="152"/>
      <c r="E25" s="152"/>
      <c r="F25" s="152"/>
      <c r="G25" s="152"/>
      <c r="H25" s="161"/>
      <c r="I25" s="187"/>
      <c r="L25" s="292" t="s">
        <v>940</v>
      </c>
    </row>
    <row r="26">
      <c r="A26" s="19"/>
      <c r="B26" s="259">
        <v>6.0</v>
      </c>
      <c r="C26" s="152" t="s">
        <v>85</v>
      </c>
      <c r="D26" s="152"/>
      <c r="E26" s="152"/>
      <c r="F26" s="152"/>
      <c r="G26" s="152"/>
      <c r="H26" s="161"/>
      <c r="I26" s="187"/>
      <c r="L26" s="292" t="s">
        <v>849</v>
      </c>
    </row>
    <row r="27">
      <c r="A27" s="19"/>
      <c r="B27" s="259">
        <v>7.0</v>
      </c>
      <c r="C27" s="152" t="s">
        <v>85</v>
      </c>
      <c r="D27" s="152"/>
      <c r="E27" s="152"/>
      <c r="F27" s="152"/>
      <c r="G27" s="152"/>
      <c r="H27" s="161"/>
      <c r="I27" s="187"/>
      <c r="L27" s="50">
        <v>19.0</v>
      </c>
    </row>
    <row r="28">
      <c r="A28" s="19"/>
      <c r="B28" s="259">
        <v>8.0</v>
      </c>
      <c r="C28" s="152" t="s">
        <v>85</v>
      </c>
      <c r="D28" s="152"/>
      <c r="E28" s="152"/>
      <c r="F28" s="152"/>
      <c r="G28" s="152"/>
      <c r="H28" s="161"/>
      <c r="I28" s="187"/>
      <c r="L28">
        <f>K15+L27</f>
        <v>26</v>
      </c>
    </row>
    <row r="29">
      <c r="A29" s="35"/>
      <c r="B29" s="259">
        <v>9.0</v>
      </c>
      <c r="C29" s="152" t="s">
        <v>85</v>
      </c>
      <c r="D29" s="152"/>
      <c r="E29" s="152"/>
      <c r="F29" s="152"/>
      <c r="G29" s="152"/>
      <c r="H29" s="161"/>
      <c r="I29" s="187"/>
    </row>
    <row r="30">
      <c r="A30" s="185"/>
      <c r="B30" s="247" t="s">
        <v>27</v>
      </c>
      <c r="C30" s="263" t="s">
        <v>822</v>
      </c>
      <c r="D30" s="170"/>
      <c r="E30" s="237" t="s">
        <v>194</v>
      </c>
      <c r="F30" s="172"/>
      <c r="G30" s="170"/>
      <c r="H30" s="174"/>
      <c r="I30" s="187"/>
    </row>
    <row r="31">
      <c r="A31" s="188"/>
      <c r="B31" s="243"/>
      <c r="C31" s="208" t="s">
        <v>749</v>
      </c>
      <c r="D31" s="208" t="s">
        <v>87</v>
      </c>
      <c r="E31" s="208" t="s">
        <v>88</v>
      </c>
      <c r="F31" s="208" t="s">
        <v>89</v>
      </c>
      <c r="G31" s="208" t="s">
        <v>90</v>
      </c>
      <c r="H31" s="196" t="s">
        <v>9</v>
      </c>
      <c r="I31" s="187"/>
    </row>
    <row r="32">
      <c r="A32" s="185"/>
      <c r="B32" s="244" t="s">
        <v>10</v>
      </c>
      <c r="C32" s="199"/>
      <c r="D32" s="238"/>
      <c r="E32" s="199"/>
      <c r="F32" s="199"/>
      <c r="G32" s="199"/>
      <c r="H32" s="211"/>
      <c r="I32" s="187"/>
    </row>
    <row r="33" ht="37.5" customHeight="1">
      <c r="A33" s="185"/>
      <c r="B33" s="170"/>
      <c r="C33" s="199"/>
      <c r="D33" s="238"/>
      <c r="E33" s="238"/>
      <c r="F33" s="238"/>
      <c r="G33" s="238"/>
      <c r="H33" s="161"/>
      <c r="I33" s="187"/>
    </row>
    <row r="34">
      <c r="A34" s="195"/>
      <c r="B34" s="246" t="s">
        <v>452</v>
      </c>
      <c r="C34" s="223" t="s">
        <v>941</v>
      </c>
      <c r="D34" s="223" t="s">
        <v>942</v>
      </c>
      <c r="E34" s="223" t="s">
        <v>942</v>
      </c>
      <c r="F34" s="223" t="s">
        <v>943</v>
      </c>
      <c r="G34" s="223" t="s">
        <v>943</v>
      </c>
      <c r="H34" s="161"/>
      <c r="I34" s="197"/>
      <c r="J34" s="148"/>
      <c r="L34" s="271" t="s">
        <v>558</v>
      </c>
      <c r="U34" s="148"/>
      <c r="V34" s="148"/>
    </row>
    <row r="35">
      <c r="A35" s="198" t="s">
        <v>19</v>
      </c>
      <c r="B35" s="247">
        <v>1.0</v>
      </c>
      <c r="C35" s="152"/>
      <c r="D35" s="152"/>
      <c r="E35" s="152"/>
      <c r="F35" s="152"/>
      <c r="G35" s="152"/>
      <c r="H35" s="161"/>
      <c r="I35" s="187"/>
      <c r="L35" s="284" t="s">
        <v>732</v>
      </c>
      <c r="M35" s="28"/>
      <c r="N35" s="32"/>
    </row>
    <row r="36">
      <c r="A36" s="19"/>
      <c r="B36" s="247">
        <v>2.0</v>
      </c>
      <c r="C36" s="152"/>
      <c r="D36" s="152"/>
      <c r="E36" s="152"/>
      <c r="F36" s="152"/>
      <c r="G36" s="152"/>
      <c r="H36" s="161"/>
      <c r="I36" s="187"/>
      <c r="L36" s="293" t="s">
        <v>944</v>
      </c>
      <c r="M36" s="285" t="s">
        <v>560</v>
      </c>
      <c r="N36" s="274" t="s">
        <v>561</v>
      </c>
      <c r="O36" s="293" t="s">
        <v>944</v>
      </c>
      <c r="P36" s="285" t="s">
        <v>560</v>
      </c>
      <c r="Q36" s="294" t="s">
        <v>945</v>
      </c>
      <c r="R36" s="294" t="s">
        <v>946</v>
      </c>
      <c r="S36" s="294" t="s">
        <v>947</v>
      </c>
      <c r="T36" s="294" t="s">
        <v>948</v>
      </c>
    </row>
    <row r="37">
      <c r="A37" s="19"/>
      <c r="B37" s="247">
        <v>4.0</v>
      </c>
      <c r="C37" s="152"/>
      <c r="D37" s="152"/>
      <c r="E37" s="152"/>
      <c r="F37" s="152"/>
      <c r="G37" s="152"/>
      <c r="H37" s="161"/>
      <c r="I37" s="187"/>
      <c r="L37" s="295" t="s">
        <v>949</v>
      </c>
      <c r="M37" s="286"/>
      <c r="N37" s="296" t="s">
        <v>950</v>
      </c>
      <c r="O37" s="295" t="s">
        <v>951</v>
      </c>
      <c r="P37" s="297"/>
      <c r="Q37" s="297" t="s">
        <v>952</v>
      </c>
      <c r="R37" s="298" t="s">
        <v>37</v>
      </c>
      <c r="S37" s="298" t="s">
        <v>953</v>
      </c>
      <c r="T37" s="299" t="s">
        <v>954</v>
      </c>
    </row>
    <row r="38">
      <c r="A38" s="19"/>
      <c r="B38" s="259">
        <v>5.0</v>
      </c>
      <c r="C38" s="152"/>
      <c r="D38" s="152"/>
      <c r="E38" s="152"/>
      <c r="F38" s="152"/>
      <c r="G38" s="152"/>
      <c r="H38" s="161"/>
      <c r="I38" s="187"/>
      <c r="L38" s="295" t="s">
        <v>955</v>
      </c>
      <c r="M38" s="286"/>
      <c r="N38" s="296" t="s">
        <v>767</v>
      </c>
      <c r="O38" s="295" t="s">
        <v>955</v>
      </c>
      <c r="P38" s="297"/>
      <c r="Q38" s="297" t="s">
        <v>956</v>
      </c>
      <c r="R38" s="298" t="s">
        <v>267</v>
      </c>
      <c r="S38" s="298">
        <v>3.002044892E9</v>
      </c>
      <c r="T38" s="298" t="s">
        <v>957</v>
      </c>
    </row>
    <row r="39">
      <c r="A39" s="19"/>
      <c r="B39" s="259">
        <v>6.0</v>
      </c>
      <c r="C39" s="152"/>
      <c r="D39" s="152"/>
      <c r="E39" s="152"/>
      <c r="F39" s="152"/>
      <c r="G39" s="152"/>
      <c r="H39" s="161"/>
      <c r="I39" s="187"/>
      <c r="L39" s="295" t="s">
        <v>955</v>
      </c>
      <c r="M39" s="286"/>
      <c r="N39" s="296" t="s">
        <v>958</v>
      </c>
      <c r="O39" s="297"/>
      <c r="P39" s="297"/>
      <c r="Q39" s="297" t="s">
        <v>959</v>
      </c>
      <c r="R39" s="298" t="s">
        <v>960</v>
      </c>
      <c r="S39" s="298" t="s">
        <v>961</v>
      </c>
      <c r="T39" s="298" t="s">
        <v>962</v>
      </c>
    </row>
    <row r="40">
      <c r="A40" s="19"/>
      <c r="B40" s="259">
        <v>7.0</v>
      </c>
      <c r="C40" s="152"/>
      <c r="D40" s="152"/>
      <c r="E40" s="152"/>
      <c r="F40" s="152"/>
      <c r="G40" s="152"/>
      <c r="H40" s="161"/>
      <c r="I40" s="187"/>
      <c r="L40" s="300">
        <v>44563.0</v>
      </c>
      <c r="M40" s="286"/>
      <c r="N40" s="296" t="s">
        <v>925</v>
      </c>
      <c r="O40" s="297"/>
      <c r="P40" s="297"/>
      <c r="Q40" s="297" t="s">
        <v>963</v>
      </c>
      <c r="R40" s="298" t="s">
        <v>964</v>
      </c>
      <c r="S40" s="298" t="s">
        <v>965</v>
      </c>
      <c r="T40" s="299" t="s">
        <v>966</v>
      </c>
    </row>
    <row r="41">
      <c r="A41" s="19"/>
      <c r="B41" s="259">
        <v>8.0</v>
      </c>
      <c r="C41" s="152"/>
      <c r="D41" s="152"/>
      <c r="E41" s="152"/>
      <c r="F41" s="152"/>
      <c r="G41" s="152"/>
      <c r="H41" s="161"/>
      <c r="I41" s="187"/>
      <c r="L41" s="300">
        <v>44563.0</v>
      </c>
      <c r="M41" s="286"/>
      <c r="N41" s="296" t="s">
        <v>774</v>
      </c>
    </row>
    <row r="42">
      <c r="A42" s="35"/>
      <c r="B42" s="259">
        <v>9.0</v>
      </c>
      <c r="C42" s="152"/>
      <c r="D42" s="152"/>
      <c r="E42" s="152"/>
      <c r="F42" s="152"/>
      <c r="G42" s="152"/>
      <c r="H42" s="161"/>
      <c r="I42" s="187"/>
      <c r="L42" s="300">
        <v>44622.0</v>
      </c>
      <c r="M42" s="286"/>
      <c r="N42" s="296" t="s">
        <v>967</v>
      </c>
    </row>
    <row r="43">
      <c r="A43" s="185"/>
      <c r="B43" s="247" t="s">
        <v>27</v>
      </c>
      <c r="C43" s="263"/>
      <c r="D43" s="170"/>
      <c r="E43" s="237"/>
      <c r="F43" s="172"/>
      <c r="G43" s="170"/>
      <c r="H43" s="174"/>
      <c r="I43" s="187"/>
      <c r="L43" s="300">
        <v>44563.0</v>
      </c>
      <c r="M43" s="286"/>
      <c r="N43" s="296" t="s">
        <v>765</v>
      </c>
    </row>
    <row r="44">
      <c r="A44" s="188"/>
      <c r="B44" s="243"/>
      <c r="C44" s="208" t="s">
        <v>968</v>
      </c>
      <c r="D44" s="208" t="s">
        <v>93</v>
      </c>
      <c r="E44" s="208" t="s">
        <v>94</v>
      </c>
      <c r="F44" s="208" t="s">
        <v>95</v>
      </c>
      <c r="G44" s="208" t="s">
        <v>96</v>
      </c>
      <c r="H44" s="196" t="s">
        <v>9</v>
      </c>
      <c r="I44" s="187"/>
      <c r="L44" s="300">
        <v>44563.0</v>
      </c>
      <c r="N44" s="301" t="s">
        <v>773</v>
      </c>
    </row>
    <row r="45">
      <c r="A45" s="185"/>
      <c r="B45" s="244" t="s">
        <v>10</v>
      </c>
      <c r="C45" s="199"/>
      <c r="D45" s="199"/>
      <c r="E45" s="199"/>
      <c r="F45" s="199"/>
      <c r="G45" s="199"/>
      <c r="H45" s="211"/>
      <c r="I45" s="187"/>
      <c r="L45" s="300">
        <v>44563.0</v>
      </c>
      <c r="M45" s="286"/>
      <c r="N45" s="296" t="s">
        <v>849</v>
      </c>
    </row>
    <row r="46">
      <c r="A46" s="185"/>
      <c r="B46" s="170"/>
      <c r="C46" s="199"/>
      <c r="D46" s="238"/>
      <c r="E46" s="238"/>
      <c r="F46" s="238"/>
      <c r="G46" s="238"/>
      <c r="H46" s="161"/>
      <c r="I46" s="187"/>
      <c r="L46" s="300">
        <v>44563.0</v>
      </c>
      <c r="M46" s="286"/>
      <c r="N46" s="296" t="s">
        <v>926</v>
      </c>
    </row>
    <row r="47">
      <c r="A47" s="205"/>
      <c r="B47" s="246" t="s">
        <v>452</v>
      </c>
      <c r="C47" s="182"/>
      <c r="D47" s="182" t="s">
        <v>780</v>
      </c>
      <c r="E47" s="182" t="s">
        <v>616</v>
      </c>
      <c r="F47" s="182" t="s">
        <v>902</v>
      </c>
      <c r="G47" s="182" t="s">
        <v>199</v>
      </c>
      <c r="H47" s="161"/>
      <c r="I47" s="206"/>
      <c r="L47" s="300">
        <v>44622.0</v>
      </c>
      <c r="M47" s="286"/>
      <c r="N47" s="296" t="s">
        <v>933</v>
      </c>
      <c r="R47" s="207"/>
      <c r="S47" s="207"/>
      <c r="T47" s="207"/>
      <c r="U47" s="207"/>
      <c r="V47" s="207"/>
    </row>
    <row r="48">
      <c r="A48" s="198" t="s">
        <v>19</v>
      </c>
      <c r="B48" s="247">
        <v>1.0</v>
      </c>
      <c r="C48" s="152"/>
      <c r="D48" s="152"/>
      <c r="E48" s="152"/>
      <c r="F48" s="152"/>
      <c r="G48" s="152"/>
      <c r="H48" s="161"/>
      <c r="I48" s="187"/>
      <c r="L48" s="300">
        <v>44563.0</v>
      </c>
      <c r="M48" s="286"/>
      <c r="N48" s="296" t="s">
        <v>929</v>
      </c>
    </row>
    <row r="49" ht="19.5" customHeight="1">
      <c r="A49" s="19"/>
      <c r="B49" s="247">
        <v>2.0</v>
      </c>
      <c r="C49" s="152"/>
      <c r="D49" s="152"/>
      <c r="E49" s="152"/>
      <c r="F49" s="152"/>
      <c r="G49" s="152"/>
      <c r="H49" s="161"/>
      <c r="I49" s="187"/>
      <c r="L49" s="300">
        <v>44563.0</v>
      </c>
      <c r="M49" s="286"/>
      <c r="N49" s="296" t="s">
        <v>931</v>
      </c>
    </row>
    <row r="50" ht="17.25" customHeight="1">
      <c r="A50" s="19"/>
      <c r="B50" s="247">
        <v>4.0</v>
      </c>
      <c r="C50" s="152"/>
      <c r="D50" s="152"/>
      <c r="E50" s="152"/>
      <c r="F50" s="152"/>
      <c r="G50" s="152"/>
      <c r="H50" s="161"/>
      <c r="I50" s="187"/>
      <c r="L50" s="300">
        <v>44563.0</v>
      </c>
      <c r="M50" s="286"/>
      <c r="N50" s="296" t="s">
        <v>932</v>
      </c>
    </row>
    <row r="51" ht="18.75" customHeight="1">
      <c r="A51" s="19"/>
      <c r="B51" s="247">
        <v>5.0</v>
      </c>
      <c r="C51" s="152"/>
      <c r="D51" s="152"/>
      <c r="E51" s="152"/>
      <c r="F51" s="152"/>
      <c r="G51" s="152"/>
      <c r="H51" s="161"/>
      <c r="I51" s="187"/>
      <c r="L51" s="300">
        <v>44563.0</v>
      </c>
      <c r="M51" s="286"/>
      <c r="N51" s="301" t="s">
        <v>940</v>
      </c>
    </row>
    <row r="52" ht="18.75" customHeight="1">
      <c r="A52" s="19"/>
      <c r="B52" s="259">
        <v>6.0</v>
      </c>
      <c r="C52" s="152"/>
      <c r="D52" s="152"/>
      <c r="E52" s="152"/>
      <c r="F52" s="152"/>
      <c r="G52" s="152"/>
      <c r="H52" s="161"/>
      <c r="I52" s="187"/>
      <c r="L52" s="286"/>
      <c r="M52" s="286"/>
      <c r="N52" s="296" t="s">
        <v>935</v>
      </c>
    </row>
    <row r="53" ht="18.75" customHeight="1">
      <c r="A53" s="19"/>
      <c r="B53" s="259">
        <v>7.0</v>
      </c>
      <c r="C53" s="152"/>
      <c r="D53" s="152"/>
      <c r="E53" s="240"/>
      <c r="F53" s="152"/>
      <c r="G53" s="152"/>
      <c r="H53" s="161"/>
      <c r="I53" s="187"/>
      <c r="L53" s="286"/>
      <c r="M53" s="286"/>
      <c r="N53" s="296" t="s">
        <v>969</v>
      </c>
    </row>
    <row r="54" ht="18.75" customHeight="1">
      <c r="A54" s="19"/>
      <c r="B54" s="259">
        <v>8.0</v>
      </c>
      <c r="C54" s="152"/>
      <c r="D54" s="152"/>
      <c r="E54" s="152"/>
      <c r="F54" s="152"/>
      <c r="G54" s="152"/>
      <c r="H54" s="161"/>
      <c r="I54" s="187"/>
      <c r="L54" s="286"/>
      <c r="M54" s="286"/>
      <c r="N54" s="296" t="s">
        <v>937</v>
      </c>
    </row>
    <row r="55" ht="18.75" customHeight="1">
      <c r="A55" s="35"/>
      <c r="B55" s="259">
        <v>9.0</v>
      </c>
      <c r="C55" s="152"/>
      <c r="D55" s="152"/>
      <c r="E55" s="152"/>
      <c r="F55" s="152"/>
      <c r="G55" s="152"/>
      <c r="H55" s="161"/>
      <c r="I55" s="187"/>
      <c r="L55" s="286"/>
      <c r="M55" s="286"/>
      <c r="N55" s="287"/>
    </row>
    <row r="56" ht="18.0" customHeight="1">
      <c r="A56" s="185"/>
      <c r="B56" s="247" t="s">
        <v>27</v>
      </c>
      <c r="C56" s="263" t="s">
        <v>616</v>
      </c>
      <c r="D56" s="170"/>
      <c r="E56" s="237" t="s">
        <v>620</v>
      </c>
      <c r="F56" s="172"/>
      <c r="G56" s="170"/>
      <c r="H56" s="174"/>
      <c r="I56" s="187"/>
      <c r="L56" s="286"/>
      <c r="M56" s="286"/>
      <c r="N56" s="287"/>
    </row>
    <row r="57" ht="18.0" customHeight="1">
      <c r="A57" s="188"/>
      <c r="B57" s="243"/>
      <c r="C57" s="208" t="s">
        <v>201</v>
      </c>
      <c r="D57" s="208" t="s">
        <v>202</v>
      </c>
      <c r="E57" s="208" t="s">
        <v>203</v>
      </c>
      <c r="F57" s="208" t="s">
        <v>204</v>
      </c>
      <c r="G57" s="208" t="s">
        <v>205</v>
      </c>
      <c r="H57" s="196" t="s">
        <v>9</v>
      </c>
      <c r="I57" s="187"/>
      <c r="L57" s="286"/>
      <c r="M57" s="286"/>
      <c r="N57" s="287"/>
    </row>
    <row r="58" ht="17.25" customHeight="1">
      <c r="A58" s="185"/>
      <c r="B58" s="244" t="s">
        <v>10</v>
      </c>
      <c r="C58" s="199"/>
      <c r="D58" s="199"/>
      <c r="E58" s="199"/>
      <c r="F58" s="199"/>
      <c r="G58" s="238"/>
      <c r="H58" s="211"/>
      <c r="I58" s="187"/>
      <c r="L58" s="273" t="s">
        <v>559</v>
      </c>
      <c r="M58" s="273" t="s">
        <v>560</v>
      </c>
      <c r="N58" s="274" t="s">
        <v>561</v>
      </c>
    </row>
    <row r="59" ht="37.5" customHeight="1">
      <c r="A59" s="185"/>
      <c r="B59" s="170"/>
      <c r="C59" s="199"/>
      <c r="D59" s="238"/>
      <c r="E59" s="238"/>
      <c r="F59" s="238"/>
      <c r="G59" s="238"/>
      <c r="H59" s="161"/>
      <c r="I59" s="187"/>
      <c r="N59" s="287"/>
    </row>
    <row r="60" ht="20.25" customHeight="1">
      <c r="A60" s="205"/>
      <c r="B60" s="246" t="s">
        <v>452</v>
      </c>
      <c r="C60" s="182" t="s">
        <v>616</v>
      </c>
      <c r="D60" s="302" t="s">
        <v>970</v>
      </c>
      <c r="E60" s="182" t="s">
        <v>902</v>
      </c>
      <c r="F60" s="182" t="s">
        <v>199</v>
      </c>
      <c r="G60" s="182" t="s">
        <v>780</v>
      </c>
      <c r="H60" s="161"/>
      <c r="I60" s="206"/>
      <c r="N60" s="287"/>
      <c r="R60" s="207"/>
      <c r="S60" s="207"/>
      <c r="T60" s="207"/>
      <c r="U60" s="207"/>
      <c r="V60" s="207"/>
    </row>
    <row r="61" ht="20.25" customHeight="1">
      <c r="A61" s="198" t="s">
        <v>19</v>
      </c>
      <c r="B61" s="247">
        <v>1.0</v>
      </c>
      <c r="C61" s="152"/>
      <c r="D61" s="152"/>
      <c r="E61" s="152"/>
      <c r="F61" s="152" t="s">
        <v>971</v>
      </c>
      <c r="G61" s="152"/>
      <c r="H61" s="161"/>
      <c r="I61" s="187"/>
      <c r="N61" s="287"/>
    </row>
    <row r="62" ht="20.25" customHeight="1">
      <c r="A62" s="19"/>
      <c r="B62" s="247">
        <v>2.0</v>
      </c>
      <c r="C62" s="152"/>
      <c r="D62" s="152"/>
      <c r="E62" s="152"/>
      <c r="F62" s="152"/>
      <c r="G62" s="152"/>
      <c r="H62" s="161"/>
      <c r="I62" s="187"/>
      <c r="N62" s="287"/>
    </row>
    <row r="63" ht="20.25" customHeight="1">
      <c r="A63" s="19"/>
      <c r="B63" s="247">
        <v>4.0</v>
      </c>
      <c r="C63" s="152"/>
      <c r="D63" s="152"/>
      <c r="E63" s="152"/>
      <c r="F63" s="152"/>
      <c r="G63" s="240"/>
      <c r="H63" s="161"/>
      <c r="I63" s="187"/>
      <c r="N63" s="287"/>
    </row>
    <row r="64">
      <c r="A64" s="19"/>
      <c r="B64" s="247">
        <v>5.0</v>
      </c>
      <c r="C64" s="152"/>
      <c r="D64" s="152"/>
      <c r="E64" s="152"/>
      <c r="F64" s="152"/>
      <c r="G64" s="152"/>
      <c r="H64" s="161"/>
      <c r="I64" s="187"/>
      <c r="N64" s="287"/>
    </row>
    <row r="65">
      <c r="A65" s="19"/>
      <c r="B65" s="259">
        <v>6.0</v>
      </c>
      <c r="C65" s="152"/>
      <c r="D65" s="152"/>
      <c r="E65" s="152"/>
      <c r="F65" s="152"/>
      <c r="G65" s="152"/>
      <c r="H65" s="161"/>
      <c r="I65" s="187"/>
      <c r="N65" s="287"/>
    </row>
    <row r="66">
      <c r="A66" s="19"/>
      <c r="B66" s="259">
        <v>7.0</v>
      </c>
      <c r="C66" s="152"/>
      <c r="D66" s="152"/>
      <c r="E66" s="152"/>
      <c r="F66" s="152"/>
      <c r="G66" s="152"/>
      <c r="H66" s="161"/>
      <c r="I66" s="187"/>
      <c r="N66" s="287"/>
    </row>
    <row r="67">
      <c r="A67" s="19"/>
      <c r="B67" s="259">
        <v>8.0</v>
      </c>
      <c r="C67" s="152"/>
      <c r="D67" s="152"/>
      <c r="E67" s="152"/>
      <c r="F67" s="152"/>
      <c r="G67" s="152"/>
      <c r="H67" s="161"/>
      <c r="I67" s="187"/>
      <c r="N67" s="287"/>
    </row>
    <row r="68">
      <c r="A68" s="35"/>
      <c r="B68" s="259">
        <v>9.0</v>
      </c>
      <c r="C68" s="152"/>
      <c r="D68" s="152"/>
      <c r="E68" s="152"/>
      <c r="F68" s="152"/>
      <c r="G68" s="152"/>
      <c r="H68" s="161"/>
      <c r="I68" s="187"/>
    </row>
    <row r="69">
      <c r="A69" s="185"/>
      <c r="B69" s="247" t="s">
        <v>27</v>
      </c>
      <c r="C69" s="263" t="s">
        <v>616</v>
      </c>
      <c r="D69" s="170"/>
      <c r="E69" s="237" t="s">
        <v>972</v>
      </c>
      <c r="F69" s="172"/>
      <c r="G69" s="170"/>
      <c r="H69" s="174"/>
      <c r="I69" s="187"/>
    </row>
    <row r="70">
      <c r="A70" s="224"/>
      <c r="B70" s="249"/>
      <c r="C70" s="224"/>
      <c r="D70" s="224"/>
      <c r="E70" s="224"/>
      <c r="F70" s="224"/>
      <c r="G70" s="224"/>
      <c r="H70" s="225"/>
      <c r="I70" s="187"/>
    </row>
    <row r="71">
      <c r="B71" s="70"/>
    </row>
    <row r="72">
      <c r="B72" s="70"/>
      <c r="H72" s="50" t="s">
        <v>51</v>
      </c>
    </row>
    <row r="73">
      <c r="B73" s="70"/>
    </row>
    <row r="74">
      <c r="B74" s="70"/>
    </row>
    <row r="75">
      <c r="B75" s="70"/>
    </row>
    <row r="76">
      <c r="B76" s="70"/>
    </row>
  </sheetData>
  <mergeCells count="28">
    <mergeCell ref="A9:A16"/>
    <mergeCell ref="A22:A29"/>
    <mergeCell ref="A35:A42"/>
    <mergeCell ref="A48:A55"/>
    <mergeCell ref="A61:A68"/>
    <mergeCell ref="B1:H4"/>
    <mergeCell ref="B6:B7"/>
    <mergeCell ref="H6:H17"/>
    <mergeCell ref="C17:D17"/>
    <mergeCell ref="E17:G17"/>
    <mergeCell ref="B19:B20"/>
    <mergeCell ref="H19:H30"/>
    <mergeCell ref="C30:D30"/>
    <mergeCell ref="E30:G30"/>
    <mergeCell ref="B32:B33"/>
    <mergeCell ref="H32:H43"/>
    <mergeCell ref="L34:N34"/>
    <mergeCell ref="L35:N35"/>
    <mergeCell ref="E43:G43"/>
    <mergeCell ref="C69:D69"/>
    <mergeCell ref="E69:G69"/>
    <mergeCell ref="C43:D43"/>
    <mergeCell ref="B45:B46"/>
    <mergeCell ref="H45:H56"/>
    <mergeCell ref="C56:D56"/>
    <mergeCell ref="E56:G56"/>
    <mergeCell ref="B58:B59"/>
    <mergeCell ref="H58:H69"/>
  </mergeCells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1.75"/>
    <col customWidth="1" min="5" max="5" width="19.25"/>
    <col customWidth="1" min="6" max="6" width="20.38"/>
    <col customWidth="1" min="7" max="7" width="20.75"/>
    <col customWidth="1" min="8" max="8" width="21.75"/>
    <col customWidth="1" min="9" max="9" width="10.75"/>
    <col customWidth="1" min="10" max="12" width="4.75"/>
    <col customWidth="1" min="13" max="13" width="14.75"/>
    <col customWidth="1" min="14" max="14" width="12.25"/>
    <col customWidth="1" min="15" max="15" width="36.75"/>
    <col customWidth="1" min="16" max="16" width="5.63"/>
    <col customWidth="1" min="17" max="17" width="36.88"/>
    <col customWidth="1" min="18" max="18" width="33.0"/>
    <col customWidth="1" min="20" max="20" width="10.75"/>
    <col customWidth="1" min="21" max="21" width="46.63"/>
  </cols>
  <sheetData>
    <row r="1" ht="10.5" customHeight="1">
      <c r="A1" s="303"/>
      <c r="B1" s="242" t="s">
        <v>922</v>
      </c>
      <c r="C1" s="2"/>
      <c r="D1" s="2"/>
      <c r="E1" s="2"/>
      <c r="F1" s="2"/>
      <c r="G1" s="2"/>
      <c r="H1" s="2"/>
      <c r="I1" s="304"/>
      <c r="J1" s="186"/>
    </row>
    <row r="2" ht="10.5" customHeight="1">
      <c r="A2" s="303"/>
      <c r="B2" s="6"/>
      <c r="I2" s="161"/>
      <c r="J2" s="187"/>
    </row>
    <row r="3" ht="10.5" customHeight="1">
      <c r="A3" s="303"/>
      <c r="B3" s="6"/>
      <c r="I3" s="161"/>
      <c r="J3" s="187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</row>
    <row r="5">
      <c r="A5" s="306"/>
      <c r="B5" s="307" t="s">
        <v>973</v>
      </c>
      <c r="C5" s="307" t="s">
        <v>974</v>
      </c>
      <c r="D5" s="307" t="s">
        <v>213</v>
      </c>
      <c r="E5" s="307" t="s">
        <v>214</v>
      </c>
      <c r="F5" s="307" t="s">
        <v>215</v>
      </c>
      <c r="G5" s="307" t="s">
        <v>216</v>
      </c>
      <c r="H5" s="307" t="s">
        <v>217</v>
      </c>
      <c r="I5" s="308" t="s">
        <v>9</v>
      </c>
      <c r="J5" s="187"/>
    </row>
    <row r="6">
      <c r="A6" s="303"/>
      <c r="B6" s="36" t="s">
        <v>10</v>
      </c>
      <c r="C6" s="123" t="s">
        <v>0</v>
      </c>
      <c r="D6" s="309" t="s">
        <v>975</v>
      </c>
      <c r="E6" s="152" t="s">
        <v>976</v>
      </c>
      <c r="F6" s="123" t="s">
        <v>977</v>
      </c>
      <c r="G6" s="123" t="s">
        <v>346</v>
      </c>
      <c r="H6" s="309" t="s">
        <v>978</v>
      </c>
      <c r="I6" s="310"/>
      <c r="J6" s="187"/>
      <c r="M6" s="311" t="s">
        <v>979</v>
      </c>
    </row>
    <row r="7">
      <c r="A7" s="303"/>
      <c r="B7" s="35"/>
      <c r="C7" s="128" t="s">
        <v>980</v>
      </c>
      <c r="D7" s="199" t="s">
        <v>981</v>
      </c>
      <c r="E7" s="238" t="s">
        <v>982</v>
      </c>
      <c r="F7" s="312" t="s">
        <v>977</v>
      </c>
      <c r="G7" s="312" t="s">
        <v>983</v>
      </c>
      <c r="H7" s="312" t="s">
        <v>984</v>
      </c>
      <c r="I7" s="19"/>
      <c r="J7" s="187"/>
    </row>
    <row r="8">
      <c r="A8" s="205"/>
      <c r="B8" s="63" t="s">
        <v>985</v>
      </c>
      <c r="C8" s="146"/>
      <c r="D8" s="313" t="s">
        <v>666</v>
      </c>
      <c r="E8" s="313" t="s">
        <v>986</v>
      </c>
      <c r="F8" s="313" t="s">
        <v>753</v>
      </c>
      <c r="G8" s="313" t="s">
        <v>987</v>
      </c>
      <c r="H8" s="313" t="s">
        <v>726</v>
      </c>
      <c r="I8" s="19"/>
      <c r="J8" s="197"/>
      <c r="K8" s="148"/>
      <c r="L8" s="148"/>
      <c r="M8" s="284" t="s">
        <v>732</v>
      </c>
      <c r="N8" s="28"/>
      <c r="O8" s="32"/>
      <c r="V8" s="148"/>
      <c r="W8" s="148"/>
    </row>
    <row r="9" ht="27.0" customHeight="1">
      <c r="A9" s="314" t="s">
        <v>19</v>
      </c>
      <c r="B9" s="315">
        <v>3.0</v>
      </c>
      <c r="C9" s="123" t="s">
        <v>0</v>
      </c>
      <c r="D9" s="152" t="s">
        <v>988</v>
      </c>
      <c r="E9" s="152" t="s">
        <v>989</v>
      </c>
      <c r="F9" s="123" t="s">
        <v>616</v>
      </c>
      <c r="G9" s="123" t="s">
        <v>990</v>
      </c>
      <c r="H9" s="123" t="s">
        <v>991</v>
      </c>
      <c r="I9" s="19"/>
      <c r="J9" s="187"/>
      <c r="M9" s="293" t="s">
        <v>944</v>
      </c>
      <c r="N9" s="293" t="s">
        <v>992</v>
      </c>
      <c r="O9" s="274" t="s">
        <v>561</v>
      </c>
      <c r="Q9" s="316" t="s">
        <v>944</v>
      </c>
      <c r="R9" s="317" t="s">
        <v>945</v>
      </c>
      <c r="S9" s="317" t="s">
        <v>946</v>
      </c>
      <c r="T9" s="317" t="s">
        <v>947</v>
      </c>
      <c r="U9" s="317" t="s">
        <v>948</v>
      </c>
    </row>
    <row r="10" ht="21.75" customHeight="1">
      <c r="A10" s="19"/>
      <c r="B10" s="315">
        <v>1.0</v>
      </c>
      <c r="C10" s="123" t="s">
        <v>0</v>
      </c>
      <c r="D10" s="123"/>
      <c r="E10" s="123"/>
      <c r="F10" s="123"/>
      <c r="G10" s="123"/>
      <c r="H10" s="123"/>
      <c r="I10" s="19"/>
      <c r="J10" s="187"/>
      <c r="M10" s="295"/>
      <c r="N10" s="286"/>
      <c r="O10" s="318" t="s">
        <v>993</v>
      </c>
      <c r="Q10" s="297" t="s">
        <v>994</v>
      </c>
      <c r="R10" s="297" t="s">
        <v>952</v>
      </c>
      <c r="S10" s="298" t="s">
        <v>37</v>
      </c>
      <c r="T10" s="298" t="s">
        <v>953</v>
      </c>
      <c r="U10" s="299" t="s">
        <v>995</v>
      </c>
    </row>
    <row r="11" ht="21.75" customHeight="1">
      <c r="A11" s="19"/>
      <c r="B11" s="319">
        <v>5.0</v>
      </c>
      <c r="C11" s="128" t="s">
        <v>980</v>
      </c>
      <c r="D11" s="128" t="s">
        <v>539</v>
      </c>
      <c r="E11" s="128" t="s">
        <v>862</v>
      </c>
      <c r="F11" s="128" t="s">
        <v>726</v>
      </c>
      <c r="G11" s="128" t="s">
        <v>411</v>
      </c>
      <c r="H11" s="128" t="s">
        <v>539</v>
      </c>
      <c r="I11" s="19"/>
      <c r="J11" s="187"/>
      <c r="M11" s="295"/>
      <c r="N11" s="286"/>
      <c r="O11" s="318" t="s">
        <v>996</v>
      </c>
      <c r="Q11" s="300">
        <v>44563.0</v>
      </c>
      <c r="R11" s="297" t="s">
        <v>959</v>
      </c>
      <c r="S11" s="298" t="s">
        <v>960</v>
      </c>
      <c r="T11" s="298" t="s">
        <v>961</v>
      </c>
      <c r="U11" s="298" t="s">
        <v>962</v>
      </c>
    </row>
    <row r="12" ht="21.75" customHeight="1">
      <c r="A12" s="19"/>
      <c r="B12" s="315">
        <v>6.0</v>
      </c>
      <c r="C12" s="128" t="s">
        <v>980</v>
      </c>
      <c r="D12" s="128" t="s">
        <v>726</v>
      </c>
      <c r="E12" s="128" t="s">
        <v>983</v>
      </c>
      <c r="F12" s="128" t="s">
        <v>983</v>
      </c>
      <c r="G12" s="320" t="s">
        <v>997</v>
      </c>
      <c r="H12" s="128" t="s">
        <v>862</v>
      </c>
      <c r="I12" s="19"/>
      <c r="J12" s="187"/>
      <c r="M12" s="295"/>
      <c r="N12" s="286"/>
      <c r="O12" s="318" t="s">
        <v>972</v>
      </c>
      <c r="Q12" s="297"/>
      <c r="R12" s="297" t="s">
        <v>963</v>
      </c>
      <c r="S12" s="298" t="s">
        <v>964</v>
      </c>
      <c r="T12" s="298" t="s">
        <v>965</v>
      </c>
      <c r="U12" s="299" t="s">
        <v>998</v>
      </c>
    </row>
    <row r="13" ht="21.75" customHeight="1">
      <c r="A13" s="19"/>
      <c r="B13" s="315">
        <v>7.0</v>
      </c>
      <c r="C13" s="128" t="s">
        <v>980</v>
      </c>
      <c r="D13" s="128"/>
      <c r="E13" s="128"/>
      <c r="F13" s="128"/>
      <c r="G13" s="128"/>
      <c r="H13" s="128" t="s">
        <v>999</v>
      </c>
      <c r="I13" s="19"/>
      <c r="J13" s="187"/>
      <c r="M13" s="300"/>
      <c r="N13" s="286"/>
      <c r="O13" s="318" t="s">
        <v>967</v>
      </c>
      <c r="Q13" s="290" t="s">
        <v>925</v>
      </c>
      <c r="R13" s="289" t="s">
        <v>924</v>
      </c>
    </row>
    <row r="14">
      <c r="A14" s="19"/>
      <c r="B14" s="315">
        <v>8.0</v>
      </c>
      <c r="C14" s="321" t="s">
        <v>1000</v>
      </c>
      <c r="D14" s="321"/>
      <c r="E14" s="321"/>
      <c r="F14" s="321"/>
      <c r="G14" s="321"/>
      <c r="H14" s="321"/>
      <c r="I14" s="19"/>
      <c r="J14" s="187"/>
      <c r="M14" s="300"/>
      <c r="N14" s="286"/>
      <c r="O14" s="318" t="s">
        <v>925</v>
      </c>
      <c r="Q14" s="290" t="s">
        <v>926</v>
      </c>
      <c r="R14" s="290" t="s">
        <v>737</v>
      </c>
    </row>
    <row r="15">
      <c r="A15" s="35"/>
      <c r="B15" s="315">
        <v>9.0</v>
      </c>
      <c r="C15" s="321" t="s">
        <v>1000</v>
      </c>
      <c r="D15" s="321"/>
      <c r="E15" s="321"/>
      <c r="F15" s="321"/>
      <c r="G15" s="321"/>
      <c r="H15" s="321"/>
      <c r="I15" s="19"/>
      <c r="J15" s="187"/>
      <c r="M15" s="300"/>
      <c r="N15" s="286"/>
      <c r="O15" s="318" t="s">
        <v>935</v>
      </c>
      <c r="Q15" s="290" t="s">
        <v>767</v>
      </c>
      <c r="R15" s="290" t="s">
        <v>927</v>
      </c>
    </row>
    <row r="16">
      <c r="A16" s="303"/>
      <c r="B16" s="322" t="s">
        <v>27</v>
      </c>
      <c r="C16" s="323"/>
      <c r="D16" s="324" t="s">
        <v>928</v>
      </c>
      <c r="E16" s="32"/>
      <c r="F16" s="324" t="s">
        <v>1001</v>
      </c>
      <c r="G16" s="28"/>
      <c r="H16" s="32"/>
      <c r="I16" s="35"/>
      <c r="J16" s="187"/>
      <c r="M16" s="325">
        <v>44622.0</v>
      </c>
      <c r="N16" s="325">
        <v>44629.0</v>
      </c>
      <c r="O16" s="318" t="s">
        <v>774</v>
      </c>
      <c r="Q16" s="290" t="s">
        <v>774</v>
      </c>
      <c r="R16" s="290" t="s">
        <v>766</v>
      </c>
    </row>
    <row r="17" ht="19.5" customHeight="1">
      <c r="A17" s="326"/>
      <c r="B17" s="327"/>
      <c r="C17" s="327"/>
      <c r="D17" s="327"/>
      <c r="E17" s="327"/>
      <c r="F17" s="327"/>
      <c r="G17" s="327"/>
      <c r="H17" s="327"/>
      <c r="I17" s="328"/>
      <c r="J17" s="187"/>
      <c r="M17" s="325">
        <v>44629.0</v>
      </c>
      <c r="N17" s="325">
        <v>44636.0</v>
      </c>
      <c r="O17" s="329" t="s">
        <v>937</v>
      </c>
      <c r="Q17" s="290" t="s">
        <v>928</v>
      </c>
      <c r="R17" s="291" t="s">
        <v>859</v>
      </c>
    </row>
    <row r="18">
      <c r="A18" s="330"/>
      <c r="B18" s="208" t="s">
        <v>973</v>
      </c>
      <c r="C18" s="208" t="s">
        <v>974</v>
      </c>
      <c r="D18" s="208" t="s">
        <v>222</v>
      </c>
      <c r="E18" s="208" t="s">
        <v>223</v>
      </c>
      <c r="F18" s="208" t="s">
        <v>224</v>
      </c>
      <c r="G18" s="208" t="s">
        <v>225</v>
      </c>
      <c r="H18" s="208" t="s">
        <v>226</v>
      </c>
      <c r="I18" s="308" t="s">
        <v>9</v>
      </c>
      <c r="J18" s="187"/>
      <c r="M18" s="325">
        <v>44636.0</v>
      </c>
      <c r="N18" s="325">
        <v>44643.0</v>
      </c>
      <c r="O18" s="329" t="s">
        <v>926</v>
      </c>
      <c r="Q18" s="290" t="s">
        <v>929</v>
      </c>
      <c r="R18" s="291" t="s">
        <v>779</v>
      </c>
    </row>
    <row r="19" ht="27.0" customHeight="1">
      <c r="A19" s="303"/>
      <c r="B19" s="244" t="s">
        <v>10</v>
      </c>
      <c r="C19" s="152" t="s">
        <v>0</v>
      </c>
      <c r="D19" s="309"/>
      <c r="E19" s="152"/>
      <c r="F19" s="152"/>
      <c r="G19" s="152"/>
      <c r="H19" s="152"/>
      <c r="I19" s="310"/>
      <c r="J19" s="187"/>
      <c r="M19" s="325">
        <v>44643.0</v>
      </c>
      <c r="N19" s="325">
        <v>44650.0</v>
      </c>
      <c r="O19" s="329" t="s">
        <v>938</v>
      </c>
      <c r="Q19" s="290" t="s">
        <v>931</v>
      </c>
      <c r="R19" s="291" t="s">
        <v>930</v>
      </c>
      <c r="T19" s="207"/>
      <c r="U19" s="207"/>
    </row>
    <row r="20" ht="19.5" customHeight="1">
      <c r="A20" s="303"/>
      <c r="B20" s="170"/>
      <c r="C20" s="199" t="s">
        <v>980</v>
      </c>
      <c r="D20" s="199"/>
      <c r="E20" s="238"/>
      <c r="F20" s="238"/>
      <c r="G20" s="238"/>
      <c r="H20" s="238"/>
      <c r="I20" s="19"/>
      <c r="J20" s="187"/>
      <c r="M20" s="325">
        <v>44650.0</v>
      </c>
      <c r="N20" s="325">
        <v>44657.0</v>
      </c>
      <c r="O20" s="329" t="s">
        <v>931</v>
      </c>
      <c r="Q20" s="290" t="s">
        <v>932</v>
      </c>
      <c r="R20" s="290"/>
    </row>
    <row r="21" ht="19.5" customHeight="1">
      <c r="A21" s="205"/>
      <c r="B21" s="246" t="s">
        <v>452</v>
      </c>
      <c r="C21" s="163"/>
      <c r="D21" s="302" t="s">
        <v>665</v>
      </c>
      <c r="E21" s="302" t="s">
        <v>1002</v>
      </c>
      <c r="F21" s="302" t="s">
        <v>1003</v>
      </c>
      <c r="G21" s="302" t="s">
        <v>1004</v>
      </c>
      <c r="H21" s="302" t="s">
        <v>1005</v>
      </c>
      <c r="I21" s="19"/>
      <c r="J21" s="197"/>
      <c r="K21" s="214"/>
      <c r="M21" s="325">
        <v>44657.0</v>
      </c>
      <c r="N21" s="325">
        <v>44664.0</v>
      </c>
      <c r="O21" s="329" t="s">
        <v>933</v>
      </c>
      <c r="Q21" s="291" t="s">
        <v>933</v>
      </c>
      <c r="R21" s="291"/>
      <c r="V21" s="148"/>
      <c r="W21" s="148"/>
    </row>
    <row r="22" ht="19.5" customHeight="1">
      <c r="A22" s="314" t="s">
        <v>19</v>
      </c>
      <c r="B22" s="247">
        <v>1.0</v>
      </c>
      <c r="C22" s="152" t="s">
        <v>0</v>
      </c>
      <c r="D22" s="152" t="s">
        <v>195</v>
      </c>
      <c r="E22" s="152" t="s">
        <v>902</v>
      </c>
      <c r="F22" s="152" t="s">
        <v>653</v>
      </c>
      <c r="G22" s="152" t="s">
        <v>326</v>
      </c>
      <c r="H22" s="152" t="s">
        <v>753</v>
      </c>
      <c r="I22" s="19"/>
      <c r="J22" s="187"/>
      <c r="M22" s="325">
        <v>44664.0</v>
      </c>
      <c r="N22" s="325">
        <v>44671.0</v>
      </c>
      <c r="O22" s="329" t="s">
        <v>929</v>
      </c>
      <c r="Q22" s="291" t="s">
        <v>934</v>
      </c>
      <c r="R22" s="291"/>
    </row>
    <row r="23" ht="19.5" customHeight="1">
      <c r="A23" s="19"/>
      <c r="B23" s="247">
        <v>2.0</v>
      </c>
      <c r="C23" s="152" t="s">
        <v>0</v>
      </c>
      <c r="D23" s="152"/>
      <c r="E23" s="152"/>
      <c r="F23" s="152"/>
      <c r="G23" s="152"/>
      <c r="H23" s="152"/>
      <c r="I23" s="19"/>
      <c r="J23" s="187"/>
      <c r="M23" s="325">
        <v>44671.0</v>
      </c>
      <c r="N23" s="325">
        <v>44678.0</v>
      </c>
      <c r="O23" s="329" t="s">
        <v>936</v>
      </c>
      <c r="Q23" s="291" t="s">
        <v>935</v>
      </c>
      <c r="R23" s="291"/>
    </row>
    <row r="24" ht="19.5" customHeight="1">
      <c r="A24" s="19"/>
      <c r="B24" s="247">
        <v>4.0</v>
      </c>
      <c r="C24" s="152" t="s">
        <v>0</v>
      </c>
      <c r="D24" s="152"/>
      <c r="E24" s="152"/>
      <c r="F24" s="152"/>
      <c r="G24" s="152"/>
      <c r="H24" s="240"/>
      <c r="I24" s="19"/>
      <c r="J24" s="187"/>
      <c r="M24" s="325">
        <v>44678.0</v>
      </c>
      <c r="N24" s="325">
        <v>44685.0</v>
      </c>
      <c r="O24" s="329" t="s">
        <v>932</v>
      </c>
      <c r="Q24" s="291" t="s">
        <v>936</v>
      </c>
    </row>
    <row r="25" ht="19.5" customHeight="1">
      <c r="A25" s="19"/>
      <c r="B25" s="247">
        <v>5.0</v>
      </c>
      <c r="C25" s="199" t="s">
        <v>980</v>
      </c>
      <c r="D25" s="128" t="s">
        <v>757</v>
      </c>
      <c r="E25" s="128" t="s">
        <v>862</v>
      </c>
      <c r="F25" s="128" t="s">
        <v>539</v>
      </c>
      <c r="G25" s="128" t="s">
        <v>411</v>
      </c>
      <c r="H25" s="128" t="s">
        <v>539</v>
      </c>
      <c r="I25" s="19"/>
      <c r="J25" s="187"/>
      <c r="M25" s="325">
        <v>44685.0</v>
      </c>
      <c r="N25" s="325">
        <v>44692.0</v>
      </c>
      <c r="O25" s="329" t="s">
        <v>765</v>
      </c>
      <c r="Q25" s="291" t="s">
        <v>937</v>
      </c>
    </row>
    <row r="26" ht="19.5" customHeight="1">
      <c r="A26" s="19"/>
      <c r="B26" s="259">
        <v>6.0</v>
      </c>
      <c r="C26" s="199" t="s">
        <v>980</v>
      </c>
      <c r="D26" s="199"/>
      <c r="E26" s="331" t="s">
        <v>1006</v>
      </c>
      <c r="F26" s="128" t="s">
        <v>726</v>
      </c>
      <c r="G26" s="331" t="s">
        <v>997</v>
      </c>
      <c r="H26" s="128" t="s">
        <v>999</v>
      </c>
      <c r="I26" s="19"/>
      <c r="J26" s="187"/>
      <c r="M26" s="325">
        <v>44692.0</v>
      </c>
      <c r="N26" s="325">
        <v>44699.0</v>
      </c>
      <c r="O26" s="329" t="s">
        <v>849</v>
      </c>
      <c r="Q26" s="291" t="s">
        <v>938</v>
      </c>
    </row>
    <row r="27" ht="19.5" customHeight="1">
      <c r="A27" s="19"/>
      <c r="B27" s="259">
        <v>7.0</v>
      </c>
      <c r="C27" s="199" t="s">
        <v>980</v>
      </c>
      <c r="D27" s="199"/>
      <c r="E27" s="199"/>
      <c r="F27" s="199"/>
      <c r="G27" s="199"/>
      <c r="H27" s="128" t="s">
        <v>1006</v>
      </c>
      <c r="I27" s="19"/>
      <c r="J27" s="187"/>
      <c r="M27" s="325">
        <v>44699.0</v>
      </c>
      <c r="N27" s="325">
        <v>44706.0</v>
      </c>
      <c r="O27" s="332" t="s">
        <v>993</v>
      </c>
      <c r="Q27" s="291" t="s">
        <v>773</v>
      </c>
    </row>
    <row r="28">
      <c r="A28" s="19"/>
      <c r="B28" s="259">
        <v>8.0</v>
      </c>
      <c r="C28" s="333" t="s">
        <v>1000</v>
      </c>
      <c r="D28" s="333"/>
      <c r="E28" s="333"/>
      <c r="F28" s="333"/>
      <c r="G28" s="333"/>
      <c r="H28" s="333"/>
      <c r="I28" s="19"/>
      <c r="J28" s="187"/>
      <c r="M28" s="325">
        <v>44706.0</v>
      </c>
      <c r="N28" s="325">
        <v>44713.0</v>
      </c>
      <c r="O28" s="332" t="s">
        <v>996</v>
      </c>
      <c r="Q28" s="292" t="s">
        <v>939</v>
      </c>
    </row>
    <row r="29">
      <c r="A29" s="35"/>
      <c r="B29" s="259">
        <v>9.0</v>
      </c>
      <c r="C29" s="333" t="s">
        <v>1000</v>
      </c>
      <c r="D29" s="333"/>
      <c r="E29" s="333"/>
      <c r="F29" s="333"/>
      <c r="G29" s="333"/>
      <c r="H29" s="333"/>
      <c r="I29" s="19"/>
      <c r="J29" s="187"/>
      <c r="M29" s="325">
        <v>44713.0</v>
      </c>
      <c r="N29" s="325">
        <v>44720.0</v>
      </c>
      <c r="O29" s="332" t="s">
        <v>972</v>
      </c>
      <c r="Q29" s="292" t="s">
        <v>765</v>
      </c>
    </row>
    <row r="30">
      <c r="A30" s="222"/>
      <c r="B30" s="334" t="s">
        <v>27</v>
      </c>
      <c r="C30" s="335"/>
      <c r="D30" s="336" t="s">
        <v>967</v>
      </c>
      <c r="E30" s="170"/>
      <c r="F30" s="336" t="s">
        <v>925</v>
      </c>
      <c r="G30" s="172"/>
      <c r="H30" s="170"/>
      <c r="I30" s="35"/>
      <c r="J30" s="187"/>
      <c r="M30" s="325">
        <v>44720.0</v>
      </c>
      <c r="N30" s="325">
        <v>44727.0</v>
      </c>
      <c r="O30" s="332" t="s">
        <v>967</v>
      </c>
      <c r="Q30" s="292" t="s">
        <v>940</v>
      </c>
    </row>
    <row r="31" ht="21.75" customHeight="1">
      <c r="A31" s="337"/>
      <c r="B31" s="327"/>
      <c r="C31" s="327"/>
      <c r="D31" s="327"/>
      <c r="E31" s="327"/>
      <c r="F31" s="327"/>
      <c r="G31" s="327"/>
      <c r="H31" s="327"/>
      <c r="I31" s="328"/>
      <c r="J31" s="187"/>
      <c r="M31" s="325">
        <v>44727.0</v>
      </c>
      <c r="N31" s="325">
        <v>44734.0</v>
      </c>
      <c r="O31" s="332" t="s">
        <v>925</v>
      </c>
      <c r="Q31" s="292" t="s">
        <v>849</v>
      </c>
    </row>
    <row r="32" ht="18.0" customHeight="1">
      <c r="A32" s="306"/>
      <c r="B32" s="307" t="s">
        <v>973</v>
      </c>
      <c r="C32" s="307" t="s">
        <v>974</v>
      </c>
      <c r="D32" s="307" t="s">
        <v>228</v>
      </c>
      <c r="E32" s="307" t="s">
        <v>229</v>
      </c>
      <c r="F32" s="307" t="s">
        <v>230</v>
      </c>
      <c r="G32" s="307" t="s">
        <v>231</v>
      </c>
      <c r="H32" s="307" t="s">
        <v>232</v>
      </c>
      <c r="I32" s="308" t="s">
        <v>9</v>
      </c>
      <c r="J32" s="187"/>
      <c r="M32" s="325">
        <v>44734.0</v>
      </c>
      <c r="N32" s="325">
        <v>44741.0</v>
      </c>
      <c r="O32" s="332" t="s">
        <v>935</v>
      </c>
      <c r="T32" s="207"/>
    </row>
    <row r="33" ht="22.5" customHeight="1">
      <c r="A33" s="306"/>
      <c r="B33" s="36" t="s">
        <v>10</v>
      </c>
      <c r="C33" s="123" t="s">
        <v>0</v>
      </c>
      <c r="D33" s="123"/>
      <c r="E33" s="123"/>
      <c r="F33" s="123"/>
      <c r="G33" s="123"/>
      <c r="H33" s="123"/>
      <c r="I33" s="310"/>
      <c r="J33" s="187"/>
      <c r="M33" s="325">
        <v>44741.0</v>
      </c>
      <c r="N33" s="325">
        <v>44748.0</v>
      </c>
      <c r="O33" s="332" t="s">
        <v>774</v>
      </c>
    </row>
    <row r="34" ht="22.5" customHeight="1">
      <c r="A34" s="330"/>
      <c r="B34" s="35"/>
      <c r="C34" s="128" t="s">
        <v>980</v>
      </c>
      <c r="D34" s="128"/>
      <c r="E34" s="312"/>
      <c r="F34" s="312"/>
      <c r="G34" s="312"/>
      <c r="H34" s="312"/>
      <c r="I34" s="19"/>
      <c r="J34" s="187"/>
      <c r="M34" s="325">
        <v>44748.0</v>
      </c>
      <c r="N34" s="325">
        <v>44755.0</v>
      </c>
      <c r="O34" s="332" t="s">
        <v>937</v>
      </c>
    </row>
    <row r="35" ht="22.5" customHeight="1">
      <c r="A35" s="303"/>
      <c r="B35" s="20" t="s">
        <v>452</v>
      </c>
      <c r="C35" s="146"/>
      <c r="D35" s="313" t="s">
        <v>990</v>
      </c>
      <c r="E35" s="313" t="s">
        <v>991</v>
      </c>
      <c r="F35" s="338" t="s">
        <v>997</v>
      </c>
      <c r="G35" s="313" t="s">
        <v>1006</v>
      </c>
      <c r="H35" s="338" t="s">
        <v>1007</v>
      </c>
      <c r="I35" s="19"/>
      <c r="J35" s="187"/>
      <c r="M35" s="325">
        <v>44755.0</v>
      </c>
      <c r="N35" s="325">
        <v>44762.0</v>
      </c>
      <c r="O35" s="332" t="s">
        <v>926</v>
      </c>
    </row>
    <row r="36" ht="22.5" customHeight="1">
      <c r="A36" s="303"/>
      <c r="B36" s="319">
        <v>1.0</v>
      </c>
      <c r="C36" s="123" t="s">
        <v>0</v>
      </c>
      <c r="D36" s="123" t="s">
        <v>616</v>
      </c>
      <c r="E36" s="123" t="s">
        <v>653</v>
      </c>
      <c r="F36" s="123" t="s">
        <v>665</v>
      </c>
      <c r="G36" s="123" t="s">
        <v>989</v>
      </c>
      <c r="H36" s="123" t="s">
        <v>326</v>
      </c>
      <c r="I36" s="19"/>
      <c r="J36" s="187"/>
      <c r="M36" s="325">
        <v>44762.0</v>
      </c>
      <c r="N36" s="325">
        <v>44769.0</v>
      </c>
      <c r="O36" s="332" t="s">
        <v>938</v>
      </c>
    </row>
    <row r="37" ht="22.5" customHeight="1">
      <c r="A37" s="205"/>
      <c r="B37" s="319">
        <v>2.0</v>
      </c>
      <c r="C37" s="123" t="s">
        <v>0</v>
      </c>
      <c r="D37" s="123"/>
      <c r="E37" s="123"/>
      <c r="F37" s="123"/>
      <c r="G37" s="123"/>
      <c r="H37" s="123"/>
      <c r="I37" s="19"/>
      <c r="J37" s="197"/>
      <c r="K37" s="148"/>
      <c r="M37" s="325">
        <v>44769.0</v>
      </c>
      <c r="N37" s="325">
        <v>44776.0</v>
      </c>
      <c r="O37" s="332" t="s">
        <v>931</v>
      </c>
      <c r="V37" s="148"/>
      <c r="W37" s="148"/>
    </row>
    <row r="38" ht="22.5" customHeight="1">
      <c r="A38" s="314"/>
      <c r="B38" s="319">
        <v>5.0</v>
      </c>
      <c r="C38" s="128" t="s">
        <v>980</v>
      </c>
      <c r="D38" s="320" t="s">
        <v>1008</v>
      </c>
      <c r="E38" s="128" t="s">
        <v>862</v>
      </c>
      <c r="F38" s="128" t="s">
        <v>726</v>
      </c>
      <c r="G38" s="128" t="s">
        <v>539</v>
      </c>
      <c r="H38" s="128" t="s">
        <v>539</v>
      </c>
      <c r="I38" s="19"/>
      <c r="J38" s="187"/>
      <c r="M38" s="325">
        <v>44776.0</v>
      </c>
      <c r="N38" s="325">
        <v>44783.0</v>
      </c>
      <c r="O38" s="332" t="s">
        <v>933</v>
      </c>
      <c r="U38" s="339"/>
    </row>
    <row r="39" ht="22.5" customHeight="1">
      <c r="A39" s="19"/>
      <c r="B39" s="315">
        <v>6.0</v>
      </c>
      <c r="C39" s="128" t="s">
        <v>980</v>
      </c>
      <c r="D39" s="128"/>
      <c r="E39" s="128" t="s">
        <v>757</v>
      </c>
      <c r="F39" s="128" t="s">
        <v>983</v>
      </c>
      <c r="G39" s="128" t="s">
        <v>999</v>
      </c>
      <c r="H39" s="320" t="s">
        <v>1008</v>
      </c>
      <c r="I39" s="19"/>
      <c r="J39" s="187"/>
      <c r="M39" s="325">
        <v>44783.0</v>
      </c>
      <c r="N39" s="325">
        <v>44790.0</v>
      </c>
      <c r="O39" s="332" t="s">
        <v>929</v>
      </c>
    </row>
    <row r="40" ht="22.5" customHeight="1">
      <c r="A40" s="19"/>
      <c r="B40" s="315">
        <v>7.0</v>
      </c>
      <c r="C40" s="128" t="s">
        <v>980</v>
      </c>
      <c r="D40" s="128"/>
      <c r="E40" s="128"/>
      <c r="F40" s="128"/>
      <c r="G40" s="128"/>
      <c r="H40" s="128"/>
      <c r="I40" s="19"/>
      <c r="J40" s="187"/>
      <c r="M40" s="325">
        <v>44790.0</v>
      </c>
      <c r="N40" s="325">
        <v>44797.0</v>
      </c>
      <c r="O40" s="332" t="s">
        <v>936</v>
      </c>
    </row>
    <row r="41" ht="18.0" customHeight="1">
      <c r="A41" s="19"/>
      <c r="B41" s="315">
        <v>8.0</v>
      </c>
      <c r="C41" s="321" t="s">
        <v>1000</v>
      </c>
      <c r="D41" s="321"/>
      <c r="E41" s="321"/>
      <c r="F41" s="321"/>
      <c r="G41" s="321"/>
      <c r="H41" s="321"/>
      <c r="I41" s="19"/>
      <c r="J41" s="187"/>
      <c r="M41" s="325">
        <v>44797.0</v>
      </c>
      <c r="N41" s="325">
        <v>44804.0</v>
      </c>
      <c r="O41" s="332" t="s">
        <v>932</v>
      </c>
    </row>
    <row r="42" ht="18.0" customHeight="1">
      <c r="A42" s="19"/>
      <c r="B42" s="315">
        <v>9.0</v>
      </c>
      <c r="C42" s="321" t="s">
        <v>1000</v>
      </c>
      <c r="D42" s="321"/>
      <c r="E42" s="321"/>
      <c r="F42" s="321"/>
      <c r="G42" s="321"/>
      <c r="H42" s="321"/>
      <c r="I42" s="19"/>
      <c r="J42" s="187"/>
      <c r="M42" s="325">
        <v>44804.0</v>
      </c>
      <c r="N42" s="325">
        <v>44811.0</v>
      </c>
      <c r="O42" s="332" t="s">
        <v>765</v>
      </c>
    </row>
    <row r="43">
      <c r="A43" s="35"/>
      <c r="B43" s="322" t="s">
        <v>27</v>
      </c>
      <c r="C43" s="323"/>
      <c r="D43" s="324" t="s">
        <v>925</v>
      </c>
      <c r="E43" s="32"/>
      <c r="F43" s="324" t="s">
        <v>1009</v>
      </c>
      <c r="G43" s="28"/>
      <c r="H43" s="32"/>
      <c r="I43" s="35"/>
      <c r="J43" s="187"/>
      <c r="M43" s="325">
        <v>44811.0</v>
      </c>
      <c r="N43" s="325">
        <v>44818.0</v>
      </c>
      <c r="O43" s="332" t="s">
        <v>849</v>
      </c>
    </row>
    <row r="44" ht="16.5" customHeight="1">
      <c r="A44" s="328"/>
      <c r="B44" s="340"/>
      <c r="C44" s="341"/>
      <c r="D44" s="341"/>
      <c r="E44" s="341"/>
      <c r="F44" s="341"/>
      <c r="G44" s="341"/>
      <c r="H44" s="341"/>
      <c r="I44" s="328"/>
      <c r="J44" s="187"/>
      <c r="M44" s="325">
        <v>44818.0</v>
      </c>
      <c r="N44" s="325">
        <v>44825.0</v>
      </c>
      <c r="O44" s="342" t="s">
        <v>993</v>
      </c>
    </row>
    <row r="45">
      <c r="A45" s="303"/>
      <c r="B45" s="307" t="s">
        <v>973</v>
      </c>
      <c r="C45" s="307" t="s">
        <v>974</v>
      </c>
      <c r="D45" s="307" t="s">
        <v>235</v>
      </c>
      <c r="E45" s="307" t="s">
        <v>202</v>
      </c>
      <c r="F45" s="307" t="s">
        <v>203</v>
      </c>
      <c r="G45" s="307" t="s">
        <v>204</v>
      </c>
      <c r="H45" s="307" t="s">
        <v>205</v>
      </c>
      <c r="I45" s="308" t="s">
        <v>9</v>
      </c>
      <c r="J45" s="187"/>
      <c r="M45" s="325">
        <v>44825.0</v>
      </c>
      <c r="N45" s="325">
        <v>44832.0</v>
      </c>
      <c r="O45" s="342" t="s">
        <v>996</v>
      </c>
    </row>
    <row r="46" ht="22.5" customHeight="1">
      <c r="A46" s="330"/>
      <c r="B46" s="36" t="s">
        <v>10</v>
      </c>
      <c r="C46" s="123" t="s">
        <v>0</v>
      </c>
      <c r="D46" s="123"/>
      <c r="E46" s="123"/>
      <c r="F46" s="123"/>
      <c r="G46" s="123"/>
      <c r="H46" s="123"/>
      <c r="I46" s="310"/>
      <c r="J46" s="187"/>
      <c r="M46" s="325">
        <v>44832.0</v>
      </c>
      <c r="N46" s="325">
        <v>44839.0</v>
      </c>
      <c r="O46" s="342" t="s">
        <v>972</v>
      </c>
    </row>
    <row r="47" ht="22.5" customHeight="1">
      <c r="A47" s="303"/>
      <c r="B47" s="35"/>
      <c r="C47" s="128" t="s">
        <v>980</v>
      </c>
      <c r="D47" s="128"/>
      <c r="E47" s="312"/>
      <c r="F47" s="312"/>
      <c r="G47" s="312"/>
      <c r="H47" s="312"/>
      <c r="I47" s="19"/>
      <c r="J47" s="187"/>
      <c r="M47" s="325">
        <v>44839.0</v>
      </c>
      <c r="N47" s="325">
        <v>44846.0</v>
      </c>
      <c r="O47" s="342" t="s">
        <v>967</v>
      </c>
    </row>
    <row r="48" ht="22.5" customHeight="1">
      <c r="A48" s="303"/>
      <c r="B48" s="20" t="s">
        <v>452</v>
      </c>
      <c r="C48" s="146"/>
      <c r="D48" s="313" t="s">
        <v>1010</v>
      </c>
      <c r="E48" s="313" t="s">
        <v>616</v>
      </c>
      <c r="F48" s="313" t="s">
        <v>902</v>
      </c>
      <c r="G48" s="313" t="s">
        <v>195</v>
      </c>
      <c r="H48" s="313" t="s">
        <v>666</v>
      </c>
      <c r="I48" s="19"/>
      <c r="J48" s="187"/>
      <c r="M48" s="325">
        <v>44846.0</v>
      </c>
      <c r="N48" s="325">
        <v>44853.0</v>
      </c>
      <c r="O48" s="342" t="s">
        <v>925</v>
      </c>
    </row>
    <row r="49" ht="22.5" customHeight="1">
      <c r="A49" s="205"/>
      <c r="B49" s="319">
        <v>1.0</v>
      </c>
      <c r="C49" s="123" t="s">
        <v>0</v>
      </c>
      <c r="D49" s="123" t="s">
        <v>1011</v>
      </c>
      <c r="E49" s="123" t="s">
        <v>1012</v>
      </c>
      <c r="F49" s="123" t="s">
        <v>990</v>
      </c>
      <c r="G49" s="123" t="s">
        <v>988</v>
      </c>
      <c r="H49" s="123" t="s">
        <v>1002</v>
      </c>
      <c r="I49" s="19"/>
      <c r="J49" s="206"/>
      <c r="M49" s="325">
        <v>44853.0</v>
      </c>
      <c r="N49" s="325">
        <v>44860.0</v>
      </c>
      <c r="O49" s="342" t="s">
        <v>935</v>
      </c>
      <c r="W49" s="207"/>
    </row>
    <row r="50" ht="22.5" customHeight="1">
      <c r="A50" s="314" t="s">
        <v>19</v>
      </c>
      <c r="B50" s="319">
        <v>2.0</v>
      </c>
      <c r="C50" s="123" t="s">
        <v>0</v>
      </c>
      <c r="D50" s="123"/>
      <c r="E50" s="123"/>
      <c r="F50" s="123"/>
      <c r="G50" s="123"/>
      <c r="H50" s="123"/>
      <c r="I50" s="19"/>
      <c r="J50" s="187"/>
      <c r="M50" s="325">
        <v>44860.0</v>
      </c>
      <c r="N50" s="325">
        <v>44867.0</v>
      </c>
      <c r="O50" s="342" t="s">
        <v>774</v>
      </c>
    </row>
    <row r="51" ht="22.5" customHeight="1">
      <c r="A51" s="19"/>
      <c r="B51" s="319">
        <v>5.0</v>
      </c>
      <c r="C51" s="128" t="s">
        <v>980</v>
      </c>
      <c r="D51" s="128" t="s">
        <v>1006</v>
      </c>
      <c r="E51" s="128" t="s">
        <v>539</v>
      </c>
      <c r="F51" s="128" t="s">
        <v>539</v>
      </c>
      <c r="G51" s="331" t="s">
        <v>997</v>
      </c>
      <c r="H51" s="128" t="s">
        <v>539</v>
      </c>
      <c r="I51" s="19"/>
      <c r="J51" s="187"/>
      <c r="M51" s="325">
        <v>44867.0</v>
      </c>
      <c r="N51" s="325">
        <v>44874.0</v>
      </c>
      <c r="O51" s="342" t="s">
        <v>937</v>
      </c>
    </row>
    <row r="52" ht="22.5" customHeight="1">
      <c r="A52" s="19"/>
      <c r="B52" s="315">
        <v>6.0</v>
      </c>
      <c r="C52" s="128" t="s">
        <v>980</v>
      </c>
      <c r="D52" s="199"/>
      <c r="E52" s="128" t="s">
        <v>862</v>
      </c>
      <c r="F52" s="128" t="s">
        <v>726</v>
      </c>
      <c r="G52" s="331"/>
      <c r="H52" s="128" t="s">
        <v>999</v>
      </c>
      <c r="I52" s="19"/>
      <c r="J52" s="187"/>
      <c r="M52" s="325">
        <v>44874.0</v>
      </c>
      <c r="N52" s="325">
        <v>44881.0</v>
      </c>
      <c r="O52" s="342" t="s">
        <v>926</v>
      </c>
    </row>
    <row r="53" ht="22.5" customHeight="1">
      <c r="A53" s="19"/>
      <c r="B53" s="315">
        <v>7.0</v>
      </c>
      <c r="C53" s="128" t="s">
        <v>980</v>
      </c>
      <c r="D53" s="128"/>
      <c r="E53" s="128" t="s">
        <v>983</v>
      </c>
      <c r="F53" s="128" t="s">
        <v>757</v>
      </c>
      <c r="G53" s="128"/>
      <c r="H53" s="128"/>
      <c r="I53" s="19"/>
      <c r="J53" s="187"/>
      <c r="M53" s="325">
        <v>44881.0</v>
      </c>
      <c r="N53" s="325">
        <v>44888.0</v>
      </c>
      <c r="O53" s="342" t="s">
        <v>938</v>
      </c>
    </row>
    <row r="54" ht="18.75" customHeight="1">
      <c r="A54" s="19"/>
      <c r="B54" s="315">
        <v>8.0</v>
      </c>
      <c r="C54" s="321" t="s">
        <v>1000</v>
      </c>
      <c r="D54" s="321"/>
      <c r="E54" s="321"/>
      <c r="F54" s="321"/>
      <c r="G54" s="321"/>
      <c r="H54" s="321"/>
      <c r="I54" s="19"/>
      <c r="J54" s="187"/>
      <c r="M54" s="325">
        <v>44888.0</v>
      </c>
      <c r="N54" s="325">
        <v>44895.0</v>
      </c>
      <c r="O54" s="342" t="s">
        <v>931</v>
      </c>
    </row>
    <row r="55" ht="18.75" customHeight="1">
      <c r="A55" s="19"/>
      <c r="B55" s="315">
        <v>9.0</v>
      </c>
      <c r="C55" s="321" t="s">
        <v>1000</v>
      </c>
      <c r="D55" s="321"/>
      <c r="E55" s="321"/>
      <c r="F55" s="321"/>
      <c r="G55" s="321"/>
      <c r="H55" s="321"/>
      <c r="I55" s="19"/>
      <c r="J55" s="187"/>
      <c r="M55" s="325">
        <v>44895.0</v>
      </c>
      <c r="N55" s="325">
        <v>44902.0</v>
      </c>
      <c r="O55" s="342" t="s">
        <v>933</v>
      </c>
    </row>
    <row r="56" ht="18.75" customHeight="1">
      <c r="A56" s="35"/>
      <c r="B56" s="322" t="s">
        <v>27</v>
      </c>
      <c r="C56" s="323"/>
      <c r="D56" s="324" t="s">
        <v>1009</v>
      </c>
      <c r="E56" s="32"/>
      <c r="F56" s="324" t="s">
        <v>774</v>
      </c>
      <c r="G56" s="28"/>
      <c r="H56" s="32"/>
      <c r="I56" s="35"/>
      <c r="J56" s="187"/>
      <c r="M56" s="325">
        <v>44902.0</v>
      </c>
      <c r="N56" s="325">
        <v>44909.0</v>
      </c>
      <c r="O56" s="342" t="s">
        <v>929</v>
      </c>
    </row>
    <row r="57" ht="18.75" customHeight="1">
      <c r="A57" s="328"/>
      <c r="B57" s="340"/>
      <c r="C57" s="341"/>
      <c r="D57" s="341"/>
      <c r="E57" s="341"/>
      <c r="F57" s="341"/>
      <c r="G57" s="341"/>
      <c r="H57" s="341"/>
      <c r="I57" s="328"/>
      <c r="J57" s="187"/>
      <c r="M57" s="325">
        <v>44909.0</v>
      </c>
      <c r="N57" s="325">
        <v>44916.0</v>
      </c>
      <c r="O57" s="342" t="s">
        <v>936</v>
      </c>
    </row>
    <row r="58">
      <c r="A58" s="207"/>
      <c r="B58" s="70"/>
      <c r="M58" s="325">
        <v>44916.0</v>
      </c>
      <c r="N58" s="325">
        <v>44923.0</v>
      </c>
      <c r="O58" s="342" t="s">
        <v>932</v>
      </c>
    </row>
    <row r="59">
      <c r="A59" s="207"/>
    </row>
    <row r="60">
      <c r="A60" s="207"/>
    </row>
    <row r="61">
      <c r="A61" s="207"/>
      <c r="C61" s="128" t="s">
        <v>726</v>
      </c>
      <c r="D61" s="128" t="s">
        <v>1013</v>
      </c>
      <c r="E61" s="128" t="s">
        <v>1014</v>
      </c>
      <c r="F61" s="128" t="s">
        <v>481</v>
      </c>
      <c r="G61" s="128" t="s">
        <v>539</v>
      </c>
    </row>
    <row r="62">
      <c r="A62" s="207"/>
      <c r="C62" s="199" t="s">
        <v>1015</v>
      </c>
      <c r="D62" s="343" t="s">
        <v>822</v>
      </c>
      <c r="E62" s="128" t="s">
        <v>726</v>
      </c>
      <c r="F62" s="331" t="s">
        <v>1014</v>
      </c>
      <c r="G62" s="128" t="s">
        <v>1013</v>
      </c>
    </row>
    <row r="63">
      <c r="A63" s="207"/>
    </row>
    <row r="64">
      <c r="A64" s="207"/>
    </row>
    <row r="65">
      <c r="A65" s="207"/>
    </row>
    <row r="66">
      <c r="A66" s="207"/>
      <c r="C66" s="307" t="s">
        <v>974</v>
      </c>
      <c r="D66" s="307" t="s">
        <v>228</v>
      </c>
      <c r="E66" s="307" t="s">
        <v>229</v>
      </c>
      <c r="F66" s="307" t="s">
        <v>230</v>
      </c>
      <c r="G66" s="307" t="s">
        <v>231</v>
      </c>
      <c r="H66" s="307" t="s">
        <v>232</v>
      </c>
    </row>
    <row r="67">
      <c r="A67" s="207"/>
      <c r="C67" s="128" t="s">
        <v>980</v>
      </c>
      <c r="D67" s="128" t="s">
        <v>85</v>
      </c>
      <c r="E67" s="312" t="s">
        <v>1016</v>
      </c>
      <c r="F67" s="312" t="s">
        <v>862</v>
      </c>
      <c r="G67" s="312" t="s">
        <v>1017</v>
      </c>
      <c r="H67" s="312" t="s">
        <v>1018</v>
      </c>
    </row>
    <row r="68">
      <c r="A68" s="207"/>
    </row>
    <row r="69">
      <c r="A69" s="207"/>
    </row>
    <row r="70">
      <c r="A70" s="207"/>
    </row>
    <row r="71">
      <c r="A71" s="207"/>
    </row>
    <row r="72">
      <c r="A72" s="207"/>
    </row>
    <row r="73">
      <c r="A73" s="207"/>
    </row>
    <row r="74">
      <c r="A74" s="207"/>
    </row>
    <row r="75">
      <c r="A75" s="207"/>
    </row>
    <row r="76">
      <c r="A76" s="207"/>
    </row>
    <row r="77">
      <c r="A77" s="207"/>
    </row>
    <row r="78">
      <c r="A78" s="207"/>
    </row>
    <row r="79">
      <c r="A79" s="207"/>
    </row>
    <row r="80">
      <c r="A80" s="207"/>
    </row>
    <row r="81">
      <c r="A81" s="207"/>
    </row>
    <row r="82">
      <c r="A82" s="207"/>
    </row>
    <row r="83">
      <c r="A83" s="207"/>
      <c r="C83" s="325">
        <v>44790.0</v>
      </c>
    </row>
    <row r="84">
      <c r="A84" s="207"/>
    </row>
    <row r="85">
      <c r="A85" s="207"/>
    </row>
    <row r="86">
      <c r="A86" s="207"/>
    </row>
    <row r="87">
      <c r="A87" s="207"/>
    </row>
    <row r="88">
      <c r="A88" s="207"/>
    </row>
    <row r="89">
      <c r="A89" s="207"/>
    </row>
    <row r="90">
      <c r="A90" s="207"/>
    </row>
    <row r="91">
      <c r="A91" s="207"/>
    </row>
    <row r="92">
      <c r="A92" s="207"/>
    </row>
    <row r="93">
      <c r="A93" s="207"/>
    </row>
    <row r="94">
      <c r="A94" s="207"/>
    </row>
    <row r="95">
      <c r="A95" s="207"/>
    </row>
    <row r="96">
      <c r="A96" s="207"/>
    </row>
    <row r="97">
      <c r="A97" s="207"/>
    </row>
    <row r="98">
      <c r="A98" s="207"/>
    </row>
    <row r="99">
      <c r="A99" s="207"/>
    </row>
    <row r="100">
      <c r="A100" s="207"/>
    </row>
    <row r="101">
      <c r="A101" s="207"/>
    </row>
    <row r="102">
      <c r="A102" s="207"/>
    </row>
    <row r="103">
      <c r="A103" s="207"/>
    </row>
    <row r="104">
      <c r="A104" s="207"/>
    </row>
    <row r="105">
      <c r="A105" s="207"/>
    </row>
    <row r="106">
      <c r="A106" s="207"/>
    </row>
    <row r="107">
      <c r="A107" s="207"/>
    </row>
    <row r="108">
      <c r="A108" s="207"/>
    </row>
    <row r="109">
      <c r="A109" s="207"/>
    </row>
    <row r="110">
      <c r="A110" s="207"/>
    </row>
    <row r="111">
      <c r="A111" s="207"/>
    </row>
    <row r="112">
      <c r="A112" s="207"/>
    </row>
    <row r="113">
      <c r="A113" s="207"/>
    </row>
    <row r="114">
      <c r="A114" s="207"/>
    </row>
    <row r="115">
      <c r="A115" s="207"/>
    </row>
    <row r="116">
      <c r="A116" s="207"/>
    </row>
    <row r="117">
      <c r="A117" s="207"/>
    </row>
    <row r="118">
      <c r="A118" s="207"/>
    </row>
    <row r="119">
      <c r="A119" s="207"/>
    </row>
    <row r="120">
      <c r="A120" s="207"/>
    </row>
    <row r="121">
      <c r="A121" s="207"/>
    </row>
    <row r="122">
      <c r="A122" s="207"/>
    </row>
    <row r="123">
      <c r="A123" s="207"/>
    </row>
    <row r="124">
      <c r="A124" s="207"/>
    </row>
    <row r="125">
      <c r="A125" s="207"/>
    </row>
    <row r="126">
      <c r="A126" s="207"/>
    </row>
    <row r="127">
      <c r="A127" s="207"/>
    </row>
    <row r="128">
      <c r="A128" s="207"/>
    </row>
    <row r="129">
      <c r="A129" s="207"/>
    </row>
    <row r="130">
      <c r="A130" s="207"/>
    </row>
    <row r="131">
      <c r="A131" s="207"/>
    </row>
    <row r="132">
      <c r="A132" s="207"/>
    </row>
    <row r="133">
      <c r="A133" s="207"/>
    </row>
    <row r="134">
      <c r="A134" s="207"/>
    </row>
    <row r="135">
      <c r="A135" s="207"/>
    </row>
    <row r="136">
      <c r="A136" s="207"/>
    </row>
    <row r="137">
      <c r="A137" s="207"/>
    </row>
    <row r="138">
      <c r="A138" s="207"/>
    </row>
    <row r="139">
      <c r="A139" s="207"/>
    </row>
    <row r="140">
      <c r="A140" s="207"/>
    </row>
    <row r="141">
      <c r="A141" s="207"/>
    </row>
    <row r="142">
      <c r="A142" s="207"/>
    </row>
    <row r="143">
      <c r="A143" s="207"/>
    </row>
    <row r="144">
      <c r="A144" s="207"/>
    </row>
    <row r="145">
      <c r="A145" s="207"/>
    </row>
    <row r="146">
      <c r="A146" s="207"/>
    </row>
    <row r="147">
      <c r="A147" s="207"/>
    </row>
    <row r="148">
      <c r="A148" s="207"/>
    </row>
    <row r="149">
      <c r="A149" s="207"/>
    </row>
    <row r="150">
      <c r="A150" s="207"/>
    </row>
    <row r="151">
      <c r="A151" s="207"/>
    </row>
    <row r="152">
      <c r="A152" s="207"/>
    </row>
    <row r="153">
      <c r="A153" s="207"/>
    </row>
    <row r="154">
      <c r="A154" s="207"/>
    </row>
    <row r="155">
      <c r="A155" s="207"/>
    </row>
    <row r="156">
      <c r="A156" s="207"/>
    </row>
    <row r="157">
      <c r="A157" s="207"/>
    </row>
    <row r="158">
      <c r="A158" s="207"/>
    </row>
    <row r="159">
      <c r="A159" s="207"/>
    </row>
    <row r="160">
      <c r="A160" s="207"/>
    </row>
    <row r="161">
      <c r="A161" s="207"/>
    </row>
    <row r="162">
      <c r="A162" s="207"/>
    </row>
    <row r="163">
      <c r="A163" s="207"/>
    </row>
    <row r="164">
      <c r="A164" s="207"/>
    </row>
    <row r="165">
      <c r="A165" s="207"/>
    </row>
    <row r="166">
      <c r="A166" s="207"/>
    </row>
    <row r="167">
      <c r="A167" s="207"/>
    </row>
    <row r="168">
      <c r="A168" s="207"/>
    </row>
    <row r="169">
      <c r="A169" s="207"/>
    </row>
    <row r="170">
      <c r="A170" s="207"/>
    </row>
    <row r="171">
      <c r="A171" s="207"/>
    </row>
    <row r="172">
      <c r="A172" s="207"/>
    </row>
    <row r="173">
      <c r="A173" s="207"/>
    </row>
    <row r="174">
      <c r="A174" s="207"/>
    </row>
    <row r="175">
      <c r="A175" s="207"/>
    </row>
    <row r="176">
      <c r="A176" s="207"/>
    </row>
    <row r="177">
      <c r="A177" s="207"/>
    </row>
    <row r="178">
      <c r="A178" s="207"/>
    </row>
    <row r="179">
      <c r="A179" s="207"/>
    </row>
    <row r="180">
      <c r="A180" s="207"/>
    </row>
    <row r="181">
      <c r="A181" s="207"/>
    </row>
    <row r="182">
      <c r="A182" s="207"/>
    </row>
    <row r="183">
      <c r="A183" s="207"/>
    </row>
    <row r="184">
      <c r="A184" s="207"/>
    </row>
    <row r="185">
      <c r="A185" s="207"/>
    </row>
    <row r="186">
      <c r="A186" s="207"/>
    </row>
    <row r="187">
      <c r="A187" s="207"/>
    </row>
    <row r="188">
      <c r="A188" s="207"/>
    </row>
    <row r="189">
      <c r="A189" s="207"/>
    </row>
    <row r="190">
      <c r="A190" s="207"/>
    </row>
    <row r="191">
      <c r="A191" s="207"/>
    </row>
    <row r="192">
      <c r="A192" s="207"/>
    </row>
    <row r="193">
      <c r="A193" s="207"/>
    </row>
    <row r="194">
      <c r="A194" s="207"/>
    </row>
    <row r="195">
      <c r="A195" s="207"/>
    </row>
    <row r="196">
      <c r="A196" s="207"/>
    </row>
    <row r="197">
      <c r="A197" s="207"/>
    </row>
    <row r="198">
      <c r="A198" s="207"/>
    </row>
    <row r="199">
      <c r="A199" s="207"/>
    </row>
    <row r="200">
      <c r="A200" s="207"/>
    </row>
    <row r="201">
      <c r="A201" s="207"/>
    </row>
    <row r="202">
      <c r="A202" s="207"/>
    </row>
    <row r="203">
      <c r="A203" s="207"/>
    </row>
    <row r="204">
      <c r="A204" s="207"/>
    </row>
    <row r="205">
      <c r="A205" s="207"/>
    </row>
    <row r="206">
      <c r="A206" s="207"/>
    </row>
    <row r="207">
      <c r="A207" s="207"/>
    </row>
    <row r="208">
      <c r="A208" s="207"/>
    </row>
    <row r="209">
      <c r="A209" s="207"/>
    </row>
    <row r="210">
      <c r="A210" s="207"/>
    </row>
    <row r="211">
      <c r="A211" s="207"/>
    </row>
    <row r="212">
      <c r="A212" s="207"/>
    </row>
    <row r="213">
      <c r="A213" s="207"/>
    </row>
    <row r="214">
      <c r="A214" s="207"/>
    </row>
    <row r="215">
      <c r="A215" s="207"/>
    </row>
    <row r="216">
      <c r="A216" s="207"/>
    </row>
    <row r="217">
      <c r="A217" s="207"/>
    </row>
    <row r="218">
      <c r="A218" s="207"/>
    </row>
    <row r="219">
      <c r="A219" s="207"/>
    </row>
    <row r="220">
      <c r="A220" s="207"/>
    </row>
    <row r="221">
      <c r="A221" s="207"/>
    </row>
    <row r="222">
      <c r="A222" s="207"/>
    </row>
    <row r="223">
      <c r="A223" s="207"/>
    </row>
    <row r="224">
      <c r="A224" s="207"/>
    </row>
    <row r="225">
      <c r="A225" s="207"/>
    </row>
    <row r="226">
      <c r="A226" s="207"/>
    </row>
    <row r="227">
      <c r="A227" s="207"/>
    </row>
    <row r="228">
      <c r="A228" s="207"/>
    </row>
    <row r="229">
      <c r="A229" s="207"/>
    </row>
    <row r="230">
      <c r="A230" s="207"/>
    </row>
    <row r="231">
      <c r="A231" s="207"/>
    </row>
    <row r="232">
      <c r="A232" s="207"/>
    </row>
    <row r="233">
      <c r="A233" s="207"/>
    </row>
    <row r="234">
      <c r="A234" s="207"/>
    </row>
    <row r="235">
      <c r="A235" s="207"/>
    </row>
    <row r="236">
      <c r="A236" s="207"/>
    </row>
    <row r="237">
      <c r="A237" s="207"/>
    </row>
    <row r="238">
      <c r="A238" s="207"/>
    </row>
    <row r="239">
      <c r="A239" s="207"/>
    </row>
    <row r="240">
      <c r="A240" s="207"/>
    </row>
    <row r="241">
      <c r="A241" s="207"/>
    </row>
    <row r="242">
      <c r="A242" s="207"/>
    </row>
    <row r="243">
      <c r="A243" s="207"/>
    </row>
    <row r="244">
      <c r="A244" s="207"/>
    </row>
    <row r="245">
      <c r="A245" s="207"/>
    </row>
    <row r="246">
      <c r="A246" s="207"/>
    </row>
    <row r="247">
      <c r="A247" s="207"/>
    </row>
    <row r="248">
      <c r="A248" s="207"/>
    </row>
    <row r="249">
      <c r="A249" s="207"/>
    </row>
    <row r="250">
      <c r="A250" s="207"/>
    </row>
    <row r="251">
      <c r="A251" s="207"/>
    </row>
    <row r="252">
      <c r="A252" s="207"/>
    </row>
    <row r="253">
      <c r="A253" s="207"/>
    </row>
    <row r="254">
      <c r="A254" s="207"/>
    </row>
    <row r="255">
      <c r="A255" s="207"/>
    </row>
    <row r="256">
      <c r="A256" s="207"/>
    </row>
    <row r="257">
      <c r="A257" s="207"/>
    </row>
    <row r="258">
      <c r="A258" s="207"/>
    </row>
    <row r="259">
      <c r="A259" s="207"/>
    </row>
    <row r="260">
      <c r="A260" s="207"/>
    </row>
    <row r="261">
      <c r="A261" s="207"/>
    </row>
    <row r="262">
      <c r="A262" s="207"/>
    </row>
    <row r="263">
      <c r="A263" s="207"/>
    </row>
    <row r="264">
      <c r="A264" s="207"/>
    </row>
    <row r="265">
      <c r="A265" s="207"/>
    </row>
    <row r="266">
      <c r="A266" s="207"/>
    </row>
    <row r="267">
      <c r="A267" s="207"/>
    </row>
    <row r="268">
      <c r="A268" s="207"/>
    </row>
    <row r="269">
      <c r="A269" s="207"/>
    </row>
    <row r="270">
      <c r="A270" s="207"/>
    </row>
    <row r="271">
      <c r="A271" s="207"/>
    </row>
    <row r="272">
      <c r="A272" s="207"/>
    </row>
    <row r="273">
      <c r="A273" s="207"/>
    </row>
    <row r="274">
      <c r="A274" s="207"/>
    </row>
    <row r="275">
      <c r="A275" s="207"/>
    </row>
    <row r="276">
      <c r="A276" s="207"/>
    </row>
    <row r="277">
      <c r="A277" s="207"/>
    </row>
    <row r="278">
      <c r="A278" s="207"/>
    </row>
    <row r="279">
      <c r="A279" s="207"/>
    </row>
    <row r="280">
      <c r="A280" s="207"/>
    </row>
    <row r="281">
      <c r="A281" s="207"/>
    </row>
    <row r="282">
      <c r="A282" s="207"/>
    </row>
    <row r="283">
      <c r="A283" s="207"/>
    </row>
    <row r="284">
      <c r="A284" s="207"/>
    </row>
    <row r="285">
      <c r="A285" s="207"/>
    </row>
    <row r="286">
      <c r="A286" s="207"/>
    </row>
    <row r="287">
      <c r="A287" s="207"/>
    </row>
    <row r="288">
      <c r="A288" s="207"/>
    </row>
    <row r="289">
      <c r="A289" s="207"/>
    </row>
    <row r="290">
      <c r="A290" s="207"/>
    </row>
    <row r="291">
      <c r="A291" s="207"/>
    </row>
    <row r="292">
      <c r="A292" s="207"/>
    </row>
    <row r="293">
      <c r="A293" s="207"/>
    </row>
    <row r="294">
      <c r="A294" s="207"/>
    </row>
    <row r="295">
      <c r="A295" s="207"/>
    </row>
    <row r="296">
      <c r="A296" s="207"/>
    </row>
    <row r="297">
      <c r="A297" s="207"/>
    </row>
    <row r="298">
      <c r="A298" s="207"/>
    </row>
    <row r="299">
      <c r="A299" s="207"/>
    </row>
    <row r="300">
      <c r="A300" s="207"/>
    </row>
    <row r="301">
      <c r="A301" s="207"/>
    </row>
    <row r="302">
      <c r="A302" s="207"/>
    </row>
    <row r="303">
      <c r="A303" s="207"/>
    </row>
    <row r="304">
      <c r="A304" s="207"/>
    </row>
    <row r="305">
      <c r="A305" s="207"/>
    </row>
    <row r="306">
      <c r="A306" s="207"/>
    </row>
    <row r="307">
      <c r="A307" s="207"/>
    </row>
    <row r="308">
      <c r="A308" s="207"/>
    </row>
    <row r="309">
      <c r="A309" s="207"/>
    </row>
    <row r="310">
      <c r="A310" s="207"/>
    </row>
    <row r="311">
      <c r="A311" s="207"/>
    </row>
    <row r="312">
      <c r="A312" s="207"/>
    </row>
    <row r="313">
      <c r="A313" s="207"/>
    </row>
    <row r="314">
      <c r="A314" s="207"/>
    </row>
    <row r="315">
      <c r="A315" s="207"/>
    </row>
    <row r="316">
      <c r="A316" s="207"/>
    </row>
    <row r="317">
      <c r="A317" s="207"/>
    </row>
    <row r="318">
      <c r="A318" s="207"/>
    </row>
    <row r="319">
      <c r="A319" s="207"/>
    </row>
    <row r="320">
      <c r="A320" s="207"/>
    </row>
    <row r="321">
      <c r="A321" s="207"/>
    </row>
    <row r="322">
      <c r="A322" s="207"/>
    </row>
    <row r="323">
      <c r="A323" s="207"/>
    </row>
    <row r="324">
      <c r="A324" s="207"/>
    </row>
    <row r="325">
      <c r="A325" s="207"/>
    </row>
    <row r="326">
      <c r="A326" s="207"/>
    </row>
    <row r="327">
      <c r="A327" s="207"/>
    </row>
    <row r="328">
      <c r="A328" s="207"/>
    </row>
    <row r="329">
      <c r="A329" s="207"/>
    </row>
    <row r="330">
      <c r="A330" s="207"/>
    </row>
    <row r="331">
      <c r="A331" s="207"/>
    </row>
    <row r="332">
      <c r="A332" s="207"/>
    </row>
    <row r="333">
      <c r="A333" s="207"/>
    </row>
    <row r="334">
      <c r="A334" s="207"/>
    </row>
    <row r="335">
      <c r="A335" s="207"/>
    </row>
    <row r="336">
      <c r="A336" s="207"/>
    </row>
    <row r="337">
      <c r="A337" s="207"/>
    </row>
    <row r="338">
      <c r="A338" s="207"/>
    </row>
    <row r="339">
      <c r="A339" s="207"/>
    </row>
    <row r="340">
      <c r="A340" s="207"/>
    </row>
    <row r="341">
      <c r="A341" s="207"/>
    </row>
    <row r="342">
      <c r="A342" s="207"/>
    </row>
    <row r="343">
      <c r="A343" s="207"/>
    </row>
    <row r="344">
      <c r="A344" s="207"/>
    </row>
    <row r="345">
      <c r="A345" s="207"/>
    </row>
    <row r="346">
      <c r="A346" s="207"/>
    </row>
    <row r="347">
      <c r="A347" s="207"/>
    </row>
    <row r="348">
      <c r="A348" s="207"/>
    </row>
    <row r="349">
      <c r="A349" s="207"/>
    </row>
    <row r="350">
      <c r="A350" s="207"/>
    </row>
    <row r="351">
      <c r="A351" s="207"/>
    </row>
    <row r="352">
      <c r="A352" s="207"/>
    </row>
    <row r="353">
      <c r="A353" s="207"/>
    </row>
    <row r="354">
      <c r="A354" s="207"/>
    </row>
    <row r="355">
      <c r="A355" s="207"/>
    </row>
    <row r="356">
      <c r="A356" s="207"/>
    </row>
    <row r="357">
      <c r="A357" s="207"/>
    </row>
    <row r="358">
      <c r="A358" s="207"/>
    </row>
    <row r="359">
      <c r="A359" s="207"/>
    </row>
    <row r="360">
      <c r="A360" s="207"/>
    </row>
    <row r="361">
      <c r="A361" s="207"/>
    </row>
    <row r="362">
      <c r="A362" s="207"/>
    </row>
    <row r="363">
      <c r="A363" s="207"/>
    </row>
    <row r="364">
      <c r="A364" s="207"/>
    </row>
    <row r="365">
      <c r="A365" s="207"/>
    </row>
    <row r="366">
      <c r="A366" s="207"/>
    </row>
    <row r="367">
      <c r="A367" s="207"/>
    </row>
    <row r="368">
      <c r="A368" s="207"/>
    </row>
    <row r="369">
      <c r="A369" s="207"/>
    </row>
    <row r="370">
      <c r="A370" s="207"/>
    </row>
    <row r="371">
      <c r="A371" s="207"/>
    </row>
    <row r="372">
      <c r="A372" s="207"/>
    </row>
    <row r="373">
      <c r="A373" s="207"/>
    </row>
    <row r="374">
      <c r="A374" s="207"/>
    </row>
    <row r="375">
      <c r="A375" s="207"/>
    </row>
    <row r="376">
      <c r="A376" s="207"/>
    </row>
    <row r="377">
      <c r="A377" s="207"/>
    </row>
    <row r="378">
      <c r="A378" s="207"/>
    </row>
    <row r="379">
      <c r="A379" s="207"/>
    </row>
    <row r="380">
      <c r="A380" s="207"/>
    </row>
    <row r="381">
      <c r="A381" s="207"/>
    </row>
    <row r="382">
      <c r="A382" s="207"/>
    </row>
    <row r="383">
      <c r="A383" s="207"/>
    </row>
    <row r="384">
      <c r="A384" s="207"/>
    </row>
    <row r="385">
      <c r="A385" s="207"/>
    </row>
    <row r="386">
      <c r="A386" s="207"/>
    </row>
    <row r="387">
      <c r="A387" s="207"/>
    </row>
    <row r="388">
      <c r="A388" s="207"/>
    </row>
    <row r="389">
      <c r="A389" s="207"/>
    </row>
    <row r="390">
      <c r="A390" s="207"/>
    </row>
    <row r="391">
      <c r="A391" s="207"/>
    </row>
    <row r="392">
      <c r="A392" s="207"/>
    </row>
    <row r="393">
      <c r="A393" s="207"/>
    </row>
    <row r="394">
      <c r="A394" s="207"/>
    </row>
    <row r="395">
      <c r="A395" s="207"/>
    </row>
    <row r="396">
      <c r="A396" s="207"/>
    </row>
    <row r="397">
      <c r="A397" s="207"/>
    </row>
    <row r="398">
      <c r="A398" s="207"/>
    </row>
    <row r="399">
      <c r="A399" s="207"/>
    </row>
    <row r="400">
      <c r="A400" s="207"/>
    </row>
    <row r="401">
      <c r="A401" s="207"/>
    </row>
    <row r="402">
      <c r="A402" s="207"/>
    </row>
    <row r="403">
      <c r="A403" s="207"/>
    </row>
    <row r="404">
      <c r="A404" s="207"/>
    </row>
    <row r="405">
      <c r="A405" s="207"/>
    </row>
    <row r="406">
      <c r="A406" s="207"/>
    </row>
    <row r="407">
      <c r="A407" s="207"/>
    </row>
    <row r="408">
      <c r="A408" s="207"/>
    </row>
    <row r="409">
      <c r="A409" s="207"/>
    </row>
    <row r="410">
      <c r="A410" s="207"/>
    </row>
    <row r="411">
      <c r="A411" s="207"/>
    </row>
    <row r="412">
      <c r="A412" s="207"/>
    </row>
    <row r="413">
      <c r="A413" s="207"/>
    </row>
    <row r="414">
      <c r="A414" s="207"/>
    </row>
    <row r="415">
      <c r="A415" s="207"/>
    </row>
    <row r="416">
      <c r="A416" s="207"/>
    </row>
    <row r="417">
      <c r="A417" s="207"/>
    </row>
    <row r="418">
      <c r="A418" s="207"/>
    </row>
    <row r="419">
      <c r="A419" s="207"/>
    </row>
    <row r="420">
      <c r="A420" s="207"/>
    </row>
    <row r="421">
      <c r="A421" s="207"/>
    </row>
    <row r="422">
      <c r="A422" s="207"/>
    </row>
    <row r="423">
      <c r="A423" s="207"/>
    </row>
    <row r="424">
      <c r="A424" s="207"/>
    </row>
    <row r="425">
      <c r="A425" s="207"/>
    </row>
    <row r="426">
      <c r="A426" s="207"/>
    </row>
    <row r="427">
      <c r="A427" s="207"/>
    </row>
    <row r="428">
      <c r="A428" s="207"/>
    </row>
    <row r="429">
      <c r="A429" s="207"/>
    </row>
    <row r="430">
      <c r="A430" s="207"/>
    </row>
    <row r="431">
      <c r="A431" s="207"/>
    </row>
    <row r="432">
      <c r="A432" s="207"/>
    </row>
    <row r="433">
      <c r="A433" s="207"/>
    </row>
    <row r="434">
      <c r="A434" s="207"/>
    </row>
    <row r="435">
      <c r="A435" s="207"/>
    </row>
    <row r="436">
      <c r="A436" s="207"/>
    </row>
    <row r="437">
      <c r="A437" s="207"/>
    </row>
    <row r="438">
      <c r="A438" s="207"/>
    </row>
    <row r="439">
      <c r="A439" s="207"/>
    </row>
    <row r="440">
      <c r="A440" s="207"/>
    </row>
    <row r="441">
      <c r="A441" s="207"/>
    </row>
    <row r="442">
      <c r="A442" s="207"/>
    </row>
    <row r="443">
      <c r="A443" s="207"/>
    </row>
    <row r="444">
      <c r="A444" s="207"/>
    </row>
    <row r="445">
      <c r="A445" s="207"/>
    </row>
    <row r="446">
      <c r="A446" s="207"/>
    </row>
    <row r="447">
      <c r="A447" s="207"/>
    </row>
    <row r="448">
      <c r="A448" s="207"/>
    </row>
    <row r="449">
      <c r="A449" s="207"/>
    </row>
    <row r="450">
      <c r="A450" s="207"/>
    </row>
    <row r="451">
      <c r="A451" s="207"/>
    </row>
    <row r="452">
      <c r="A452" s="207"/>
    </row>
    <row r="453">
      <c r="A453" s="207"/>
    </row>
    <row r="454">
      <c r="A454" s="207"/>
    </row>
    <row r="455">
      <c r="A455" s="207"/>
    </row>
    <row r="456">
      <c r="A456" s="207"/>
    </row>
    <row r="457">
      <c r="A457" s="207"/>
    </row>
    <row r="458">
      <c r="A458" s="207"/>
    </row>
    <row r="459">
      <c r="A459" s="207"/>
    </row>
    <row r="460">
      <c r="A460" s="207"/>
    </row>
    <row r="461">
      <c r="A461" s="207"/>
    </row>
    <row r="462">
      <c r="A462" s="207"/>
    </row>
    <row r="463">
      <c r="A463" s="207"/>
    </row>
    <row r="464">
      <c r="A464" s="207"/>
    </row>
    <row r="465">
      <c r="A465" s="207"/>
    </row>
    <row r="466">
      <c r="A466" s="207"/>
    </row>
    <row r="467">
      <c r="A467" s="207"/>
    </row>
    <row r="468">
      <c r="A468" s="207"/>
    </row>
    <row r="469">
      <c r="A469" s="207"/>
    </row>
    <row r="470">
      <c r="A470" s="207"/>
    </row>
    <row r="471">
      <c r="A471" s="207"/>
    </row>
    <row r="472">
      <c r="A472" s="207"/>
    </row>
    <row r="473">
      <c r="A473" s="207"/>
    </row>
    <row r="474">
      <c r="A474" s="207"/>
    </row>
    <row r="475">
      <c r="A475" s="207"/>
    </row>
    <row r="476">
      <c r="A476" s="207"/>
    </row>
    <row r="477">
      <c r="A477" s="207"/>
    </row>
    <row r="478">
      <c r="A478" s="207"/>
    </row>
    <row r="479">
      <c r="A479" s="207"/>
    </row>
    <row r="480">
      <c r="A480" s="207"/>
    </row>
    <row r="481">
      <c r="A481" s="207"/>
    </row>
    <row r="482">
      <c r="A482" s="207"/>
    </row>
    <row r="483">
      <c r="A483" s="207"/>
    </row>
    <row r="484">
      <c r="A484" s="207"/>
    </row>
    <row r="485">
      <c r="A485" s="207"/>
    </row>
    <row r="486">
      <c r="A486" s="207"/>
    </row>
    <row r="487">
      <c r="A487" s="207"/>
    </row>
    <row r="488">
      <c r="A488" s="207"/>
    </row>
    <row r="489">
      <c r="A489" s="207"/>
    </row>
    <row r="490">
      <c r="A490" s="207"/>
    </row>
    <row r="491">
      <c r="A491" s="207"/>
    </row>
    <row r="492">
      <c r="A492" s="207"/>
    </row>
    <row r="493">
      <c r="A493" s="207"/>
    </row>
    <row r="494">
      <c r="A494" s="207"/>
    </row>
    <row r="495">
      <c r="A495" s="207"/>
    </row>
    <row r="496">
      <c r="A496" s="207"/>
    </row>
    <row r="497">
      <c r="A497" s="207"/>
    </row>
    <row r="498">
      <c r="A498" s="207"/>
    </row>
    <row r="499">
      <c r="A499" s="207"/>
    </row>
    <row r="500">
      <c r="A500" s="207"/>
    </row>
    <row r="501">
      <c r="A501" s="207"/>
    </row>
    <row r="502">
      <c r="A502" s="207"/>
    </row>
    <row r="503">
      <c r="A503" s="207"/>
    </row>
    <row r="504">
      <c r="A504" s="207"/>
    </row>
    <row r="505">
      <c r="A505" s="207"/>
    </row>
    <row r="506">
      <c r="A506" s="207"/>
    </row>
    <row r="507">
      <c r="A507" s="207"/>
    </row>
    <row r="508">
      <c r="A508" s="207"/>
    </row>
    <row r="509">
      <c r="A509" s="207"/>
    </row>
    <row r="510">
      <c r="A510" s="207"/>
    </row>
    <row r="511">
      <c r="A511" s="207"/>
    </row>
    <row r="512">
      <c r="A512" s="207"/>
    </row>
    <row r="513">
      <c r="A513" s="207"/>
    </row>
    <row r="514">
      <c r="A514" s="207"/>
    </row>
    <row r="515">
      <c r="A515" s="207"/>
    </row>
    <row r="516">
      <c r="A516" s="207"/>
    </row>
    <row r="517">
      <c r="A517" s="207"/>
    </row>
    <row r="518">
      <c r="A518" s="207"/>
    </row>
    <row r="519">
      <c r="A519" s="207"/>
    </row>
    <row r="520">
      <c r="A520" s="207"/>
    </row>
    <row r="521">
      <c r="A521" s="207"/>
    </row>
    <row r="522">
      <c r="A522" s="207"/>
    </row>
    <row r="523">
      <c r="A523" s="207"/>
    </row>
    <row r="524">
      <c r="A524" s="207"/>
    </row>
    <row r="525">
      <c r="A525" s="207"/>
    </row>
    <row r="526">
      <c r="A526" s="207"/>
    </row>
    <row r="527">
      <c r="A527" s="207"/>
    </row>
    <row r="528">
      <c r="A528" s="207"/>
    </row>
    <row r="529">
      <c r="A529" s="207"/>
    </row>
    <row r="530">
      <c r="A530" s="207"/>
    </row>
    <row r="531">
      <c r="A531" s="207"/>
    </row>
    <row r="532">
      <c r="A532" s="207"/>
    </row>
    <row r="533">
      <c r="A533" s="207"/>
    </row>
    <row r="534">
      <c r="A534" s="207"/>
    </row>
    <row r="535">
      <c r="A535" s="207"/>
    </row>
    <row r="536">
      <c r="A536" s="207"/>
    </row>
    <row r="537">
      <c r="A537" s="207"/>
    </row>
    <row r="538">
      <c r="A538" s="207"/>
    </row>
    <row r="539">
      <c r="A539" s="207"/>
    </row>
    <row r="540">
      <c r="A540" s="207"/>
    </row>
    <row r="541">
      <c r="A541" s="207"/>
    </row>
    <row r="542">
      <c r="A542" s="207"/>
    </row>
    <row r="543">
      <c r="A543" s="207"/>
    </row>
    <row r="544">
      <c r="A544" s="207"/>
    </row>
    <row r="545">
      <c r="A545" s="207"/>
    </row>
    <row r="546">
      <c r="A546" s="207"/>
    </row>
    <row r="547">
      <c r="A547" s="207"/>
    </row>
    <row r="548">
      <c r="A548" s="207"/>
    </row>
    <row r="549">
      <c r="A549" s="207"/>
    </row>
    <row r="550">
      <c r="A550" s="207"/>
    </row>
    <row r="551">
      <c r="A551" s="207"/>
    </row>
    <row r="552">
      <c r="A552" s="207"/>
    </row>
    <row r="553">
      <c r="A553" s="207"/>
    </row>
    <row r="554">
      <c r="A554" s="207"/>
    </row>
    <row r="555">
      <c r="A555" s="207"/>
    </row>
    <row r="556">
      <c r="A556" s="207"/>
    </row>
    <row r="557">
      <c r="A557" s="207"/>
    </row>
    <row r="558">
      <c r="A558" s="207"/>
    </row>
    <row r="559">
      <c r="A559" s="207"/>
    </row>
    <row r="560">
      <c r="A560" s="207"/>
    </row>
    <row r="561">
      <c r="A561" s="207"/>
    </row>
    <row r="562">
      <c r="A562" s="207"/>
    </row>
    <row r="563">
      <c r="A563" s="207"/>
    </row>
    <row r="564">
      <c r="A564" s="207"/>
    </row>
    <row r="565">
      <c r="A565" s="207"/>
    </row>
    <row r="566">
      <c r="A566" s="207"/>
    </row>
    <row r="567">
      <c r="A567" s="207"/>
    </row>
    <row r="568">
      <c r="A568" s="207"/>
    </row>
    <row r="569">
      <c r="A569" s="207"/>
    </row>
    <row r="570">
      <c r="A570" s="207"/>
    </row>
    <row r="571">
      <c r="A571" s="207"/>
    </row>
    <row r="572">
      <c r="A572" s="207"/>
    </row>
    <row r="573">
      <c r="A573" s="207"/>
    </row>
    <row r="574">
      <c r="A574" s="207"/>
    </row>
    <row r="575">
      <c r="A575" s="207"/>
    </row>
    <row r="576">
      <c r="A576" s="207"/>
    </row>
    <row r="577">
      <c r="A577" s="207"/>
    </row>
    <row r="578">
      <c r="A578" s="207"/>
    </row>
    <row r="579">
      <c r="A579" s="207"/>
    </row>
    <row r="580">
      <c r="A580" s="207"/>
    </row>
    <row r="581">
      <c r="A581" s="207"/>
    </row>
    <row r="582">
      <c r="A582" s="207"/>
    </row>
    <row r="583">
      <c r="A583" s="207"/>
    </row>
    <row r="584">
      <c r="A584" s="207"/>
    </row>
    <row r="585">
      <c r="A585" s="207"/>
    </row>
    <row r="586">
      <c r="A586" s="207"/>
    </row>
    <row r="587">
      <c r="A587" s="207"/>
    </row>
    <row r="588">
      <c r="A588" s="207"/>
    </row>
    <row r="589">
      <c r="A589" s="207"/>
    </row>
    <row r="590">
      <c r="A590" s="207"/>
    </row>
    <row r="591">
      <c r="A591" s="207"/>
    </row>
    <row r="592">
      <c r="A592" s="207"/>
    </row>
    <row r="593">
      <c r="A593" s="207"/>
    </row>
    <row r="594">
      <c r="A594" s="207"/>
    </row>
    <row r="595">
      <c r="A595" s="207"/>
    </row>
    <row r="596">
      <c r="A596" s="207"/>
    </row>
    <row r="597">
      <c r="A597" s="207"/>
    </row>
    <row r="598">
      <c r="A598" s="207"/>
    </row>
    <row r="599">
      <c r="A599" s="207"/>
    </row>
    <row r="600">
      <c r="A600" s="207"/>
    </row>
    <row r="601">
      <c r="A601" s="207"/>
    </row>
    <row r="602">
      <c r="A602" s="207"/>
    </row>
    <row r="603">
      <c r="A603" s="207"/>
    </row>
    <row r="604">
      <c r="A604" s="207"/>
    </row>
    <row r="605">
      <c r="A605" s="207"/>
    </row>
    <row r="606">
      <c r="A606" s="207"/>
    </row>
    <row r="607">
      <c r="A607" s="207"/>
    </row>
    <row r="608">
      <c r="A608" s="207"/>
    </row>
    <row r="609">
      <c r="A609" s="207"/>
    </row>
    <row r="610">
      <c r="A610" s="207"/>
    </row>
    <row r="611">
      <c r="A611" s="207"/>
    </row>
    <row r="612">
      <c r="A612" s="207"/>
    </row>
    <row r="613">
      <c r="A613" s="207"/>
    </row>
    <row r="614">
      <c r="A614" s="207"/>
    </row>
    <row r="615">
      <c r="A615" s="207"/>
    </row>
    <row r="616">
      <c r="A616" s="207"/>
    </row>
    <row r="617">
      <c r="A617" s="207"/>
    </row>
    <row r="618">
      <c r="A618" s="207"/>
    </row>
    <row r="619">
      <c r="A619" s="207"/>
    </row>
    <row r="620">
      <c r="A620" s="207"/>
    </row>
    <row r="621">
      <c r="A621" s="207"/>
    </row>
    <row r="622">
      <c r="A622" s="207"/>
    </row>
    <row r="623">
      <c r="A623" s="207"/>
    </row>
    <row r="624">
      <c r="A624" s="207"/>
    </row>
    <row r="625">
      <c r="A625" s="207"/>
    </row>
    <row r="626">
      <c r="A626" s="207"/>
    </row>
    <row r="627">
      <c r="A627" s="207"/>
    </row>
    <row r="628">
      <c r="A628" s="207"/>
    </row>
    <row r="629">
      <c r="A629" s="207"/>
    </row>
    <row r="630">
      <c r="A630" s="207"/>
    </row>
    <row r="631">
      <c r="A631" s="207"/>
    </row>
    <row r="632">
      <c r="A632" s="207"/>
    </row>
    <row r="633">
      <c r="A633" s="207"/>
    </row>
    <row r="634">
      <c r="A634" s="207"/>
    </row>
    <row r="635">
      <c r="A635" s="207"/>
    </row>
    <row r="636">
      <c r="A636" s="207"/>
    </row>
    <row r="637">
      <c r="A637" s="207"/>
    </row>
    <row r="638">
      <c r="A638" s="207"/>
    </row>
    <row r="639">
      <c r="A639" s="207"/>
    </row>
    <row r="640">
      <c r="A640" s="207"/>
    </row>
    <row r="641">
      <c r="A641" s="207"/>
    </row>
    <row r="642">
      <c r="A642" s="207"/>
    </row>
    <row r="643">
      <c r="A643" s="207"/>
    </row>
    <row r="644">
      <c r="A644" s="207"/>
    </row>
    <row r="645">
      <c r="A645" s="207"/>
    </row>
    <row r="646">
      <c r="A646" s="207"/>
    </row>
    <row r="647">
      <c r="A647" s="207"/>
    </row>
    <row r="648">
      <c r="A648" s="207"/>
    </row>
    <row r="649">
      <c r="A649" s="207"/>
    </row>
    <row r="650">
      <c r="A650" s="207"/>
    </row>
    <row r="651">
      <c r="A651" s="207"/>
    </row>
    <row r="652">
      <c r="A652" s="207"/>
    </row>
    <row r="653">
      <c r="A653" s="207"/>
    </row>
    <row r="654">
      <c r="A654" s="207"/>
    </row>
    <row r="655">
      <c r="A655" s="207"/>
    </row>
    <row r="656">
      <c r="A656" s="207"/>
    </row>
    <row r="657">
      <c r="A657" s="207"/>
    </row>
    <row r="658">
      <c r="A658" s="207"/>
    </row>
    <row r="659">
      <c r="A659" s="207"/>
    </row>
    <row r="660">
      <c r="A660" s="207"/>
    </row>
    <row r="661">
      <c r="A661" s="207"/>
    </row>
    <row r="662">
      <c r="A662" s="207"/>
    </row>
    <row r="663">
      <c r="A663" s="207"/>
    </row>
    <row r="664">
      <c r="A664" s="207"/>
    </row>
    <row r="665">
      <c r="A665" s="207"/>
    </row>
    <row r="666">
      <c r="A666" s="207"/>
    </row>
    <row r="667">
      <c r="A667" s="207"/>
    </row>
    <row r="668">
      <c r="A668" s="207"/>
    </row>
    <row r="669">
      <c r="A669" s="207"/>
    </row>
    <row r="670">
      <c r="A670" s="207"/>
    </row>
    <row r="671">
      <c r="A671" s="207"/>
    </row>
    <row r="672">
      <c r="A672" s="207"/>
    </row>
    <row r="673">
      <c r="A673" s="207"/>
    </row>
    <row r="674">
      <c r="A674" s="207"/>
    </row>
    <row r="675">
      <c r="A675" s="207"/>
    </row>
    <row r="676">
      <c r="A676" s="207"/>
    </row>
    <row r="677">
      <c r="A677" s="207"/>
    </row>
    <row r="678">
      <c r="A678" s="207"/>
    </row>
    <row r="679">
      <c r="A679" s="207"/>
    </row>
    <row r="680">
      <c r="A680" s="207"/>
    </row>
    <row r="681">
      <c r="A681" s="207"/>
    </row>
    <row r="682">
      <c r="A682" s="207"/>
    </row>
    <row r="683">
      <c r="A683" s="207"/>
    </row>
    <row r="684">
      <c r="A684" s="207"/>
    </row>
    <row r="685">
      <c r="A685" s="207"/>
    </row>
    <row r="686">
      <c r="A686" s="207"/>
    </row>
    <row r="687">
      <c r="A687" s="207"/>
    </row>
    <row r="688">
      <c r="A688" s="207"/>
    </row>
    <row r="689">
      <c r="A689" s="207"/>
    </row>
    <row r="690">
      <c r="A690" s="207"/>
    </row>
    <row r="691">
      <c r="A691" s="207"/>
    </row>
    <row r="692">
      <c r="A692" s="207"/>
    </row>
    <row r="693">
      <c r="A693" s="207"/>
    </row>
    <row r="694">
      <c r="A694" s="207"/>
    </row>
    <row r="695">
      <c r="A695" s="207"/>
    </row>
    <row r="696">
      <c r="A696" s="207"/>
    </row>
    <row r="697">
      <c r="A697" s="207"/>
    </row>
    <row r="698">
      <c r="A698" s="207"/>
    </row>
    <row r="699">
      <c r="A699" s="207"/>
    </row>
    <row r="700">
      <c r="A700" s="207"/>
    </row>
    <row r="701">
      <c r="A701" s="207"/>
    </row>
    <row r="702">
      <c r="A702" s="207"/>
    </row>
    <row r="703">
      <c r="A703" s="207"/>
    </row>
    <row r="704">
      <c r="A704" s="207"/>
    </row>
    <row r="705">
      <c r="A705" s="207"/>
    </row>
    <row r="706">
      <c r="A706" s="207"/>
    </row>
    <row r="707">
      <c r="A707" s="207"/>
    </row>
    <row r="708">
      <c r="A708" s="207"/>
    </row>
    <row r="709">
      <c r="A709" s="207"/>
    </row>
    <row r="710">
      <c r="A710" s="207"/>
    </row>
    <row r="711">
      <c r="A711" s="207"/>
    </row>
    <row r="712">
      <c r="A712" s="207"/>
    </row>
    <row r="713">
      <c r="A713" s="207"/>
    </row>
    <row r="714">
      <c r="A714" s="207"/>
    </row>
    <row r="715">
      <c r="A715" s="207"/>
    </row>
    <row r="716">
      <c r="A716" s="207"/>
    </row>
    <row r="717">
      <c r="A717" s="207"/>
    </row>
    <row r="718">
      <c r="A718" s="207"/>
    </row>
    <row r="719">
      <c r="A719" s="207"/>
    </row>
    <row r="720">
      <c r="A720" s="207"/>
    </row>
    <row r="721">
      <c r="A721" s="207"/>
    </row>
    <row r="722">
      <c r="A722" s="207"/>
    </row>
    <row r="723">
      <c r="A723" s="207"/>
    </row>
    <row r="724">
      <c r="A724" s="207"/>
    </row>
    <row r="725">
      <c r="A725" s="207"/>
    </row>
    <row r="726">
      <c r="A726" s="207"/>
    </row>
    <row r="727">
      <c r="A727" s="207"/>
    </row>
    <row r="728">
      <c r="A728" s="207"/>
    </row>
    <row r="729">
      <c r="A729" s="207"/>
    </row>
    <row r="730">
      <c r="A730" s="207"/>
    </row>
    <row r="731">
      <c r="A731" s="207"/>
    </row>
    <row r="732">
      <c r="A732" s="207"/>
    </row>
    <row r="733">
      <c r="A733" s="207"/>
    </row>
    <row r="734">
      <c r="A734" s="207"/>
    </row>
    <row r="735">
      <c r="A735" s="207"/>
    </row>
    <row r="736">
      <c r="A736" s="207"/>
    </row>
    <row r="737">
      <c r="A737" s="207"/>
    </row>
    <row r="738">
      <c r="A738" s="207"/>
    </row>
    <row r="739">
      <c r="A739" s="207"/>
    </row>
    <row r="740">
      <c r="A740" s="207"/>
    </row>
    <row r="741">
      <c r="A741" s="207"/>
    </row>
    <row r="742">
      <c r="A742" s="207"/>
    </row>
    <row r="743">
      <c r="A743" s="207"/>
    </row>
    <row r="744">
      <c r="A744" s="207"/>
    </row>
    <row r="745">
      <c r="A745" s="207"/>
    </row>
    <row r="746">
      <c r="A746" s="207"/>
    </row>
    <row r="747">
      <c r="A747" s="207"/>
    </row>
    <row r="748">
      <c r="A748" s="207"/>
    </row>
    <row r="749">
      <c r="A749" s="207"/>
    </row>
    <row r="750">
      <c r="A750" s="207"/>
    </row>
    <row r="751">
      <c r="A751" s="207"/>
    </row>
    <row r="752">
      <c r="A752" s="207"/>
    </row>
    <row r="753">
      <c r="A753" s="207"/>
    </row>
    <row r="754">
      <c r="A754" s="207"/>
    </row>
    <row r="755">
      <c r="A755" s="207"/>
    </row>
    <row r="756">
      <c r="A756" s="207"/>
    </row>
    <row r="757">
      <c r="A757" s="207"/>
    </row>
    <row r="758">
      <c r="A758" s="207"/>
    </row>
    <row r="759">
      <c r="A759" s="207"/>
    </row>
    <row r="760">
      <c r="A760" s="207"/>
    </row>
    <row r="761">
      <c r="A761" s="207"/>
    </row>
    <row r="762">
      <c r="A762" s="207"/>
    </row>
    <row r="763">
      <c r="A763" s="207"/>
    </row>
    <row r="764">
      <c r="A764" s="207"/>
    </row>
    <row r="765">
      <c r="A765" s="207"/>
    </row>
    <row r="766">
      <c r="A766" s="207"/>
    </row>
    <row r="767">
      <c r="A767" s="207"/>
    </row>
    <row r="768">
      <c r="A768" s="207"/>
    </row>
    <row r="769">
      <c r="A769" s="207"/>
    </row>
    <row r="770">
      <c r="A770" s="207"/>
    </row>
    <row r="771">
      <c r="A771" s="207"/>
    </row>
    <row r="772">
      <c r="A772" s="207"/>
    </row>
    <row r="773">
      <c r="A773" s="207"/>
    </row>
    <row r="774">
      <c r="A774" s="207"/>
    </row>
    <row r="775">
      <c r="A775" s="207"/>
    </row>
    <row r="776">
      <c r="A776" s="207"/>
    </row>
    <row r="777">
      <c r="A777" s="207"/>
    </row>
    <row r="778">
      <c r="A778" s="207"/>
    </row>
    <row r="779">
      <c r="A779" s="207"/>
    </row>
    <row r="780">
      <c r="A780" s="207"/>
    </row>
    <row r="781">
      <c r="A781" s="207"/>
    </row>
    <row r="782">
      <c r="A782" s="207"/>
    </row>
    <row r="783">
      <c r="A783" s="207"/>
    </row>
    <row r="784">
      <c r="A784" s="207"/>
    </row>
    <row r="785">
      <c r="A785" s="207"/>
    </row>
    <row r="786">
      <c r="A786" s="207"/>
    </row>
    <row r="787">
      <c r="A787" s="207"/>
    </row>
    <row r="788">
      <c r="A788" s="207"/>
    </row>
    <row r="789">
      <c r="A789" s="207"/>
    </row>
    <row r="790">
      <c r="A790" s="207"/>
    </row>
    <row r="791">
      <c r="A791" s="207"/>
    </row>
    <row r="792">
      <c r="A792" s="207"/>
    </row>
    <row r="793">
      <c r="A793" s="207"/>
    </row>
    <row r="794">
      <c r="A794" s="207"/>
    </row>
    <row r="795">
      <c r="A795" s="207"/>
    </row>
    <row r="796">
      <c r="A796" s="207"/>
    </row>
    <row r="797">
      <c r="A797" s="207"/>
    </row>
    <row r="798">
      <c r="A798" s="207"/>
    </row>
    <row r="799">
      <c r="A799" s="207"/>
    </row>
    <row r="800">
      <c r="A800" s="207"/>
    </row>
    <row r="801">
      <c r="A801" s="207"/>
    </row>
    <row r="802">
      <c r="A802" s="207"/>
    </row>
    <row r="803">
      <c r="A803" s="207"/>
    </row>
    <row r="804">
      <c r="A804" s="207"/>
    </row>
    <row r="805">
      <c r="A805" s="207"/>
    </row>
    <row r="806">
      <c r="A806" s="207"/>
    </row>
    <row r="807">
      <c r="A807" s="207"/>
    </row>
    <row r="808">
      <c r="A808" s="207"/>
    </row>
    <row r="809">
      <c r="A809" s="207"/>
    </row>
    <row r="810">
      <c r="A810" s="207"/>
    </row>
    <row r="811">
      <c r="A811" s="207"/>
    </row>
    <row r="812">
      <c r="A812" s="207"/>
    </row>
    <row r="813">
      <c r="A813" s="207"/>
    </row>
    <row r="814">
      <c r="A814" s="207"/>
    </row>
    <row r="815">
      <c r="A815" s="207"/>
    </row>
    <row r="816">
      <c r="A816" s="207"/>
    </row>
    <row r="817">
      <c r="A817" s="207"/>
    </row>
    <row r="818">
      <c r="A818" s="207"/>
    </row>
    <row r="819">
      <c r="A819" s="207"/>
    </row>
    <row r="820">
      <c r="A820" s="207"/>
    </row>
    <row r="821">
      <c r="A821" s="207"/>
    </row>
    <row r="822">
      <c r="A822" s="207"/>
    </row>
    <row r="823">
      <c r="A823" s="207"/>
    </row>
    <row r="824">
      <c r="A824" s="207"/>
    </row>
    <row r="825">
      <c r="A825" s="207"/>
    </row>
    <row r="826">
      <c r="A826" s="207"/>
    </row>
    <row r="827">
      <c r="A827" s="207"/>
    </row>
    <row r="828">
      <c r="A828" s="207"/>
    </row>
    <row r="829">
      <c r="A829" s="207"/>
    </row>
    <row r="830">
      <c r="A830" s="207"/>
    </row>
    <row r="831">
      <c r="A831" s="207"/>
    </row>
    <row r="832">
      <c r="A832" s="207"/>
    </row>
    <row r="833">
      <c r="A833" s="207"/>
    </row>
    <row r="834">
      <c r="A834" s="207"/>
    </row>
    <row r="835">
      <c r="A835" s="207"/>
    </row>
    <row r="836">
      <c r="A836" s="207"/>
    </row>
    <row r="837">
      <c r="A837" s="207"/>
    </row>
    <row r="838">
      <c r="A838" s="207"/>
    </row>
    <row r="839">
      <c r="A839" s="207"/>
    </row>
    <row r="840">
      <c r="A840" s="207"/>
    </row>
    <row r="841">
      <c r="A841" s="207"/>
    </row>
    <row r="842">
      <c r="A842" s="207"/>
    </row>
    <row r="843">
      <c r="A843" s="207"/>
    </row>
    <row r="844">
      <c r="A844" s="207"/>
    </row>
    <row r="845">
      <c r="A845" s="207"/>
    </row>
    <row r="846">
      <c r="A846" s="207"/>
    </row>
    <row r="847">
      <c r="A847" s="207"/>
    </row>
    <row r="848">
      <c r="A848" s="207"/>
    </row>
    <row r="849">
      <c r="A849" s="207"/>
    </row>
    <row r="850">
      <c r="A850" s="207"/>
    </row>
    <row r="851">
      <c r="A851" s="207"/>
    </row>
    <row r="852">
      <c r="A852" s="207"/>
    </row>
    <row r="853">
      <c r="A853" s="207"/>
    </row>
    <row r="854">
      <c r="A854" s="207"/>
    </row>
    <row r="855">
      <c r="A855" s="207"/>
    </row>
    <row r="856">
      <c r="A856" s="207"/>
    </row>
    <row r="857">
      <c r="A857" s="207"/>
    </row>
    <row r="858">
      <c r="A858" s="207"/>
    </row>
    <row r="859">
      <c r="A859" s="207"/>
    </row>
    <row r="860">
      <c r="A860" s="207"/>
    </row>
    <row r="861">
      <c r="A861" s="207"/>
    </row>
    <row r="862">
      <c r="A862" s="207"/>
    </row>
    <row r="863">
      <c r="A863" s="207"/>
    </row>
    <row r="864">
      <c r="A864" s="207"/>
    </row>
    <row r="865">
      <c r="A865" s="207"/>
    </row>
    <row r="866">
      <c r="A866" s="207"/>
    </row>
    <row r="867">
      <c r="A867" s="207"/>
    </row>
    <row r="868">
      <c r="A868" s="207"/>
    </row>
    <row r="869">
      <c r="A869" s="207"/>
    </row>
    <row r="870">
      <c r="A870" s="207"/>
    </row>
    <row r="871">
      <c r="A871" s="207"/>
    </row>
    <row r="872">
      <c r="A872" s="207"/>
    </row>
    <row r="873">
      <c r="A873" s="207"/>
    </row>
    <row r="874">
      <c r="A874" s="207"/>
    </row>
    <row r="875">
      <c r="A875" s="207"/>
    </row>
    <row r="876">
      <c r="A876" s="207"/>
    </row>
    <row r="877">
      <c r="A877" s="207"/>
    </row>
    <row r="878">
      <c r="A878" s="207"/>
    </row>
    <row r="879">
      <c r="A879" s="207"/>
    </row>
    <row r="880">
      <c r="A880" s="207"/>
    </row>
    <row r="881">
      <c r="A881" s="207"/>
    </row>
    <row r="882">
      <c r="A882" s="207"/>
    </row>
    <row r="883">
      <c r="A883" s="207"/>
    </row>
    <row r="884">
      <c r="A884" s="207"/>
    </row>
    <row r="885">
      <c r="A885" s="207"/>
    </row>
    <row r="886">
      <c r="A886" s="207"/>
    </row>
    <row r="887">
      <c r="A887" s="207"/>
    </row>
    <row r="888">
      <c r="A888" s="207"/>
    </row>
    <row r="889">
      <c r="A889" s="207"/>
    </row>
    <row r="890">
      <c r="A890" s="207"/>
    </row>
    <row r="891">
      <c r="A891" s="207"/>
    </row>
    <row r="892">
      <c r="A892" s="207"/>
    </row>
    <row r="893">
      <c r="A893" s="207"/>
    </row>
    <row r="894">
      <c r="A894" s="207"/>
    </row>
    <row r="895">
      <c r="A895" s="207"/>
    </row>
    <row r="896">
      <c r="A896" s="207"/>
    </row>
    <row r="897">
      <c r="A897" s="207"/>
    </row>
    <row r="898">
      <c r="A898" s="207"/>
    </row>
    <row r="899">
      <c r="A899" s="207"/>
    </row>
    <row r="900">
      <c r="A900" s="207"/>
    </row>
    <row r="901">
      <c r="A901" s="207"/>
    </row>
    <row r="902">
      <c r="A902" s="207"/>
    </row>
    <row r="903">
      <c r="A903" s="207"/>
    </row>
    <row r="904">
      <c r="A904" s="207"/>
    </row>
    <row r="905">
      <c r="A905" s="207"/>
    </row>
    <row r="906">
      <c r="A906" s="207"/>
    </row>
    <row r="907">
      <c r="A907" s="207"/>
    </row>
    <row r="908">
      <c r="A908" s="207"/>
    </row>
    <row r="909">
      <c r="A909" s="207"/>
    </row>
    <row r="910">
      <c r="A910" s="207"/>
    </row>
    <row r="911">
      <c r="A911" s="207"/>
    </row>
    <row r="912">
      <c r="A912" s="207"/>
    </row>
    <row r="913">
      <c r="A913" s="207"/>
    </row>
    <row r="914">
      <c r="A914" s="207"/>
    </row>
    <row r="915">
      <c r="A915" s="207"/>
    </row>
    <row r="916">
      <c r="A916" s="207"/>
    </row>
    <row r="917">
      <c r="A917" s="207"/>
    </row>
    <row r="918">
      <c r="A918" s="207"/>
    </row>
    <row r="919">
      <c r="A919" s="207"/>
    </row>
    <row r="920">
      <c r="A920" s="207"/>
    </row>
    <row r="921">
      <c r="A921" s="207"/>
    </row>
    <row r="922">
      <c r="A922" s="207"/>
    </row>
    <row r="923">
      <c r="A923" s="207"/>
    </row>
    <row r="924">
      <c r="A924" s="207"/>
    </row>
    <row r="925">
      <c r="A925" s="207"/>
    </row>
    <row r="926">
      <c r="A926" s="207"/>
    </row>
    <row r="927">
      <c r="A927" s="207"/>
    </row>
    <row r="928">
      <c r="A928" s="207"/>
    </row>
    <row r="929">
      <c r="A929" s="207"/>
    </row>
    <row r="930">
      <c r="A930" s="207"/>
    </row>
    <row r="931">
      <c r="A931" s="207"/>
    </row>
    <row r="932">
      <c r="A932" s="207"/>
    </row>
    <row r="933">
      <c r="A933" s="207"/>
    </row>
    <row r="934">
      <c r="A934" s="207"/>
    </row>
    <row r="935">
      <c r="A935" s="207"/>
    </row>
    <row r="936">
      <c r="A936" s="207"/>
    </row>
    <row r="937">
      <c r="A937" s="207"/>
    </row>
    <row r="938">
      <c r="A938" s="207"/>
    </row>
    <row r="939">
      <c r="A939" s="207"/>
    </row>
    <row r="940">
      <c r="A940" s="207"/>
    </row>
    <row r="941">
      <c r="A941" s="207"/>
    </row>
    <row r="942">
      <c r="A942" s="207"/>
    </row>
    <row r="943">
      <c r="A943" s="207"/>
    </row>
    <row r="944">
      <c r="A944" s="207"/>
    </row>
    <row r="945">
      <c r="A945" s="207"/>
    </row>
    <row r="946">
      <c r="A946" s="207"/>
    </row>
    <row r="947">
      <c r="A947" s="207"/>
    </row>
    <row r="948">
      <c r="A948" s="207"/>
    </row>
    <row r="949">
      <c r="A949" s="207"/>
    </row>
    <row r="950">
      <c r="A950" s="207"/>
    </row>
    <row r="951">
      <c r="A951" s="207"/>
    </row>
    <row r="952">
      <c r="A952" s="207"/>
    </row>
    <row r="953">
      <c r="A953" s="207"/>
    </row>
    <row r="954">
      <c r="A954" s="207"/>
    </row>
    <row r="955">
      <c r="A955" s="207"/>
    </row>
    <row r="956">
      <c r="A956" s="207"/>
    </row>
    <row r="957">
      <c r="A957" s="207"/>
    </row>
    <row r="958">
      <c r="A958" s="207"/>
    </row>
    <row r="959">
      <c r="A959" s="207"/>
    </row>
    <row r="960">
      <c r="A960" s="207"/>
    </row>
    <row r="961">
      <c r="A961" s="207"/>
    </row>
    <row r="962">
      <c r="A962" s="207"/>
    </row>
    <row r="963">
      <c r="A963" s="207"/>
    </row>
    <row r="964">
      <c r="A964" s="207"/>
    </row>
    <row r="965">
      <c r="A965" s="207"/>
    </row>
    <row r="966">
      <c r="A966" s="207"/>
    </row>
    <row r="967">
      <c r="A967" s="207"/>
    </row>
    <row r="968">
      <c r="A968" s="207"/>
    </row>
    <row r="969">
      <c r="A969" s="207"/>
    </row>
    <row r="970">
      <c r="A970" s="207"/>
    </row>
    <row r="971">
      <c r="A971" s="207"/>
    </row>
    <row r="972">
      <c r="A972" s="207"/>
    </row>
    <row r="973">
      <c r="A973" s="207"/>
    </row>
    <row r="974">
      <c r="A974" s="207"/>
    </row>
    <row r="975">
      <c r="A975" s="207"/>
    </row>
    <row r="976">
      <c r="A976" s="207"/>
    </row>
    <row r="977">
      <c r="A977" s="207"/>
    </row>
    <row r="978">
      <c r="A978" s="207"/>
    </row>
    <row r="979">
      <c r="A979" s="207"/>
    </row>
    <row r="980">
      <c r="A980" s="207"/>
    </row>
    <row r="981">
      <c r="A981" s="207"/>
    </row>
    <row r="982">
      <c r="A982" s="207"/>
    </row>
  </sheetData>
  <mergeCells count="23">
    <mergeCell ref="B1:I4"/>
    <mergeCell ref="I6:I16"/>
    <mergeCell ref="M6:O7"/>
    <mergeCell ref="M8:O8"/>
    <mergeCell ref="A9:A15"/>
    <mergeCell ref="D16:E16"/>
    <mergeCell ref="F16:H16"/>
    <mergeCell ref="A22:A29"/>
    <mergeCell ref="A38:A43"/>
    <mergeCell ref="A50:A56"/>
    <mergeCell ref="D43:E43"/>
    <mergeCell ref="F43:H43"/>
    <mergeCell ref="B46:B47"/>
    <mergeCell ref="I46:I56"/>
    <mergeCell ref="D56:E56"/>
    <mergeCell ref="F56:H56"/>
    <mergeCell ref="B6:B7"/>
    <mergeCell ref="B19:B20"/>
    <mergeCell ref="I19:I30"/>
    <mergeCell ref="D30:E30"/>
    <mergeCell ref="F30:H30"/>
    <mergeCell ref="B33:B34"/>
    <mergeCell ref="I33:I43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1.75"/>
    <col customWidth="1" min="5" max="5" width="19.25"/>
    <col customWidth="1" min="6" max="6" width="20.38"/>
    <col customWidth="1" min="7" max="7" width="20.75"/>
    <col customWidth="1" min="8" max="8" width="21.75"/>
    <col customWidth="1" min="9" max="9" width="10.75"/>
    <col customWidth="1" min="10" max="12" width="4.75"/>
    <col customWidth="1" min="13" max="13" width="14.75"/>
    <col customWidth="1" min="14" max="14" width="12.25"/>
    <col customWidth="1" min="15" max="15" width="36.75"/>
    <col customWidth="1" min="16" max="16" width="5.63"/>
    <col customWidth="1" min="17" max="17" width="33.38"/>
    <col customWidth="1" min="20" max="20" width="10.75"/>
    <col customWidth="1" min="21" max="21" width="46.63"/>
  </cols>
  <sheetData>
    <row r="1" ht="10.5" customHeight="1">
      <c r="A1" s="303"/>
      <c r="B1" s="242" t="s">
        <v>922</v>
      </c>
      <c r="C1" s="2"/>
      <c r="D1" s="2"/>
      <c r="E1" s="2"/>
      <c r="F1" s="2"/>
      <c r="G1" s="2"/>
      <c r="H1" s="2"/>
      <c r="I1" s="304"/>
      <c r="J1" s="186"/>
    </row>
    <row r="2" ht="10.5" customHeight="1">
      <c r="A2" s="303"/>
      <c r="B2" s="6"/>
      <c r="I2" s="161"/>
      <c r="J2" s="187"/>
    </row>
    <row r="3" ht="10.5" customHeight="1">
      <c r="A3" s="303"/>
      <c r="B3" s="6"/>
      <c r="I3" s="161"/>
      <c r="J3" s="187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</row>
    <row r="5">
      <c r="A5" s="306"/>
      <c r="B5" s="307" t="s">
        <v>973</v>
      </c>
      <c r="C5" s="307" t="s">
        <v>974</v>
      </c>
      <c r="D5" s="307" t="s">
        <v>213</v>
      </c>
      <c r="E5" s="307" t="s">
        <v>214</v>
      </c>
      <c r="F5" s="307" t="s">
        <v>215</v>
      </c>
      <c r="G5" s="307" t="s">
        <v>216</v>
      </c>
      <c r="H5" s="307" t="s">
        <v>217</v>
      </c>
      <c r="I5" s="308" t="s">
        <v>9</v>
      </c>
      <c r="J5" s="187"/>
    </row>
    <row r="6">
      <c r="A6" s="303"/>
      <c r="B6" s="344" t="s">
        <v>10</v>
      </c>
      <c r="C6" s="123" t="s">
        <v>0</v>
      </c>
      <c r="D6" s="309"/>
      <c r="E6" s="152"/>
      <c r="F6" s="123" t="s">
        <v>1019</v>
      </c>
      <c r="G6" s="123"/>
      <c r="H6" s="309"/>
      <c r="I6" s="310"/>
      <c r="J6" s="187"/>
      <c r="M6" s="311" t="s">
        <v>1020</v>
      </c>
    </row>
    <row r="7">
      <c r="A7" s="303"/>
      <c r="B7" s="35"/>
      <c r="C7" s="128" t="s">
        <v>980</v>
      </c>
      <c r="D7" s="199"/>
      <c r="E7" s="238" t="s">
        <v>997</v>
      </c>
      <c r="F7" s="312" t="s">
        <v>983</v>
      </c>
      <c r="G7" s="312" t="s">
        <v>1017</v>
      </c>
      <c r="H7" s="312" t="s">
        <v>1021</v>
      </c>
      <c r="I7" s="19"/>
      <c r="J7" s="187"/>
      <c r="Q7" s="289"/>
      <c r="R7" s="210"/>
      <c r="S7" s="210"/>
      <c r="T7" s="210"/>
      <c r="U7" s="210"/>
    </row>
    <row r="8">
      <c r="A8" s="205"/>
      <c r="B8" s="63" t="s">
        <v>985</v>
      </c>
      <c r="C8" s="146"/>
      <c r="D8" s="345" t="s">
        <v>989</v>
      </c>
      <c r="E8" s="345" t="s">
        <v>1014</v>
      </c>
      <c r="F8" s="345" t="s">
        <v>726</v>
      </c>
      <c r="G8" s="345" t="s">
        <v>1019</v>
      </c>
      <c r="H8" s="346" t="s">
        <v>753</v>
      </c>
      <c r="I8" s="19"/>
      <c r="J8" s="197"/>
      <c r="K8" s="148"/>
      <c r="L8" s="148"/>
      <c r="M8" s="284" t="s">
        <v>732</v>
      </c>
      <c r="N8" s="28"/>
      <c r="O8" s="32"/>
      <c r="Q8" s="290"/>
      <c r="V8" s="148"/>
      <c r="W8" s="148"/>
    </row>
    <row r="9" ht="27.0" customHeight="1">
      <c r="A9" s="314" t="s">
        <v>19</v>
      </c>
      <c r="B9" s="315">
        <v>3.0</v>
      </c>
      <c r="C9" s="123" t="s">
        <v>0</v>
      </c>
      <c r="D9" s="152" t="s">
        <v>780</v>
      </c>
      <c r="E9" s="152" t="s">
        <v>666</v>
      </c>
      <c r="F9" s="123" t="s">
        <v>753</v>
      </c>
      <c r="G9" s="123" t="s">
        <v>902</v>
      </c>
      <c r="H9" s="123" t="s">
        <v>326</v>
      </c>
      <c r="I9" s="19"/>
      <c r="J9" s="187"/>
      <c r="M9" s="293" t="s">
        <v>944</v>
      </c>
      <c r="N9" s="293" t="s">
        <v>992</v>
      </c>
      <c r="O9" s="274" t="s">
        <v>561</v>
      </c>
      <c r="Q9" s="290"/>
    </row>
    <row r="10" ht="21.75" customHeight="1">
      <c r="A10" s="19"/>
      <c r="B10" s="315">
        <v>1.0</v>
      </c>
      <c r="C10" s="123" t="s">
        <v>0</v>
      </c>
      <c r="D10" s="123"/>
      <c r="E10" s="123" t="s">
        <v>991</v>
      </c>
      <c r="F10" s="123" t="s">
        <v>665</v>
      </c>
      <c r="G10" s="123" t="s">
        <v>194</v>
      </c>
      <c r="H10" s="123"/>
      <c r="I10" s="19"/>
      <c r="J10" s="187"/>
      <c r="M10" s="295"/>
      <c r="N10" s="286"/>
      <c r="O10" s="318" t="s">
        <v>993</v>
      </c>
      <c r="Q10" s="347" t="s">
        <v>1022</v>
      </c>
    </row>
    <row r="11" ht="21.75" customHeight="1">
      <c r="A11" s="19"/>
      <c r="B11" s="319">
        <v>5.0</v>
      </c>
      <c r="C11" s="128" t="s">
        <v>980</v>
      </c>
      <c r="D11" s="128" t="s">
        <v>1015</v>
      </c>
      <c r="E11" s="128" t="s">
        <v>539</v>
      </c>
      <c r="F11" s="128" t="s">
        <v>862</v>
      </c>
      <c r="G11" s="128" t="s">
        <v>757</v>
      </c>
      <c r="H11" s="128" t="s">
        <v>726</v>
      </c>
      <c r="I11" s="19"/>
      <c r="J11" s="187"/>
      <c r="M11" s="295"/>
      <c r="N11" s="286"/>
      <c r="O11" s="318" t="s">
        <v>996</v>
      </c>
      <c r="Q11" s="290" t="s">
        <v>925</v>
      </c>
    </row>
    <row r="12" ht="21.75" customHeight="1">
      <c r="A12" s="19"/>
      <c r="B12" s="315">
        <v>6.0</v>
      </c>
      <c r="C12" s="128" t="s">
        <v>980</v>
      </c>
      <c r="D12" s="128" t="s">
        <v>1013</v>
      </c>
      <c r="E12" s="128" t="s">
        <v>411</v>
      </c>
      <c r="F12" s="348" t="s">
        <v>1014</v>
      </c>
      <c r="G12" s="320" t="s">
        <v>1013</v>
      </c>
      <c r="H12" s="128" t="s">
        <v>1023</v>
      </c>
      <c r="I12" s="19"/>
      <c r="J12" s="187"/>
      <c r="M12" s="295"/>
      <c r="N12" s="286"/>
      <c r="O12" s="318" t="s">
        <v>972</v>
      </c>
      <c r="Q12" s="290" t="s">
        <v>926</v>
      </c>
    </row>
    <row r="13" ht="21.75" customHeight="1">
      <c r="A13" s="19"/>
      <c r="B13" s="315">
        <v>7.0</v>
      </c>
      <c r="C13" s="128" t="s">
        <v>980</v>
      </c>
      <c r="D13" s="128"/>
      <c r="E13" s="128"/>
      <c r="F13" s="128"/>
      <c r="G13" s="128"/>
      <c r="H13" s="128"/>
      <c r="I13" s="19"/>
      <c r="J13" s="187"/>
      <c r="M13" s="300"/>
      <c r="N13" s="286"/>
      <c r="O13" s="318" t="s">
        <v>967</v>
      </c>
      <c r="Q13" s="290"/>
    </row>
    <row r="14">
      <c r="A14" s="19"/>
      <c r="B14" s="315">
        <v>8.0</v>
      </c>
      <c r="C14" s="321" t="s">
        <v>1000</v>
      </c>
      <c r="D14" s="321"/>
      <c r="E14" s="321"/>
      <c r="F14" s="321"/>
      <c r="G14" s="321"/>
      <c r="H14" s="321"/>
      <c r="I14" s="19"/>
      <c r="J14" s="187"/>
      <c r="M14" s="300"/>
      <c r="N14" s="286"/>
      <c r="O14" s="318" t="s">
        <v>925</v>
      </c>
      <c r="Q14" s="290" t="s">
        <v>774</v>
      </c>
    </row>
    <row r="15">
      <c r="A15" s="35"/>
      <c r="B15" s="315">
        <v>9.0</v>
      </c>
      <c r="C15" s="321" t="s">
        <v>1000</v>
      </c>
      <c r="D15" s="321"/>
      <c r="E15" s="321"/>
      <c r="F15" s="321"/>
      <c r="G15" s="321"/>
      <c r="H15" s="321"/>
      <c r="I15" s="19"/>
      <c r="J15" s="187"/>
      <c r="M15" s="300"/>
      <c r="N15" s="286"/>
      <c r="O15" s="318" t="s">
        <v>935</v>
      </c>
      <c r="Q15" s="290" t="s">
        <v>928</v>
      </c>
    </row>
    <row r="16">
      <c r="A16" s="303"/>
      <c r="B16" s="322" t="s">
        <v>27</v>
      </c>
      <c r="C16" s="323"/>
      <c r="D16" s="324" t="s">
        <v>774</v>
      </c>
      <c r="E16" s="32"/>
      <c r="F16" s="324" t="s">
        <v>937</v>
      </c>
      <c r="G16" s="28"/>
      <c r="H16" s="32"/>
      <c r="I16" s="35"/>
      <c r="J16" s="187"/>
      <c r="M16" s="325">
        <v>44622.0</v>
      </c>
      <c r="N16" s="325">
        <v>44629.0</v>
      </c>
      <c r="O16" s="318" t="s">
        <v>774</v>
      </c>
      <c r="Q16" s="290" t="s">
        <v>929</v>
      </c>
    </row>
    <row r="17" ht="19.5" customHeight="1">
      <c r="A17" s="326"/>
      <c r="B17" s="327"/>
      <c r="C17" s="327"/>
      <c r="D17" s="327"/>
      <c r="E17" s="327"/>
      <c r="F17" s="327"/>
      <c r="G17" s="327"/>
      <c r="H17" s="327"/>
      <c r="I17" s="328"/>
      <c r="J17" s="187"/>
      <c r="M17" s="325">
        <v>44629.0</v>
      </c>
      <c r="N17" s="325">
        <v>44636.0</v>
      </c>
      <c r="O17" s="349" t="s">
        <v>937</v>
      </c>
      <c r="Q17" s="290" t="s">
        <v>931</v>
      </c>
    </row>
    <row r="18">
      <c r="A18" s="330"/>
      <c r="B18" s="208" t="s">
        <v>973</v>
      </c>
      <c r="C18" s="208" t="s">
        <v>974</v>
      </c>
      <c r="D18" s="208" t="s">
        <v>222</v>
      </c>
      <c r="E18" s="208" t="s">
        <v>223</v>
      </c>
      <c r="F18" s="208" t="s">
        <v>224</v>
      </c>
      <c r="G18" s="208" t="s">
        <v>225</v>
      </c>
      <c r="H18" s="208" t="s">
        <v>226</v>
      </c>
      <c r="I18" s="308" t="s">
        <v>9</v>
      </c>
      <c r="J18" s="187"/>
      <c r="M18" s="325">
        <v>44636.0</v>
      </c>
      <c r="N18" s="325">
        <v>44643.0</v>
      </c>
      <c r="O18" s="329" t="s">
        <v>926</v>
      </c>
      <c r="Q18" s="290" t="s">
        <v>932</v>
      </c>
    </row>
    <row r="19" ht="27.0" customHeight="1">
      <c r="A19" s="303"/>
      <c r="B19" s="244" t="s">
        <v>10</v>
      </c>
      <c r="C19" s="152" t="s">
        <v>0</v>
      </c>
      <c r="D19" s="309"/>
      <c r="E19" s="152"/>
      <c r="F19" s="152"/>
      <c r="G19" s="152"/>
      <c r="H19" s="152"/>
      <c r="I19" s="310"/>
      <c r="J19" s="187"/>
      <c r="M19" s="325">
        <v>44643.0</v>
      </c>
      <c r="N19" s="325">
        <v>44650.0</v>
      </c>
      <c r="O19" s="329" t="s">
        <v>938</v>
      </c>
      <c r="Q19" s="350" t="s">
        <v>939</v>
      </c>
      <c r="T19" s="207"/>
      <c r="U19" s="207"/>
    </row>
    <row r="20" ht="19.5" customHeight="1">
      <c r="A20" s="303"/>
      <c r="B20" s="170"/>
      <c r="C20" s="199" t="s">
        <v>980</v>
      </c>
      <c r="D20" s="199"/>
      <c r="E20" s="238"/>
      <c r="F20" s="238"/>
      <c r="G20" s="238"/>
      <c r="H20" s="238"/>
      <c r="I20" s="19"/>
      <c r="J20" s="187"/>
      <c r="M20" s="325">
        <v>44650.0</v>
      </c>
      <c r="N20" s="325">
        <v>44657.0</v>
      </c>
      <c r="O20" s="329" t="s">
        <v>931</v>
      </c>
      <c r="Q20" s="292" t="s">
        <v>765</v>
      </c>
    </row>
    <row r="21" ht="19.5" customHeight="1">
      <c r="A21" s="205"/>
      <c r="B21" s="246" t="s">
        <v>452</v>
      </c>
      <c r="C21" s="163"/>
      <c r="D21" s="343" t="s">
        <v>1024</v>
      </c>
      <c r="E21" s="343" t="s">
        <v>822</v>
      </c>
      <c r="F21" s="345" t="s">
        <v>666</v>
      </c>
      <c r="G21" s="343" t="s">
        <v>918</v>
      </c>
      <c r="H21" s="351" t="s">
        <v>1025</v>
      </c>
      <c r="I21" s="19"/>
      <c r="J21" s="197"/>
      <c r="K21" s="214"/>
      <c r="M21" s="325">
        <v>44657.0</v>
      </c>
      <c r="N21" s="325">
        <v>44664.0</v>
      </c>
      <c r="O21" s="329" t="s">
        <v>933</v>
      </c>
      <c r="Q21" s="292" t="s">
        <v>940</v>
      </c>
      <c r="V21" s="148"/>
      <c r="W21" s="148"/>
    </row>
    <row r="22" ht="19.5" customHeight="1">
      <c r="A22" s="314" t="s">
        <v>19</v>
      </c>
      <c r="B22" s="247">
        <v>1.0</v>
      </c>
      <c r="C22" s="152" t="s">
        <v>0</v>
      </c>
      <c r="D22" s="152" t="s">
        <v>989</v>
      </c>
      <c r="E22" s="152" t="s">
        <v>988</v>
      </c>
      <c r="F22" s="152" t="s">
        <v>1026</v>
      </c>
      <c r="G22" s="152" t="s">
        <v>1027</v>
      </c>
      <c r="H22" s="152" t="s">
        <v>753</v>
      </c>
      <c r="I22" s="19"/>
      <c r="J22" s="187"/>
      <c r="M22" s="325">
        <v>44664.0</v>
      </c>
      <c r="N22" s="325">
        <v>44671.0</v>
      </c>
      <c r="O22" s="329" t="s">
        <v>929</v>
      </c>
      <c r="Q22" s="292" t="s">
        <v>849</v>
      </c>
    </row>
    <row r="23" ht="19.5" customHeight="1">
      <c r="A23" s="19"/>
      <c r="B23" s="247">
        <v>2.0</v>
      </c>
      <c r="C23" s="152" t="s">
        <v>0</v>
      </c>
      <c r="D23" s="152"/>
      <c r="E23" s="152" t="s">
        <v>616</v>
      </c>
      <c r="F23" s="152" t="s">
        <v>199</v>
      </c>
      <c r="G23" s="152" t="s">
        <v>195</v>
      </c>
      <c r="H23" s="152"/>
      <c r="I23" s="19"/>
      <c r="J23" s="187"/>
      <c r="M23" s="325">
        <v>44671.0</v>
      </c>
      <c r="N23" s="325">
        <v>44678.0</v>
      </c>
      <c r="O23" s="329" t="s">
        <v>936</v>
      </c>
    </row>
    <row r="24" ht="19.5" customHeight="1">
      <c r="A24" s="19"/>
      <c r="B24" s="247">
        <v>4.0</v>
      </c>
      <c r="C24" s="152" t="s">
        <v>0</v>
      </c>
      <c r="D24" s="152"/>
      <c r="E24" s="152"/>
      <c r="F24" s="152"/>
      <c r="G24" s="152"/>
      <c r="H24" s="240"/>
      <c r="I24" s="19"/>
      <c r="J24" s="187"/>
      <c r="M24" s="325">
        <v>44678.0</v>
      </c>
      <c r="N24" s="325">
        <v>44685.0</v>
      </c>
      <c r="O24" s="329" t="s">
        <v>932</v>
      </c>
    </row>
    <row r="25" ht="19.5" customHeight="1">
      <c r="A25" s="19"/>
      <c r="B25" s="247">
        <v>5.0</v>
      </c>
      <c r="C25" s="199" t="s">
        <v>980</v>
      </c>
      <c r="D25" s="128" t="s">
        <v>726</v>
      </c>
      <c r="E25" s="128" t="s">
        <v>1013</v>
      </c>
      <c r="F25" s="128" t="s">
        <v>1014</v>
      </c>
      <c r="G25" s="128" t="s">
        <v>481</v>
      </c>
      <c r="H25" s="128" t="s">
        <v>1015</v>
      </c>
      <c r="I25" s="19"/>
      <c r="J25" s="187"/>
      <c r="M25" s="325">
        <v>44685.0</v>
      </c>
      <c r="N25" s="325">
        <v>44692.0</v>
      </c>
      <c r="O25" s="329" t="s">
        <v>765</v>
      </c>
    </row>
    <row r="26" ht="19.5" customHeight="1">
      <c r="A26" s="19"/>
      <c r="B26" s="259">
        <v>6.0</v>
      </c>
      <c r="C26" s="199" t="s">
        <v>980</v>
      </c>
      <c r="D26" s="199" t="s">
        <v>1015</v>
      </c>
      <c r="E26" s="331" t="s">
        <v>539</v>
      </c>
      <c r="F26" s="128" t="s">
        <v>726</v>
      </c>
      <c r="G26" s="331" t="s">
        <v>1014</v>
      </c>
      <c r="H26" s="128" t="s">
        <v>1013</v>
      </c>
      <c r="I26" s="19"/>
      <c r="J26" s="187"/>
      <c r="M26" s="325">
        <v>44692.0</v>
      </c>
      <c r="N26" s="325">
        <v>44699.0</v>
      </c>
      <c r="O26" s="329" t="s">
        <v>849</v>
      </c>
    </row>
    <row r="27" ht="19.5" customHeight="1">
      <c r="A27" s="19"/>
      <c r="B27" s="259">
        <v>7.0</v>
      </c>
      <c r="C27" s="199" t="s">
        <v>980</v>
      </c>
      <c r="D27" s="199"/>
      <c r="E27" s="199"/>
      <c r="F27" s="199"/>
      <c r="G27" s="199"/>
      <c r="H27" s="128"/>
      <c r="I27" s="19"/>
      <c r="J27" s="187"/>
      <c r="M27" s="325">
        <v>44699.0</v>
      </c>
      <c r="N27" s="325">
        <v>44706.0</v>
      </c>
      <c r="O27" s="332" t="s">
        <v>993</v>
      </c>
    </row>
    <row r="28">
      <c r="A28" s="19"/>
      <c r="B28" s="259">
        <v>8.0</v>
      </c>
      <c r="C28" s="333" t="s">
        <v>1000</v>
      </c>
      <c r="D28" s="333"/>
      <c r="E28" s="333"/>
      <c r="F28" s="333"/>
      <c r="G28" s="333"/>
      <c r="H28" s="333"/>
      <c r="I28" s="19"/>
      <c r="J28" s="187"/>
      <c r="M28" s="325">
        <v>44706.0</v>
      </c>
      <c r="N28" s="325">
        <v>44713.0</v>
      </c>
      <c r="O28" s="332" t="s">
        <v>996</v>
      </c>
    </row>
    <row r="29">
      <c r="A29" s="35"/>
      <c r="B29" s="259">
        <v>9.0</v>
      </c>
      <c r="C29" s="333" t="s">
        <v>1000</v>
      </c>
      <c r="D29" s="333"/>
      <c r="E29" s="333"/>
      <c r="F29" s="333"/>
      <c r="G29" s="333"/>
      <c r="H29" s="333"/>
      <c r="I29" s="19"/>
      <c r="J29" s="187"/>
      <c r="M29" s="325">
        <v>44713.0</v>
      </c>
      <c r="N29" s="325">
        <v>44720.0</v>
      </c>
      <c r="O29" s="332" t="s">
        <v>972</v>
      </c>
    </row>
    <row r="30">
      <c r="A30" s="222"/>
      <c r="B30" s="334" t="s">
        <v>27</v>
      </c>
      <c r="C30" s="335"/>
      <c r="D30" s="336" t="s">
        <v>937</v>
      </c>
      <c r="E30" s="170"/>
      <c r="F30" s="336" t="s">
        <v>926</v>
      </c>
      <c r="G30" s="172"/>
      <c r="H30" s="170"/>
      <c r="I30" s="35"/>
      <c r="J30" s="187"/>
      <c r="M30" s="325">
        <v>44720.0</v>
      </c>
      <c r="N30" s="325">
        <v>44727.0</v>
      </c>
      <c r="O30" s="332" t="s">
        <v>967</v>
      </c>
    </row>
    <row r="31" ht="21.75" customHeight="1">
      <c r="A31" s="337"/>
      <c r="B31" s="327"/>
      <c r="C31" s="327"/>
      <c r="D31" s="327"/>
      <c r="E31" s="327"/>
      <c r="F31" s="327"/>
      <c r="G31" s="327"/>
      <c r="H31" s="327"/>
      <c r="I31" s="328"/>
      <c r="J31" s="187"/>
      <c r="M31" s="325">
        <v>44727.0</v>
      </c>
      <c r="N31" s="325">
        <v>44734.0</v>
      </c>
      <c r="O31" s="332" t="s">
        <v>925</v>
      </c>
    </row>
    <row r="32" ht="18.0" customHeight="1">
      <c r="A32" s="306"/>
      <c r="B32" s="307" t="s">
        <v>973</v>
      </c>
      <c r="C32" s="307" t="s">
        <v>974</v>
      </c>
      <c r="D32" s="307" t="s">
        <v>228</v>
      </c>
      <c r="E32" s="307" t="s">
        <v>71</v>
      </c>
      <c r="F32" s="307" t="s">
        <v>72</v>
      </c>
      <c r="G32" s="307" t="s">
        <v>73</v>
      </c>
      <c r="H32" s="307" t="s">
        <v>74</v>
      </c>
      <c r="I32" s="308" t="s">
        <v>9</v>
      </c>
      <c r="J32" s="187"/>
      <c r="M32" s="325">
        <v>44734.0</v>
      </c>
      <c r="N32" s="325">
        <v>44741.0</v>
      </c>
      <c r="O32" s="332" t="s">
        <v>935</v>
      </c>
      <c r="T32" s="207"/>
    </row>
    <row r="33" ht="22.5" customHeight="1">
      <c r="A33" s="306"/>
      <c r="B33" s="36" t="s">
        <v>10</v>
      </c>
      <c r="C33" s="123" t="s">
        <v>0</v>
      </c>
      <c r="D33" s="123" t="s">
        <v>85</v>
      </c>
      <c r="E33" s="123"/>
      <c r="F33" s="123"/>
      <c r="G33" s="123"/>
      <c r="H33" s="123"/>
      <c r="I33" s="310"/>
      <c r="J33" s="187"/>
      <c r="M33" s="325">
        <v>44741.0</v>
      </c>
      <c r="N33" s="325">
        <v>44748.0</v>
      </c>
      <c r="O33" s="332" t="s">
        <v>774</v>
      </c>
    </row>
    <row r="34" ht="22.5" customHeight="1">
      <c r="A34" s="330"/>
      <c r="B34" s="35"/>
      <c r="C34" s="128" t="s">
        <v>980</v>
      </c>
      <c r="D34" s="128" t="s">
        <v>85</v>
      </c>
      <c r="E34" s="312"/>
      <c r="F34" s="312" t="s">
        <v>862</v>
      </c>
      <c r="G34" s="312" t="s">
        <v>1017</v>
      </c>
      <c r="H34" s="312" t="s">
        <v>1018</v>
      </c>
      <c r="I34" s="19"/>
      <c r="J34" s="187"/>
      <c r="M34" s="325">
        <v>44748.0</v>
      </c>
      <c r="N34" s="325">
        <v>44755.0</v>
      </c>
      <c r="O34" s="332" t="s">
        <v>937</v>
      </c>
    </row>
    <row r="35" ht="22.5" customHeight="1">
      <c r="A35" s="303"/>
      <c r="B35" s="20" t="s">
        <v>452</v>
      </c>
      <c r="C35" s="146"/>
      <c r="D35" s="313" t="s">
        <v>85</v>
      </c>
      <c r="E35" s="352" t="s">
        <v>346</v>
      </c>
      <c r="F35" s="345" t="s">
        <v>940</v>
      </c>
      <c r="G35" s="345" t="s">
        <v>823</v>
      </c>
      <c r="H35" s="352" t="s">
        <v>1023</v>
      </c>
      <c r="I35" s="19"/>
      <c r="J35" s="187"/>
      <c r="M35" s="325">
        <v>44755.0</v>
      </c>
      <c r="N35" s="325">
        <v>44762.0</v>
      </c>
      <c r="O35" s="332" t="s">
        <v>926</v>
      </c>
    </row>
    <row r="36" ht="22.5" customHeight="1">
      <c r="A36" s="303"/>
      <c r="B36" s="319">
        <v>1.0</v>
      </c>
      <c r="C36" s="123" t="s">
        <v>51</v>
      </c>
      <c r="D36" s="123" t="s">
        <v>85</v>
      </c>
      <c r="E36" s="123" t="s">
        <v>1002</v>
      </c>
      <c r="F36" s="123" t="s">
        <v>195</v>
      </c>
      <c r="G36" s="123" t="s">
        <v>990</v>
      </c>
      <c r="H36" s="123" t="s">
        <v>761</v>
      </c>
      <c r="I36" s="19"/>
      <c r="J36" s="187"/>
      <c r="M36" s="325">
        <v>44762.0</v>
      </c>
      <c r="N36" s="325">
        <v>44769.0</v>
      </c>
      <c r="O36" s="332" t="s">
        <v>938</v>
      </c>
    </row>
    <row r="37" ht="22.5" customHeight="1">
      <c r="A37" s="205"/>
      <c r="B37" s="319">
        <v>2.0</v>
      </c>
      <c r="C37" s="123" t="s">
        <v>0</v>
      </c>
      <c r="D37" s="123" t="s">
        <v>85</v>
      </c>
      <c r="E37" s="123" t="s">
        <v>616</v>
      </c>
      <c r="F37" s="123"/>
      <c r="G37" s="123"/>
      <c r="H37" s="123" t="s">
        <v>1002</v>
      </c>
      <c r="I37" s="19"/>
      <c r="J37" s="197"/>
      <c r="K37" s="148"/>
      <c r="M37" s="325">
        <v>44769.0</v>
      </c>
      <c r="N37" s="325">
        <v>44776.0</v>
      </c>
      <c r="O37" s="332" t="s">
        <v>931</v>
      </c>
      <c r="V37" s="148"/>
      <c r="W37" s="148"/>
    </row>
    <row r="38" ht="22.5" customHeight="1">
      <c r="A38" s="314"/>
      <c r="B38" s="319">
        <v>5.0</v>
      </c>
      <c r="C38" s="128" t="s">
        <v>980</v>
      </c>
      <c r="D38" s="128" t="s">
        <v>85</v>
      </c>
      <c r="E38" s="128" t="s">
        <v>1014</v>
      </c>
      <c r="F38" s="128" t="s">
        <v>1023</v>
      </c>
      <c r="G38" s="128" t="s">
        <v>757</v>
      </c>
      <c r="H38" s="128" t="s">
        <v>862</v>
      </c>
      <c r="I38" s="19"/>
      <c r="J38" s="187"/>
      <c r="M38" s="325">
        <v>44776.0</v>
      </c>
      <c r="N38" s="325">
        <v>44783.0</v>
      </c>
      <c r="O38" s="332" t="s">
        <v>933</v>
      </c>
      <c r="U38" s="339"/>
    </row>
    <row r="39" ht="22.5" customHeight="1">
      <c r="A39" s="19"/>
      <c r="B39" s="315">
        <v>6.0</v>
      </c>
      <c r="C39" s="128" t="s">
        <v>980</v>
      </c>
      <c r="D39" s="128" t="s">
        <v>85</v>
      </c>
      <c r="E39" s="128"/>
      <c r="F39" s="128" t="s">
        <v>918</v>
      </c>
      <c r="G39" s="128" t="s">
        <v>1015</v>
      </c>
      <c r="H39" s="320" t="s">
        <v>481</v>
      </c>
      <c r="I39" s="19"/>
      <c r="J39" s="187"/>
      <c r="M39" s="325">
        <v>44783.0</v>
      </c>
      <c r="N39" s="325">
        <v>44790.0</v>
      </c>
      <c r="O39" s="332" t="s">
        <v>929</v>
      </c>
    </row>
    <row r="40" ht="22.5" customHeight="1">
      <c r="A40" s="19"/>
      <c r="B40" s="315">
        <v>7.0</v>
      </c>
      <c r="C40" s="128" t="s">
        <v>980</v>
      </c>
      <c r="D40" s="128" t="s">
        <v>85</v>
      </c>
      <c r="E40" s="128"/>
      <c r="F40" s="128"/>
      <c r="G40" s="128"/>
      <c r="H40" s="128"/>
      <c r="I40" s="19"/>
      <c r="J40" s="187"/>
      <c r="M40" s="325">
        <v>44790.0</v>
      </c>
      <c r="N40" s="325">
        <v>44797.0</v>
      </c>
      <c r="O40" s="332" t="s">
        <v>936</v>
      </c>
    </row>
    <row r="41" ht="18.0" customHeight="1">
      <c r="A41" s="19"/>
      <c r="B41" s="315">
        <v>8.0</v>
      </c>
      <c r="C41" s="321" t="s">
        <v>1000</v>
      </c>
      <c r="D41" s="321"/>
      <c r="E41" s="321"/>
      <c r="F41" s="321"/>
      <c r="G41" s="321"/>
      <c r="H41" s="321"/>
      <c r="I41" s="19"/>
      <c r="J41" s="187"/>
      <c r="M41" s="325">
        <v>44797.0</v>
      </c>
      <c r="N41" s="325">
        <v>44804.0</v>
      </c>
      <c r="O41" s="332" t="s">
        <v>932</v>
      </c>
    </row>
    <row r="42" ht="18.0" customHeight="1">
      <c r="A42" s="19"/>
      <c r="B42" s="315">
        <v>9.0</v>
      </c>
      <c r="C42" s="321" t="s">
        <v>1000</v>
      </c>
      <c r="D42" s="321"/>
      <c r="E42" s="321"/>
      <c r="F42" s="321"/>
      <c r="G42" s="321"/>
      <c r="H42" s="321"/>
      <c r="I42" s="19"/>
      <c r="J42" s="187"/>
      <c r="M42" s="325">
        <v>44804.0</v>
      </c>
      <c r="N42" s="325">
        <v>44811.0</v>
      </c>
      <c r="O42" s="332" t="s">
        <v>765</v>
      </c>
    </row>
    <row r="43">
      <c r="A43" s="35"/>
      <c r="B43" s="322" t="s">
        <v>27</v>
      </c>
      <c r="C43" s="323"/>
      <c r="D43" s="324" t="s">
        <v>926</v>
      </c>
      <c r="E43" s="32"/>
      <c r="F43" s="324" t="s">
        <v>938</v>
      </c>
      <c r="G43" s="28"/>
      <c r="H43" s="32"/>
      <c r="I43" s="35"/>
      <c r="J43" s="187"/>
      <c r="M43" s="325">
        <v>44811.0</v>
      </c>
      <c r="N43" s="325">
        <v>44818.0</v>
      </c>
      <c r="O43" s="332" t="s">
        <v>849</v>
      </c>
    </row>
    <row r="44" ht="16.5" customHeight="1">
      <c r="A44" s="328"/>
      <c r="B44" s="340"/>
      <c r="C44" s="341"/>
      <c r="D44" s="341"/>
      <c r="E44" s="341"/>
      <c r="F44" s="341"/>
      <c r="G44" s="341"/>
      <c r="H44" s="341"/>
      <c r="I44" s="328"/>
      <c r="J44" s="187"/>
      <c r="M44" s="325">
        <v>44818.0</v>
      </c>
      <c r="N44" s="325">
        <v>44825.0</v>
      </c>
      <c r="O44" s="342" t="s">
        <v>993</v>
      </c>
    </row>
    <row r="45">
      <c r="A45" s="303"/>
      <c r="B45" s="307" t="s">
        <v>973</v>
      </c>
      <c r="C45" s="307" t="s">
        <v>974</v>
      </c>
      <c r="D45" s="307" t="s">
        <v>235</v>
      </c>
      <c r="E45" s="307" t="s">
        <v>236</v>
      </c>
      <c r="F45" s="307" t="s">
        <v>237</v>
      </c>
      <c r="G45" s="307" t="s">
        <v>238</v>
      </c>
      <c r="H45" s="307" t="s">
        <v>239</v>
      </c>
      <c r="I45" s="308" t="s">
        <v>9</v>
      </c>
      <c r="J45" s="187"/>
      <c r="M45" s="325">
        <v>44825.0</v>
      </c>
      <c r="N45" s="325">
        <v>44832.0</v>
      </c>
      <c r="O45" s="342" t="s">
        <v>996</v>
      </c>
    </row>
    <row r="46" ht="22.5" customHeight="1">
      <c r="A46" s="330"/>
      <c r="B46" s="36" t="s">
        <v>10</v>
      </c>
      <c r="C46" s="123" t="s">
        <v>0</v>
      </c>
      <c r="D46" s="123" t="s">
        <v>1028</v>
      </c>
      <c r="E46" s="123"/>
      <c r="F46" s="123" t="s">
        <v>326</v>
      </c>
      <c r="G46" s="123" t="s">
        <v>1029</v>
      </c>
      <c r="H46" s="123"/>
      <c r="I46" s="310"/>
      <c r="J46" s="187"/>
      <c r="M46" s="325">
        <v>44832.0</v>
      </c>
      <c r="N46" s="325">
        <v>44839.0</v>
      </c>
      <c r="O46" s="342" t="s">
        <v>972</v>
      </c>
    </row>
    <row r="47" ht="22.5" customHeight="1">
      <c r="A47" s="303"/>
      <c r="B47" s="35"/>
      <c r="C47" s="128" t="s">
        <v>980</v>
      </c>
      <c r="D47" s="128"/>
      <c r="E47" s="312"/>
      <c r="F47" s="312"/>
      <c r="G47" s="312"/>
      <c r="H47" s="312"/>
      <c r="I47" s="19"/>
      <c r="J47" s="187"/>
      <c r="M47" s="325">
        <v>44839.0</v>
      </c>
      <c r="N47" s="325">
        <v>44846.0</v>
      </c>
      <c r="O47" s="342" t="s">
        <v>967</v>
      </c>
    </row>
    <row r="48" ht="22.5" customHeight="1">
      <c r="A48" s="303"/>
      <c r="B48" s="20" t="s">
        <v>452</v>
      </c>
      <c r="C48" s="146"/>
      <c r="D48" s="351" t="s">
        <v>988</v>
      </c>
      <c r="E48" s="343" t="s">
        <v>1030</v>
      </c>
      <c r="F48" s="343" t="s">
        <v>620</v>
      </c>
      <c r="G48" s="343" t="s">
        <v>1015</v>
      </c>
      <c r="H48" s="343" t="s">
        <v>780</v>
      </c>
      <c r="I48" s="19"/>
      <c r="J48" s="187"/>
      <c r="M48" s="325">
        <v>44846.0</v>
      </c>
      <c r="N48" s="325">
        <v>44853.0</v>
      </c>
      <c r="O48" s="342" t="s">
        <v>925</v>
      </c>
    </row>
    <row r="49" ht="22.5" customHeight="1">
      <c r="A49" s="205"/>
      <c r="B49" s="319">
        <v>1.0</v>
      </c>
      <c r="C49" s="123" t="s">
        <v>0</v>
      </c>
      <c r="D49" s="123" t="s">
        <v>665</v>
      </c>
      <c r="E49" s="123" t="s">
        <v>1031</v>
      </c>
      <c r="F49" s="123" t="s">
        <v>990</v>
      </c>
      <c r="G49" s="123" t="s">
        <v>902</v>
      </c>
      <c r="H49" s="123" t="s">
        <v>1002</v>
      </c>
      <c r="I49" s="19"/>
      <c r="J49" s="206"/>
      <c r="M49" s="325">
        <v>44853.0</v>
      </c>
      <c r="N49" s="325">
        <v>44860.0</v>
      </c>
      <c r="O49" s="342" t="s">
        <v>935</v>
      </c>
      <c r="W49" s="207"/>
    </row>
    <row r="50" ht="22.5" customHeight="1">
      <c r="A50" s="314" t="s">
        <v>19</v>
      </c>
      <c r="B50" s="319">
        <v>2.0</v>
      </c>
      <c r="C50" s="123" t="s">
        <v>0</v>
      </c>
      <c r="D50" s="123"/>
      <c r="E50" s="123" t="s">
        <v>653</v>
      </c>
      <c r="F50" s="123"/>
      <c r="G50" s="123" t="s">
        <v>326</v>
      </c>
      <c r="H50" s="123"/>
      <c r="I50" s="19"/>
      <c r="J50" s="187"/>
      <c r="M50" s="325">
        <v>44860.0</v>
      </c>
      <c r="N50" s="325">
        <v>44867.0</v>
      </c>
      <c r="O50" s="342" t="s">
        <v>774</v>
      </c>
    </row>
    <row r="51" ht="22.5" customHeight="1">
      <c r="A51" s="19"/>
      <c r="B51" s="319">
        <v>5.0</v>
      </c>
      <c r="C51" s="128" t="s">
        <v>980</v>
      </c>
      <c r="D51" s="128" t="s">
        <v>1013</v>
      </c>
      <c r="E51" s="128" t="s">
        <v>916</v>
      </c>
      <c r="F51" s="128" t="s">
        <v>1014</v>
      </c>
      <c r="G51" s="128" t="s">
        <v>539</v>
      </c>
      <c r="H51" s="128" t="s">
        <v>1023</v>
      </c>
      <c r="I51" s="19"/>
      <c r="J51" s="187"/>
      <c r="M51" s="325">
        <v>44867.0</v>
      </c>
      <c r="N51" s="325">
        <v>44874.0</v>
      </c>
      <c r="O51" s="342" t="s">
        <v>937</v>
      </c>
    </row>
    <row r="52" ht="22.5" customHeight="1">
      <c r="A52" s="19"/>
      <c r="B52" s="315">
        <v>6.0</v>
      </c>
      <c r="C52" s="128" t="s">
        <v>980</v>
      </c>
      <c r="D52" s="199" t="s">
        <v>726</v>
      </c>
      <c r="E52" s="128"/>
      <c r="F52" s="128" t="s">
        <v>1023</v>
      </c>
      <c r="G52" s="331"/>
      <c r="H52" s="128" t="s">
        <v>1014</v>
      </c>
      <c r="I52" s="19"/>
      <c r="J52" s="187"/>
      <c r="M52" s="325">
        <v>44874.0</v>
      </c>
      <c r="N52" s="325">
        <v>44881.0</v>
      </c>
      <c r="O52" s="342" t="s">
        <v>926</v>
      </c>
    </row>
    <row r="53" ht="22.5" customHeight="1">
      <c r="A53" s="19"/>
      <c r="B53" s="315">
        <v>7.0</v>
      </c>
      <c r="C53" s="128" t="s">
        <v>980</v>
      </c>
      <c r="D53" s="128"/>
      <c r="E53" s="128"/>
      <c r="F53" s="128"/>
      <c r="G53" s="128"/>
      <c r="H53" s="128"/>
      <c r="I53" s="19"/>
      <c r="J53" s="187"/>
      <c r="M53" s="325">
        <v>44881.0</v>
      </c>
      <c r="N53" s="325">
        <v>44888.0</v>
      </c>
      <c r="O53" s="342" t="s">
        <v>938</v>
      </c>
    </row>
    <row r="54" ht="18.75" customHeight="1">
      <c r="A54" s="19"/>
      <c r="B54" s="315">
        <v>8.0</v>
      </c>
      <c r="C54" s="321" t="s">
        <v>1000</v>
      </c>
      <c r="D54" s="321"/>
      <c r="E54" s="321"/>
      <c r="F54" s="321"/>
      <c r="G54" s="321"/>
      <c r="H54" s="321"/>
      <c r="I54" s="19"/>
      <c r="J54" s="187"/>
      <c r="M54" s="325">
        <v>44888.0</v>
      </c>
      <c r="N54" s="325">
        <v>44895.0</v>
      </c>
      <c r="O54" s="342" t="s">
        <v>931</v>
      </c>
    </row>
    <row r="55" ht="18.75" customHeight="1">
      <c r="A55" s="19"/>
      <c r="B55" s="315">
        <v>9.0</v>
      </c>
      <c r="C55" s="321" t="s">
        <v>1000</v>
      </c>
      <c r="D55" s="321"/>
      <c r="E55" s="321"/>
      <c r="F55" s="321"/>
      <c r="G55" s="321"/>
      <c r="H55" s="321"/>
      <c r="I55" s="19"/>
      <c r="J55" s="187"/>
      <c r="M55" s="325">
        <v>44895.0</v>
      </c>
      <c r="N55" s="325">
        <v>44902.0</v>
      </c>
      <c r="O55" s="342" t="s">
        <v>933</v>
      </c>
    </row>
    <row r="56" ht="18.75" customHeight="1">
      <c r="A56" s="35"/>
      <c r="B56" s="322" t="s">
        <v>27</v>
      </c>
      <c r="C56" s="323"/>
      <c r="D56" s="324" t="s">
        <v>938</v>
      </c>
      <c r="E56" s="32"/>
      <c r="F56" s="324" t="s">
        <v>931</v>
      </c>
      <c r="G56" s="28"/>
      <c r="H56" s="32"/>
      <c r="I56" s="35"/>
      <c r="J56" s="187"/>
      <c r="M56" s="325">
        <v>44902.0</v>
      </c>
      <c r="N56" s="325">
        <v>44909.0</v>
      </c>
      <c r="O56" s="342" t="s">
        <v>929</v>
      </c>
    </row>
    <row r="57" ht="18.75" customHeight="1">
      <c r="A57" s="328"/>
      <c r="B57" s="340"/>
      <c r="C57" s="341"/>
      <c r="D57" s="341"/>
      <c r="E57" s="341"/>
      <c r="F57" s="341"/>
      <c r="G57" s="341"/>
      <c r="H57" s="341"/>
      <c r="I57" s="328"/>
      <c r="J57" s="187"/>
      <c r="M57" s="325">
        <v>44909.0</v>
      </c>
      <c r="N57" s="325">
        <v>44916.0</v>
      </c>
      <c r="O57" s="342" t="s">
        <v>936</v>
      </c>
    </row>
    <row r="58">
      <c r="A58" s="207"/>
      <c r="B58" s="70"/>
      <c r="M58" s="325">
        <v>44916.0</v>
      </c>
      <c r="N58" s="325">
        <v>44923.0</v>
      </c>
      <c r="O58" s="342" t="s">
        <v>932</v>
      </c>
    </row>
    <row r="59">
      <c r="A59" s="207"/>
    </row>
    <row r="60">
      <c r="A60" s="207"/>
    </row>
    <row r="61">
      <c r="A61" s="207"/>
    </row>
    <row r="62">
      <c r="A62" s="207"/>
    </row>
    <row r="63">
      <c r="A63" s="207"/>
    </row>
    <row r="64">
      <c r="A64" s="207"/>
    </row>
    <row r="65">
      <c r="A65" s="207"/>
    </row>
    <row r="66">
      <c r="A66" s="207"/>
    </row>
    <row r="67">
      <c r="A67" s="207"/>
    </row>
    <row r="68">
      <c r="A68" s="207"/>
    </row>
    <row r="69">
      <c r="A69" s="207"/>
    </row>
    <row r="70">
      <c r="A70" s="207"/>
    </row>
    <row r="71">
      <c r="A71" s="207"/>
    </row>
    <row r="72">
      <c r="A72" s="207"/>
    </row>
    <row r="73">
      <c r="A73" s="207"/>
    </row>
    <row r="74">
      <c r="A74" s="207"/>
    </row>
    <row r="75">
      <c r="A75" s="207"/>
    </row>
    <row r="76">
      <c r="A76" s="207"/>
    </row>
    <row r="77">
      <c r="A77" s="207"/>
    </row>
    <row r="78">
      <c r="A78" s="207"/>
    </row>
    <row r="79">
      <c r="A79" s="207"/>
    </row>
    <row r="80">
      <c r="A80" s="207"/>
    </row>
    <row r="81">
      <c r="A81" s="207"/>
    </row>
    <row r="82">
      <c r="A82" s="207"/>
    </row>
    <row r="83">
      <c r="A83" s="207"/>
    </row>
    <row r="84">
      <c r="A84" s="207"/>
    </row>
    <row r="85">
      <c r="A85" s="207"/>
    </row>
    <row r="86">
      <c r="A86" s="207"/>
    </row>
    <row r="87">
      <c r="A87" s="207"/>
    </row>
    <row r="88">
      <c r="A88" s="207"/>
    </row>
    <row r="89">
      <c r="A89" s="207"/>
    </row>
    <row r="90">
      <c r="A90" s="207"/>
    </row>
    <row r="91">
      <c r="A91" s="207"/>
    </row>
    <row r="92">
      <c r="A92" s="207"/>
    </row>
    <row r="93">
      <c r="A93" s="207"/>
    </row>
    <row r="94">
      <c r="A94" s="207"/>
    </row>
    <row r="95">
      <c r="A95" s="207"/>
    </row>
    <row r="96">
      <c r="A96" s="207"/>
    </row>
    <row r="97">
      <c r="A97" s="207"/>
    </row>
    <row r="98">
      <c r="A98" s="207"/>
    </row>
    <row r="99">
      <c r="A99" s="207"/>
    </row>
    <row r="100">
      <c r="A100" s="207"/>
    </row>
    <row r="101">
      <c r="A101" s="207"/>
    </row>
    <row r="102">
      <c r="A102" s="207"/>
    </row>
    <row r="103">
      <c r="A103" s="207"/>
    </row>
    <row r="104">
      <c r="A104" s="207"/>
    </row>
    <row r="105">
      <c r="A105" s="207"/>
    </row>
    <row r="106">
      <c r="A106" s="207"/>
    </row>
    <row r="107">
      <c r="A107" s="207"/>
    </row>
    <row r="108">
      <c r="A108" s="207"/>
    </row>
    <row r="109">
      <c r="A109" s="207"/>
    </row>
    <row r="110">
      <c r="A110" s="207"/>
    </row>
    <row r="111">
      <c r="A111" s="207"/>
    </row>
    <row r="112">
      <c r="A112" s="207"/>
    </row>
    <row r="113">
      <c r="A113" s="207"/>
    </row>
    <row r="114">
      <c r="A114" s="207"/>
    </row>
    <row r="115">
      <c r="A115" s="207"/>
    </row>
    <row r="116">
      <c r="A116" s="207"/>
    </row>
    <row r="117">
      <c r="A117" s="207"/>
    </row>
    <row r="118">
      <c r="A118" s="207"/>
    </row>
    <row r="119">
      <c r="A119" s="207"/>
    </row>
    <row r="120">
      <c r="A120" s="207"/>
    </row>
    <row r="121">
      <c r="A121" s="207"/>
    </row>
    <row r="122">
      <c r="A122" s="207"/>
    </row>
    <row r="123">
      <c r="A123" s="207"/>
    </row>
    <row r="124">
      <c r="A124" s="207"/>
    </row>
    <row r="125">
      <c r="A125" s="207"/>
    </row>
    <row r="126">
      <c r="A126" s="207"/>
    </row>
    <row r="127">
      <c r="A127" s="207"/>
    </row>
    <row r="128">
      <c r="A128" s="207"/>
    </row>
    <row r="129">
      <c r="A129" s="207"/>
    </row>
    <row r="130">
      <c r="A130" s="207"/>
    </row>
    <row r="131">
      <c r="A131" s="207"/>
    </row>
    <row r="132">
      <c r="A132" s="207"/>
    </row>
    <row r="133">
      <c r="A133" s="207"/>
    </row>
    <row r="134">
      <c r="A134" s="207"/>
    </row>
    <row r="135">
      <c r="A135" s="207"/>
    </row>
    <row r="136">
      <c r="A136" s="207"/>
    </row>
    <row r="137">
      <c r="A137" s="207"/>
    </row>
    <row r="138">
      <c r="A138" s="207"/>
    </row>
    <row r="139">
      <c r="A139" s="207"/>
    </row>
    <row r="140">
      <c r="A140" s="207"/>
    </row>
    <row r="141">
      <c r="A141" s="207"/>
    </row>
    <row r="142">
      <c r="A142" s="207"/>
    </row>
    <row r="143">
      <c r="A143" s="207"/>
    </row>
    <row r="144">
      <c r="A144" s="207"/>
    </row>
    <row r="145">
      <c r="A145" s="207"/>
    </row>
    <row r="146">
      <c r="A146" s="207"/>
    </row>
    <row r="147">
      <c r="A147" s="207"/>
    </row>
    <row r="148">
      <c r="A148" s="207"/>
    </row>
    <row r="149">
      <c r="A149" s="207"/>
    </row>
    <row r="150">
      <c r="A150" s="207"/>
    </row>
    <row r="151">
      <c r="A151" s="207"/>
    </row>
    <row r="152">
      <c r="A152" s="207"/>
    </row>
    <row r="153">
      <c r="A153" s="207"/>
    </row>
    <row r="154">
      <c r="A154" s="207"/>
    </row>
    <row r="155">
      <c r="A155" s="207"/>
    </row>
    <row r="156">
      <c r="A156" s="207"/>
    </row>
    <row r="157">
      <c r="A157" s="207"/>
    </row>
    <row r="158">
      <c r="A158" s="207"/>
    </row>
    <row r="159">
      <c r="A159" s="207"/>
    </row>
    <row r="160">
      <c r="A160" s="207"/>
    </row>
    <row r="161">
      <c r="A161" s="207"/>
    </row>
    <row r="162">
      <c r="A162" s="207"/>
    </row>
    <row r="163">
      <c r="A163" s="207"/>
    </row>
    <row r="164">
      <c r="A164" s="207"/>
    </row>
    <row r="165">
      <c r="A165" s="207"/>
    </row>
    <row r="166">
      <c r="A166" s="207"/>
    </row>
    <row r="167">
      <c r="A167" s="207"/>
    </row>
    <row r="168">
      <c r="A168" s="207"/>
    </row>
    <row r="169">
      <c r="A169" s="207"/>
    </row>
    <row r="170">
      <c r="A170" s="207"/>
    </row>
    <row r="171">
      <c r="A171" s="207"/>
    </row>
    <row r="172">
      <c r="A172" s="207"/>
    </row>
    <row r="173">
      <c r="A173" s="207"/>
    </row>
    <row r="174">
      <c r="A174" s="207"/>
    </row>
    <row r="175">
      <c r="A175" s="207"/>
    </row>
    <row r="176">
      <c r="A176" s="207"/>
    </row>
    <row r="177">
      <c r="A177" s="207"/>
    </row>
    <row r="178">
      <c r="A178" s="207"/>
    </row>
    <row r="179">
      <c r="A179" s="207"/>
    </row>
    <row r="180">
      <c r="A180" s="207"/>
    </row>
    <row r="181">
      <c r="A181" s="207"/>
    </row>
    <row r="182">
      <c r="A182" s="207"/>
    </row>
    <row r="183">
      <c r="A183" s="207"/>
    </row>
    <row r="184">
      <c r="A184" s="207"/>
    </row>
    <row r="185">
      <c r="A185" s="207"/>
    </row>
    <row r="186">
      <c r="A186" s="207"/>
    </row>
    <row r="187">
      <c r="A187" s="207"/>
    </row>
    <row r="188">
      <c r="A188" s="207"/>
    </row>
    <row r="189">
      <c r="A189" s="207"/>
    </row>
    <row r="190">
      <c r="A190" s="207"/>
    </row>
    <row r="191">
      <c r="A191" s="207"/>
    </row>
    <row r="192">
      <c r="A192" s="207"/>
    </row>
    <row r="193">
      <c r="A193" s="207"/>
    </row>
    <row r="194">
      <c r="A194" s="207"/>
    </row>
    <row r="195">
      <c r="A195" s="207"/>
    </row>
    <row r="196">
      <c r="A196" s="207"/>
    </row>
    <row r="197">
      <c r="A197" s="207"/>
    </row>
    <row r="198">
      <c r="A198" s="207"/>
    </row>
    <row r="199">
      <c r="A199" s="207"/>
    </row>
    <row r="200">
      <c r="A200" s="207"/>
    </row>
    <row r="201">
      <c r="A201" s="207"/>
    </row>
    <row r="202">
      <c r="A202" s="207"/>
    </row>
    <row r="203">
      <c r="A203" s="207"/>
    </row>
    <row r="204">
      <c r="A204" s="207"/>
    </row>
    <row r="205">
      <c r="A205" s="207"/>
    </row>
    <row r="206">
      <c r="A206" s="207"/>
    </row>
    <row r="207">
      <c r="A207" s="207"/>
    </row>
    <row r="208">
      <c r="A208" s="207"/>
    </row>
    <row r="209">
      <c r="A209" s="207"/>
    </row>
    <row r="210">
      <c r="A210" s="207"/>
    </row>
    <row r="211">
      <c r="A211" s="207"/>
    </row>
    <row r="212">
      <c r="A212" s="207"/>
    </row>
    <row r="213">
      <c r="A213" s="207"/>
    </row>
    <row r="214">
      <c r="A214" s="207"/>
    </row>
    <row r="215">
      <c r="A215" s="207"/>
    </row>
    <row r="216">
      <c r="A216" s="207"/>
    </row>
    <row r="217">
      <c r="A217" s="207"/>
    </row>
    <row r="218">
      <c r="A218" s="207"/>
    </row>
    <row r="219">
      <c r="A219" s="207"/>
    </row>
    <row r="220">
      <c r="A220" s="207"/>
    </row>
    <row r="221">
      <c r="A221" s="207"/>
    </row>
    <row r="222">
      <c r="A222" s="207"/>
    </row>
    <row r="223">
      <c r="A223" s="207"/>
    </row>
    <row r="224">
      <c r="A224" s="207"/>
    </row>
    <row r="225">
      <c r="A225" s="207"/>
    </row>
    <row r="226">
      <c r="A226" s="207"/>
    </row>
    <row r="227">
      <c r="A227" s="207"/>
    </row>
    <row r="228">
      <c r="A228" s="207"/>
    </row>
    <row r="229">
      <c r="A229" s="207"/>
    </row>
    <row r="230">
      <c r="A230" s="207"/>
    </row>
    <row r="231">
      <c r="A231" s="207"/>
    </row>
    <row r="232">
      <c r="A232" s="207"/>
    </row>
    <row r="233">
      <c r="A233" s="207"/>
    </row>
    <row r="234">
      <c r="A234" s="207"/>
    </row>
    <row r="235">
      <c r="A235" s="207"/>
    </row>
    <row r="236">
      <c r="A236" s="207"/>
    </row>
    <row r="237">
      <c r="A237" s="207"/>
    </row>
    <row r="238">
      <c r="A238" s="207"/>
    </row>
    <row r="239">
      <c r="A239" s="207"/>
    </row>
    <row r="240">
      <c r="A240" s="207"/>
    </row>
    <row r="241">
      <c r="A241" s="207"/>
    </row>
    <row r="242">
      <c r="A242" s="207"/>
    </row>
    <row r="243">
      <c r="A243" s="207"/>
    </row>
    <row r="244">
      <c r="A244" s="207"/>
    </row>
    <row r="245">
      <c r="A245" s="207"/>
    </row>
    <row r="246">
      <c r="A246" s="207"/>
    </row>
    <row r="247">
      <c r="A247" s="207"/>
    </row>
    <row r="248">
      <c r="A248" s="207"/>
    </row>
    <row r="249">
      <c r="A249" s="207"/>
    </row>
    <row r="250">
      <c r="A250" s="207"/>
    </row>
    <row r="251">
      <c r="A251" s="207"/>
    </row>
    <row r="252">
      <c r="A252" s="207"/>
    </row>
    <row r="253">
      <c r="A253" s="207"/>
    </row>
    <row r="254">
      <c r="A254" s="207"/>
    </row>
    <row r="255">
      <c r="A255" s="207"/>
    </row>
    <row r="256">
      <c r="A256" s="207"/>
    </row>
    <row r="257">
      <c r="A257" s="207"/>
    </row>
    <row r="258">
      <c r="A258" s="207"/>
    </row>
    <row r="259">
      <c r="A259" s="207"/>
    </row>
    <row r="260">
      <c r="A260" s="207"/>
    </row>
    <row r="261">
      <c r="A261" s="207"/>
    </row>
    <row r="262">
      <c r="A262" s="207"/>
    </row>
    <row r="263">
      <c r="A263" s="207"/>
    </row>
    <row r="264">
      <c r="A264" s="207"/>
    </row>
    <row r="265">
      <c r="A265" s="207"/>
    </row>
    <row r="266">
      <c r="A266" s="207"/>
    </row>
    <row r="267">
      <c r="A267" s="207"/>
    </row>
    <row r="268">
      <c r="A268" s="207"/>
    </row>
    <row r="269">
      <c r="A269" s="207"/>
    </row>
    <row r="270">
      <c r="A270" s="207"/>
    </row>
    <row r="271">
      <c r="A271" s="207"/>
    </row>
    <row r="272">
      <c r="A272" s="207"/>
    </row>
    <row r="273">
      <c r="A273" s="207"/>
    </row>
    <row r="274">
      <c r="A274" s="207"/>
    </row>
    <row r="275">
      <c r="A275" s="207"/>
    </row>
    <row r="276">
      <c r="A276" s="207"/>
    </row>
    <row r="277">
      <c r="A277" s="207"/>
    </row>
    <row r="278">
      <c r="A278" s="207"/>
    </row>
    <row r="279">
      <c r="A279" s="207"/>
    </row>
    <row r="280">
      <c r="A280" s="207"/>
    </row>
    <row r="281">
      <c r="A281" s="207"/>
    </row>
    <row r="282">
      <c r="A282" s="207"/>
    </row>
    <row r="283">
      <c r="A283" s="207"/>
    </row>
    <row r="284">
      <c r="A284" s="207"/>
    </row>
    <row r="285">
      <c r="A285" s="207"/>
    </row>
    <row r="286">
      <c r="A286" s="207"/>
    </row>
    <row r="287">
      <c r="A287" s="207"/>
    </row>
    <row r="288">
      <c r="A288" s="207"/>
    </row>
    <row r="289">
      <c r="A289" s="207"/>
    </row>
    <row r="290">
      <c r="A290" s="207"/>
    </row>
    <row r="291">
      <c r="A291" s="207"/>
    </row>
    <row r="292">
      <c r="A292" s="207"/>
    </row>
    <row r="293">
      <c r="A293" s="207"/>
    </row>
    <row r="294">
      <c r="A294" s="207"/>
    </row>
    <row r="295">
      <c r="A295" s="207"/>
    </row>
    <row r="296">
      <c r="A296" s="207"/>
    </row>
    <row r="297">
      <c r="A297" s="207"/>
    </row>
    <row r="298">
      <c r="A298" s="207"/>
    </row>
    <row r="299">
      <c r="A299" s="207"/>
    </row>
    <row r="300">
      <c r="A300" s="207"/>
    </row>
    <row r="301">
      <c r="A301" s="207"/>
    </row>
    <row r="302">
      <c r="A302" s="207"/>
    </row>
    <row r="303">
      <c r="A303" s="207"/>
    </row>
    <row r="304">
      <c r="A304" s="207"/>
    </row>
    <row r="305">
      <c r="A305" s="207"/>
    </row>
    <row r="306">
      <c r="A306" s="207"/>
    </row>
    <row r="307">
      <c r="A307" s="207"/>
    </row>
    <row r="308">
      <c r="A308" s="207"/>
    </row>
    <row r="309">
      <c r="A309" s="207"/>
    </row>
    <row r="310">
      <c r="A310" s="207"/>
    </row>
    <row r="311">
      <c r="A311" s="207"/>
    </row>
    <row r="312">
      <c r="A312" s="207"/>
    </row>
    <row r="313">
      <c r="A313" s="207"/>
    </row>
    <row r="314">
      <c r="A314" s="207"/>
    </row>
    <row r="315">
      <c r="A315" s="207"/>
    </row>
    <row r="316">
      <c r="A316" s="207"/>
    </row>
    <row r="317">
      <c r="A317" s="207"/>
    </row>
    <row r="318">
      <c r="A318" s="207"/>
    </row>
    <row r="319">
      <c r="A319" s="207"/>
    </row>
    <row r="320">
      <c r="A320" s="207"/>
    </row>
    <row r="321">
      <c r="A321" s="207"/>
    </row>
    <row r="322">
      <c r="A322" s="207"/>
    </row>
    <row r="323">
      <c r="A323" s="207"/>
    </row>
    <row r="324">
      <c r="A324" s="207"/>
    </row>
    <row r="325">
      <c r="A325" s="207"/>
    </row>
    <row r="326">
      <c r="A326" s="207"/>
    </row>
    <row r="327">
      <c r="A327" s="207"/>
    </row>
    <row r="328">
      <c r="A328" s="207"/>
    </row>
    <row r="329">
      <c r="A329" s="207"/>
    </row>
    <row r="330">
      <c r="A330" s="207"/>
    </row>
    <row r="331">
      <c r="A331" s="207"/>
    </row>
    <row r="332">
      <c r="A332" s="207"/>
    </row>
    <row r="333">
      <c r="A333" s="207"/>
    </row>
    <row r="334">
      <c r="A334" s="207"/>
    </row>
    <row r="335">
      <c r="A335" s="207"/>
    </row>
    <row r="336">
      <c r="A336" s="207"/>
    </row>
    <row r="337">
      <c r="A337" s="207"/>
    </row>
    <row r="338">
      <c r="A338" s="207"/>
    </row>
    <row r="339">
      <c r="A339" s="207"/>
    </row>
    <row r="340">
      <c r="A340" s="207"/>
    </row>
    <row r="341">
      <c r="A341" s="207"/>
    </row>
    <row r="342">
      <c r="A342" s="207"/>
    </row>
    <row r="343">
      <c r="A343" s="207"/>
    </row>
    <row r="344">
      <c r="A344" s="207"/>
    </row>
    <row r="345">
      <c r="A345" s="207"/>
    </row>
    <row r="346">
      <c r="A346" s="207"/>
    </row>
    <row r="347">
      <c r="A347" s="207"/>
    </row>
    <row r="348">
      <c r="A348" s="207"/>
    </row>
    <row r="349">
      <c r="A349" s="207"/>
    </row>
    <row r="350">
      <c r="A350" s="207"/>
    </row>
    <row r="351">
      <c r="A351" s="207"/>
    </row>
    <row r="352">
      <c r="A352" s="207"/>
    </row>
    <row r="353">
      <c r="A353" s="207"/>
    </row>
    <row r="354">
      <c r="A354" s="207"/>
    </row>
    <row r="355">
      <c r="A355" s="207"/>
    </row>
    <row r="356">
      <c r="A356" s="207"/>
    </row>
    <row r="357">
      <c r="A357" s="207"/>
    </row>
    <row r="358">
      <c r="A358" s="207"/>
    </row>
    <row r="359">
      <c r="A359" s="207"/>
    </row>
    <row r="360">
      <c r="A360" s="207"/>
    </row>
    <row r="361">
      <c r="A361" s="207"/>
    </row>
    <row r="362">
      <c r="A362" s="207"/>
    </row>
    <row r="363">
      <c r="A363" s="207"/>
    </row>
    <row r="364">
      <c r="A364" s="207"/>
    </row>
    <row r="365">
      <c r="A365" s="207"/>
    </row>
    <row r="366">
      <c r="A366" s="207"/>
    </row>
    <row r="367">
      <c r="A367" s="207"/>
    </row>
    <row r="368">
      <c r="A368" s="207"/>
    </row>
    <row r="369">
      <c r="A369" s="207"/>
    </row>
    <row r="370">
      <c r="A370" s="207"/>
    </row>
    <row r="371">
      <c r="A371" s="207"/>
    </row>
    <row r="372">
      <c r="A372" s="207"/>
    </row>
    <row r="373">
      <c r="A373" s="207"/>
    </row>
    <row r="374">
      <c r="A374" s="207"/>
    </row>
    <row r="375">
      <c r="A375" s="207"/>
    </row>
    <row r="376">
      <c r="A376" s="207"/>
    </row>
    <row r="377">
      <c r="A377" s="207"/>
    </row>
    <row r="378">
      <c r="A378" s="207"/>
    </row>
    <row r="379">
      <c r="A379" s="207"/>
    </row>
    <row r="380">
      <c r="A380" s="207"/>
    </row>
    <row r="381">
      <c r="A381" s="207"/>
    </row>
    <row r="382">
      <c r="A382" s="207"/>
    </row>
    <row r="383">
      <c r="A383" s="207"/>
    </row>
    <row r="384">
      <c r="A384" s="207"/>
    </row>
    <row r="385">
      <c r="A385" s="207"/>
    </row>
    <row r="386">
      <c r="A386" s="207"/>
    </row>
    <row r="387">
      <c r="A387" s="207"/>
    </row>
    <row r="388">
      <c r="A388" s="207"/>
    </row>
    <row r="389">
      <c r="A389" s="207"/>
    </row>
    <row r="390">
      <c r="A390" s="207"/>
    </row>
    <row r="391">
      <c r="A391" s="207"/>
    </row>
    <row r="392">
      <c r="A392" s="207"/>
    </row>
    <row r="393">
      <c r="A393" s="207"/>
    </row>
    <row r="394">
      <c r="A394" s="207"/>
    </row>
    <row r="395">
      <c r="A395" s="207"/>
    </row>
    <row r="396">
      <c r="A396" s="207"/>
    </row>
    <row r="397">
      <c r="A397" s="207"/>
    </row>
    <row r="398">
      <c r="A398" s="207"/>
    </row>
    <row r="399">
      <c r="A399" s="207"/>
    </row>
    <row r="400">
      <c r="A400" s="207"/>
    </row>
    <row r="401">
      <c r="A401" s="207"/>
    </row>
    <row r="402">
      <c r="A402" s="207"/>
    </row>
    <row r="403">
      <c r="A403" s="207"/>
    </row>
    <row r="404">
      <c r="A404" s="207"/>
    </row>
    <row r="405">
      <c r="A405" s="207"/>
    </row>
    <row r="406">
      <c r="A406" s="207"/>
    </row>
    <row r="407">
      <c r="A407" s="207"/>
    </row>
    <row r="408">
      <c r="A408" s="207"/>
    </row>
    <row r="409">
      <c r="A409" s="207"/>
    </row>
    <row r="410">
      <c r="A410" s="207"/>
    </row>
    <row r="411">
      <c r="A411" s="207"/>
    </row>
    <row r="412">
      <c r="A412" s="207"/>
    </row>
    <row r="413">
      <c r="A413" s="207"/>
    </row>
    <row r="414">
      <c r="A414" s="207"/>
    </row>
    <row r="415">
      <c r="A415" s="207"/>
    </row>
    <row r="416">
      <c r="A416" s="207"/>
    </row>
    <row r="417">
      <c r="A417" s="207"/>
    </row>
    <row r="418">
      <c r="A418" s="207"/>
    </row>
    <row r="419">
      <c r="A419" s="207"/>
    </row>
    <row r="420">
      <c r="A420" s="207"/>
    </row>
    <row r="421">
      <c r="A421" s="207"/>
    </row>
    <row r="422">
      <c r="A422" s="207"/>
    </row>
    <row r="423">
      <c r="A423" s="207"/>
    </row>
    <row r="424">
      <c r="A424" s="207"/>
    </row>
    <row r="425">
      <c r="A425" s="207"/>
    </row>
    <row r="426">
      <c r="A426" s="207"/>
    </row>
    <row r="427">
      <c r="A427" s="207"/>
    </row>
    <row r="428">
      <c r="A428" s="207"/>
    </row>
    <row r="429">
      <c r="A429" s="207"/>
    </row>
    <row r="430">
      <c r="A430" s="207"/>
    </row>
    <row r="431">
      <c r="A431" s="207"/>
    </row>
    <row r="432">
      <c r="A432" s="207"/>
    </row>
    <row r="433">
      <c r="A433" s="207"/>
    </row>
    <row r="434">
      <c r="A434" s="207"/>
    </row>
    <row r="435">
      <c r="A435" s="207"/>
    </row>
    <row r="436">
      <c r="A436" s="207"/>
    </row>
    <row r="437">
      <c r="A437" s="207"/>
    </row>
    <row r="438">
      <c r="A438" s="207"/>
    </row>
    <row r="439">
      <c r="A439" s="207"/>
    </row>
    <row r="440">
      <c r="A440" s="207"/>
    </row>
    <row r="441">
      <c r="A441" s="207"/>
    </row>
    <row r="442">
      <c r="A442" s="207"/>
    </row>
    <row r="443">
      <c r="A443" s="207"/>
    </row>
    <row r="444">
      <c r="A444" s="207"/>
    </row>
    <row r="445">
      <c r="A445" s="207"/>
    </row>
    <row r="446">
      <c r="A446" s="207"/>
    </row>
    <row r="447">
      <c r="A447" s="207"/>
    </row>
    <row r="448">
      <c r="A448" s="207"/>
    </row>
    <row r="449">
      <c r="A449" s="207"/>
    </row>
    <row r="450">
      <c r="A450" s="207"/>
    </row>
    <row r="451">
      <c r="A451" s="207"/>
    </row>
    <row r="452">
      <c r="A452" s="207"/>
    </row>
    <row r="453">
      <c r="A453" s="207"/>
    </row>
    <row r="454">
      <c r="A454" s="207"/>
    </row>
    <row r="455">
      <c r="A455" s="207"/>
    </row>
    <row r="456">
      <c r="A456" s="207"/>
    </row>
    <row r="457">
      <c r="A457" s="207"/>
    </row>
    <row r="458">
      <c r="A458" s="207"/>
    </row>
    <row r="459">
      <c r="A459" s="207"/>
    </row>
    <row r="460">
      <c r="A460" s="207"/>
    </row>
    <row r="461">
      <c r="A461" s="207"/>
    </row>
    <row r="462">
      <c r="A462" s="207"/>
    </row>
    <row r="463">
      <c r="A463" s="207"/>
    </row>
    <row r="464">
      <c r="A464" s="207"/>
    </row>
    <row r="465">
      <c r="A465" s="207"/>
    </row>
    <row r="466">
      <c r="A466" s="207"/>
    </row>
    <row r="467">
      <c r="A467" s="207"/>
    </row>
    <row r="468">
      <c r="A468" s="207"/>
    </row>
    <row r="469">
      <c r="A469" s="207"/>
    </row>
    <row r="470">
      <c r="A470" s="207"/>
    </row>
    <row r="471">
      <c r="A471" s="207"/>
    </row>
    <row r="472">
      <c r="A472" s="207"/>
    </row>
    <row r="473">
      <c r="A473" s="207"/>
    </row>
    <row r="474">
      <c r="A474" s="207"/>
    </row>
    <row r="475">
      <c r="A475" s="207"/>
    </row>
    <row r="476">
      <c r="A476" s="207"/>
    </row>
    <row r="477">
      <c r="A477" s="207"/>
    </row>
    <row r="478">
      <c r="A478" s="207"/>
    </row>
    <row r="479">
      <c r="A479" s="207"/>
    </row>
    <row r="480">
      <c r="A480" s="207"/>
    </row>
    <row r="481">
      <c r="A481" s="207"/>
    </row>
    <row r="482">
      <c r="A482" s="207"/>
    </row>
    <row r="483">
      <c r="A483" s="207"/>
    </row>
    <row r="484">
      <c r="A484" s="207"/>
    </row>
    <row r="485">
      <c r="A485" s="207"/>
    </row>
    <row r="486">
      <c r="A486" s="207"/>
    </row>
    <row r="487">
      <c r="A487" s="207"/>
    </row>
    <row r="488">
      <c r="A488" s="207"/>
    </row>
    <row r="489">
      <c r="A489" s="207"/>
    </row>
    <row r="490">
      <c r="A490" s="207"/>
    </row>
    <row r="491">
      <c r="A491" s="207"/>
    </row>
    <row r="492">
      <c r="A492" s="207"/>
    </row>
    <row r="493">
      <c r="A493" s="207"/>
    </row>
    <row r="494">
      <c r="A494" s="207"/>
    </row>
    <row r="495">
      <c r="A495" s="207"/>
    </row>
    <row r="496">
      <c r="A496" s="207"/>
    </row>
    <row r="497">
      <c r="A497" s="207"/>
    </row>
    <row r="498">
      <c r="A498" s="207"/>
    </row>
    <row r="499">
      <c r="A499" s="207"/>
    </row>
    <row r="500">
      <c r="A500" s="207"/>
    </row>
    <row r="501">
      <c r="A501" s="207"/>
    </row>
    <row r="502">
      <c r="A502" s="207"/>
    </row>
    <row r="503">
      <c r="A503" s="207"/>
    </row>
    <row r="504">
      <c r="A504" s="207"/>
    </row>
    <row r="505">
      <c r="A505" s="207"/>
    </row>
    <row r="506">
      <c r="A506" s="207"/>
    </row>
    <row r="507">
      <c r="A507" s="207"/>
    </row>
    <row r="508">
      <c r="A508" s="207"/>
    </row>
    <row r="509">
      <c r="A509" s="207"/>
    </row>
    <row r="510">
      <c r="A510" s="207"/>
    </row>
    <row r="511">
      <c r="A511" s="207"/>
    </row>
    <row r="512">
      <c r="A512" s="207"/>
    </row>
    <row r="513">
      <c r="A513" s="207"/>
    </row>
    <row r="514">
      <c r="A514" s="207"/>
    </row>
    <row r="515">
      <c r="A515" s="207"/>
    </row>
    <row r="516">
      <c r="A516" s="207"/>
    </row>
    <row r="517">
      <c r="A517" s="207"/>
    </row>
    <row r="518">
      <c r="A518" s="207"/>
    </row>
    <row r="519">
      <c r="A519" s="207"/>
    </row>
    <row r="520">
      <c r="A520" s="207"/>
    </row>
    <row r="521">
      <c r="A521" s="207"/>
    </row>
    <row r="522">
      <c r="A522" s="207"/>
    </row>
    <row r="523">
      <c r="A523" s="207"/>
    </row>
    <row r="524">
      <c r="A524" s="207"/>
    </row>
    <row r="525">
      <c r="A525" s="207"/>
    </row>
    <row r="526">
      <c r="A526" s="207"/>
    </row>
    <row r="527">
      <c r="A527" s="207"/>
    </row>
    <row r="528">
      <c r="A528" s="207"/>
    </row>
    <row r="529">
      <c r="A529" s="207"/>
    </row>
    <row r="530">
      <c r="A530" s="207"/>
    </row>
    <row r="531">
      <c r="A531" s="207"/>
    </row>
    <row r="532">
      <c r="A532" s="207"/>
    </row>
    <row r="533">
      <c r="A533" s="207"/>
    </row>
    <row r="534">
      <c r="A534" s="207"/>
    </row>
    <row r="535">
      <c r="A535" s="207"/>
    </row>
    <row r="536">
      <c r="A536" s="207"/>
    </row>
    <row r="537">
      <c r="A537" s="207"/>
    </row>
    <row r="538">
      <c r="A538" s="207"/>
    </row>
    <row r="539">
      <c r="A539" s="207"/>
    </row>
    <row r="540">
      <c r="A540" s="207"/>
    </row>
    <row r="541">
      <c r="A541" s="207"/>
    </row>
    <row r="542">
      <c r="A542" s="207"/>
    </row>
    <row r="543">
      <c r="A543" s="207"/>
    </row>
    <row r="544">
      <c r="A544" s="207"/>
    </row>
    <row r="545">
      <c r="A545" s="207"/>
    </row>
    <row r="546">
      <c r="A546" s="207"/>
    </row>
    <row r="547">
      <c r="A547" s="207"/>
    </row>
    <row r="548">
      <c r="A548" s="207"/>
    </row>
    <row r="549">
      <c r="A549" s="207"/>
    </row>
    <row r="550">
      <c r="A550" s="207"/>
    </row>
    <row r="551">
      <c r="A551" s="207"/>
    </row>
    <row r="552">
      <c r="A552" s="207"/>
    </row>
    <row r="553">
      <c r="A553" s="207"/>
    </row>
    <row r="554">
      <c r="A554" s="207"/>
    </row>
    <row r="555">
      <c r="A555" s="207"/>
    </row>
    <row r="556">
      <c r="A556" s="207"/>
    </row>
    <row r="557">
      <c r="A557" s="207"/>
    </row>
    <row r="558">
      <c r="A558" s="207"/>
    </row>
    <row r="559">
      <c r="A559" s="207"/>
    </row>
    <row r="560">
      <c r="A560" s="207"/>
    </row>
    <row r="561">
      <c r="A561" s="207"/>
    </row>
    <row r="562">
      <c r="A562" s="207"/>
    </row>
    <row r="563">
      <c r="A563" s="207"/>
    </row>
    <row r="564">
      <c r="A564" s="207"/>
    </row>
    <row r="565">
      <c r="A565" s="207"/>
    </row>
    <row r="566">
      <c r="A566" s="207"/>
    </row>
    <row r="567">
      <c r="A567" s="207"/>
    </row>
    <row r="568">
      <c r="A568" s="207"/>
    </row>
    <row r="569">
      <c r="A569" s="207"/>
    </row>
    <row r="570">
      <c r="A570" s="207"/>
    </row>
    <row r="571">
      <c r="A571" s="207"/>
    </row>
    <row r="572">
      <c r="A572" s="207"/>
    </row>
    <row r="573">
      <c r="A573" s="207"/>
    </row>
    <row r="574">
      <c r="A574" s="207"/>
    </row>
    <row r="575">
      <c r="A575" s="207"/>
    </row>
    <row r="576">
      <c r="A576" s="207"/>
    </row>
    <row r="577">
      <c r="A577" s="207"/>
    </row>
    <row r="578">
      <c r="A578" s="207"/>
    </row>
    <row r="579">
      <c r="A579" s="207"/>
    </row>
    <row r="580">
      <c r="A580" s="207"/>
    </row>
    <row r="581">
      <c r="A581" s="207"/>
    </row>
    <row r="582">
      <c r="A582" s="207"/>
    </row>
    <row r="583">
      <c r="A583" s="207"/>
    </row>
    <row r="584">
      <c r="A584" s="207"/>
    </row>
    <row r="585">
      <c r="A585" s="207"/>
    </row>
    <row r="586">
      <c r="A586" s="207"/>
    </row>
    <row r="587">
      <c r="A587" s="207"/>
    </row>
    <row r="588">
      <c r="A588" s="207"/>
    </row>
    <row r="589">
      <c r="A589" s="207"/>
    </row>
    <row r="590">
      <c r="A590" s="207"/>
    </row>
    <row r="591">
      <c r="A591" s="207"/>
    </row>
    <row r="592">
      <c r="A592" s="207"/>
    </row>
    <row r="593">
      <c r="A593" s="207"/>
    </row>
    <row r="594">
      <c r="A594" s="207"/>
    </row>
    <row r="595">
      <c r="A595" s="207"/>
    </row>
    <row r="596">
      <c r="A596" s="207"/>
    </row>
    <row r="597">
      <c r="A597" s="207"/>
    </row>
    <row r="598">
      <c r="A598" s="207"/>
    </row>
    <row r="599">
      <c r="A599" s="207"/>
    </row>
    <row r="600">
      <c r="A600" s="207"/>
    </row>
    <row r="601">
      <c r="A601" s="207"/>
    </row>
    <row r="602">
      <c r="A602" s="207"/>
    </row>
    <row r="603">
      <c r="A603" s="207"/>
    </row>
    <row r="604">
      <c r="A604" s="207"/>
    </row>
    <row r="605">
      <c r="A605" s="207"/>
    </row>
    <row r="606">
      <c r="A606" s="207"/>
    </row>
    <row r="607">
      <c r="A607" s="207"/>
    </row>
    <row r="608">
      <c r="A608" s="207"/>
    </row>
    <row r="609">
      <c r="A609" s="207"/>
    </row>
    <row r="610">
      <c r="A610" s="207"/>
    </row>
    <row r="611">
      <c r="A611" s="207"/>
    </row>
    <row r="612">
      <c r="A612" s="207"/>
    </row>
    <row r="613">
      <c r="A613" s="207"/>
    </row>
    <row r="614">
      <c r="A614" s="207"/>
    </row>
    <row r="615">
      <c r="A615" s="207"/>
    </row>
    <row r="616">
      <c r="A616" s="207"/>
    </row>
    <row r="617">
      <c r="A617" s="207"/>
    </row>
    <row r="618">
      <c r="A618" s="207"/>
    </row>
    <row r="619">
      <c r="A619" s="207"/>
    </row>
    <row r="620">
      <c r="A620" s="207"/>
    </row>
    <row r="621">
      <c r="A621" s="207"/>
    </row>
    <row r="622">
      <c r="A622" s="207"/>
    </row>
    <row r="623">
      <c r="A623" s="207"/>
    </row>
    <row r="624">
      <c r="A624" s="207"/>
    </row>
    <row r="625">
      <c r="A625" s="207"/>
    </row>
    <row r="626">
      <c r="A626" s="207"/>
    </row>
    <row r="627">
      <c r="A627" s="207"/>
    </row>
    <row r="628">
      <c r="A628" s="207"/>
    </row>
    <row r="629">
      <c r="A629" s="207"/>
    </row>
    <row r="630">
      <c r="A630" s="207"/>
    </row>
    <row r="631">
      <c r="A631" s="207"/>
    </row>
    <row r="632">
      <c r="A632" s="207"/>
    </row>
    <row r="633">
      <c r="A633" s="207"/>
    </row>
    <row r="634">
      <c r="A634" s="207"/>
    </row>
    <row r="635">
      <c r="A635" s="207"/>
    </row>
    <row r="636">
      <c r="A636" s="207"/>
    </row>
    <row r="637">
      <c r="A637" s="207"/>
    </row>
    <row r="638">
      <c r="A638" s="207"/>
    </row>
    <row r="639">
      <c r="A639" s="207"/>
    </row>
    <row r="640">
      <c r="A640" s="207"/>
    </row>
    <row r="641">
      <c r="A641" s="207"/>
    </row>
    <row r="642">
      <c r="A642" s="207"/>
    </row>
    <row r="643">
      <c r="A643" s="207"/>
    </row>
    <row r="644">
      <c r="A644" s="207"/>
    </row>
    <row r="645">
      <c r="A645" s="207"/>
    </row>
    <row r="646">
      <c r="A646" s="207"/>
    </row>
    <row r="647">
      <c r="A647" s="207"/>
    </row>
    <row r="648">
      <c r="A648" s="207"/>
    </row>
    <row r="649">
      <c r="A649" s="207"/>
    </row>
    <row r="650">
      <c r="A650" s="207"/>
    </row>
    <row r="651">
      <c r="A651" s="207"/>
    </row>
    <row r="652">
      <c r="A652" s="207"/>
    </row>
    <row r="653">
      <c r="A653" s="207"/>
    </row>
    <row r="654">
      <c r="A654" s="207"/>
    </row>
    <row r="655">
      <c r="A655" s="207"/>
    </row>
    <row r="656">
      <c r="A656" s="207"/>
    </row>
    <row r="657">
      <c r="A657" s="207"/>
    </row>
    <row r="658">
      <c r="A658" s="207"/>
    </row>
    <row r="659">
      <c r="A659" s="207"/>
    </row>
    <row r="660">
      <c r="A660" s="207"/>
    </row>
    <row r="661">
      <c r="A661" s="207"/>
    </row>
    <row r="662">
      <c r="A662" s="207"/>
    </row>
    <row r="663">
      <c r="A663" s="207"/>
    </row>
    <row r="664">
      <c r="A664" s="207"/>
    </row>
    <row r="665">
      <c r="A665" s="207"/>
    </row>
    <row r="666">
      <c r="A666" s="207"/>
    </row>
    <row r="667">
      <c r="A667" s="207"/>
    </row>
    <row r="668">
      <c r="A668" s="207"/>
    </row>
    <row r="669">
      <c r="A669" s="207"/>
    </row>
    <row r="670">
      <c r="A670" s="207"/>
    </row>
    <row r="671">
      <c r="A671" s="207"/>
    </row>
    <row r="672">
      <c r="A672" s="207"/>
    </row>
    <row r="673">
      <c r="A673" s="207"/>
    </row>
    <row r="674">
      <c r="A674" s="207"/>
    </row>
    <row r="675">
      <c r="A675" s="207"/>
    </row>
    <row r="676">
      <c r="A676" s="207"/>
    </row>
    <row r="677">
      <c r="A677" s="207"/>
    </row>
    <row r="678">
      <c r="A678" s="207"/>
    </row>
    <row r="679">
      <c r="A679" s="207"/>
    </row>
    <row r="680">
      <c r="A680" s="207"/>
    </row>
    <row r="681">
      <c r="A681" s="207"/>
    </row>
    <row r="682">
      <c r="A682" s="207"/>
    </row>
    <row r="683">
      <c r="A683" s="207"/>
    </row>
    <row r="684">
      <c r="A684" s="207"/>
    </row>
    <row r="685">
      <c r="A685" s="207"/>
    </row>
    <row r="686">
      <c r="A686" s="207"/>
    </row>
    <row r="687">
      <c r="A687" s="207"/>
    </row>
    <row r="688">
      <c r="A688" s="207"/>
    </row>
    <row r="689">
      <c r="A689" s="207"/>
    </row>
    <row r="690">
      <c r="A690" s="207"/>
    </row>
    <row r="691">
      <c r="A691" s="207"/>
    </row>
    <row r="692">
      <c r="A692" s="207"/>
    </row>
    <row r="693">
      <c r="A693" s="207"/>
    </row>
    <row r="694">
      <c r="A694" s="207"/>
    </row>
    <row r="695">
      <c r="A695" s="207"/>
    </row>
    <row r="696">
      <c r="A696" s="207"/>
    </row>
    <row r="697">
      <c r="A697" s="207"/>
    </row>
    <row r="698">
      <c r="A698" s="207"/>
    </row>
    <row r="699">
      <c r="A699" s="207"/>
    </row>
    <row r="700">
      <c r="A700" s="207"/>
    </row>
    <row r="701">
      <c r="A701" s="207"/>
    </row>
    <row r="702">
      <c r="A702" s="207"/>
    </row>
    <row r="703">
      <c r="A703" s="207"/>
    </row>
    <row r="704">
      <c r="A704" s="207"/>
    </row>
    <row r="705">
      <c r="A705" s="207"/>
    </row>
    <row r="706">
      <c r="A706" s="207"/>
    </row>
    <row r="707">
      <c r="A707" s="207"/>
    </row>
    <row r="708">
      <c r="A708" s="207"/>
    </row>
    <row r="709">
      <c r="A709" s="207"/>
    </row>
    <row r="710">
      <c r="A710" s="207"/>
    </row>
    <row r="711">
      <c r="A711" s="207"/>
    </row>
    <row r="712">
      <c r="A712" s="207"/>
    </row>
    <row r="713">
      <c r="A713" s="207"/>
    </row>
    <row r="714">
      <c r="A714" s="207"/>
    </row>
    <row r="715">
      <c r="A715" s="207"/>
    </row>
    <row r="716">
      <c r="A716" s="207"/>
    </row>
    <row r="717">
      <c r="A717" s="207"/>
    </row>
    <row r="718">
      <c r="A718" s="207"/>
    </row>
    <row r="719">
      <c r="A719" s="207"/>
    </row>
    <row r="720">
      <c r="A720" s="207"/>
    </row>
    <row r="721">
      <c r="A721" s="207"/>
    </row>
    <row r="722">
      <c r="A722" s="207"/>
    </row>
    <row r="723">
      <c r="A723" s="207"/>
    </row>
    <row r="724">
      <c r="A724" s="207"/>
    </row>
    <row r="725">
      <c r="A725" s="207"/>
    </row>
    <row r="726">
      <c r="A726" s="207"/>
    </row>
    <row r="727">
      <c r="A727" s="207"/>
    </row>
    <row r="728">
      <c r="A728" s="207"/>
    </row>
    <row r="729">
      <c r="A729" s="207"/>
    </row>
    <row r="730">
      <c r="A730" s="207"/>
    </row>
    <row r="731">
      <c r="A731" s="207"/>
    </row>
    <row r="732">
      <c r="A732" s="207"/>
    </row>
    <row r="733">
      <c r="A733" s="207"/>
    </row>
    <row r="734">
      <c r="A734" s="207"/>
    </row>
    <row r="735">
      <c r="A735" s="207"/>
    </row>
    <row r="736">
      <c r="A736" s="207"/>
    </row>
    <row r="737">
      <c r="A737" s="207"/>
    </row>
    <row r="738">
      <c r="A738" s="207"/>
    </row>
    <row r="739">
      <c r="A739" s="207"/>
    </row>
    <row r="740">
      <c r="A740" s="207"/>
    </row>
    <row r="741">
      <c r="A741" s="207"/>
    </row>
    <row r="742">
      <c r="A742" s="207"/>
    </row>
    <row r="743">
      <c r="A743" s="207"/>
    </row>
    <row r="744">
      <c r="A744" s="207"/>
    </row>
    <row r="745">
      <c r="A745" s="207"/>
    </row>
    <row r="746">
      <c r="A746" s="207"/>
    </row>
    <row r="747">
      <c r="A747" s="207"/>
    </row>
    <row r="748">
      <c r="A748" s="207"/>
    </row>
    <row r="749">
      <c r="A749" s="207"/>
    </row>
    <row r="750">
      <c r="A750" s="207"/>
    </row>
    <row r="751">
      <c r="A751" s="207"/>
    </row>
    <row r="752">
      <c r="A752" s="207"/>
    </row>
    <row r="753">
      <c r="A753" s="207"/>
    </row>
    <row r="754">
      <c r="A754" s="207"/>
    </row>
    <row r="755">
      <c r="A755" s="207"/>
    </row>
    <row r="756">
      <c r="A756" s="207"/>
    </row>
    <row r="757">
      <c r="A757" s="207"/>
    </row>
    <row r="758">
      <c r="A758" s="207"/>
    </row>
    <row r="759">
      <c r="A759" s="207"/>
    </row>
    <row r="760">
      <c r="A760" s="207"/>
    </row>
    <row r="761">
      <c r="A761" s="207"/>
    </row>
    <row r="762">
      <c r="A762" s="207"/>
    </row>
    <row r="763">
      <c r="A763" s="207"/>
    </row>
    <row r="764">
      <c r="A764" s="207"/>
    </row>
    <row r="765">
      <c r="A765" s="207"/>
    </row>
    <row r="766">
      <c r="A766" s="207"/>
    </row>
    <row r="767">
      <c r="A767" s="207"/>
    </row>
    <row r="768">
      <c r="A768" s="207"/>
    </row>
    <row r="769">
      <c r="A769" s="207"/>
    </row>
    <row r="770">
      <c r="A770" s="207"/>
    </row>
    <row r="771">
      <c r="A771" s="207"/>
    </row>
    <row r="772">
      <c r="A772" s="207"/>
    </row>
    <row r="773">
      <c r="A773" s="207"/>
    </row>
    <row r="774">
      <c r="A774" s="207"/>
    </row>
    <row r="775">
      <c r="A775" s="207"/>
    </row>
    <row r="776">
      <c r="A776" s="207"/>
    </row>
    <row r="777">
      <c r="A777" s="207"/>
    </row>
    <row r="778">
      <c r="A778" s="207"/>
    </row>
    <row r="779">
      <c r="A779" s="207"/>
    </row>
    <row r="780">
      <c r="A780" s="207"/>
    </row>
    <row r="781">
      <c r="A781" s="207"/>
    </row>
    <row r="782">
      <c r="A782" s="207"/>
    </row>
    <row r="783">
      <c r="A783" s="207"/>
    </row>
    <row r="784">
      <c r="A784" s="207"/>
    </row>
    <row r="785">
      <c r="A785" s="207"/>
    </row>
    <row r="786">
      <c r="A786" s="207"/>
    </row>
    <row r="787">
      <c r="A787" s="207"/>
    </row>
    <row r="788">
      <c r="A788" s="207"/>
    </row>
    <row r="789">
      <c r="A789" s="207"/>
    </row>
    <row r="790">
      <c r="A790" s="207"/>
    </row>
    <row r="791">
      <c r="A791" s="207"/>
    </row>
    <row r="792">
      <c r="A792" s="207"/>
    </row>
    <row r="793">
      <c r="A793" s="207"/>
    </row>
    <row r="794">
      <c r="A794" s="207"/>
    </row>
    <row r="795">
      <c r="A795" s="207"/>
    </row>
    <row r="796">
      <c r="A796" s="207"/>
    </row>
    <row r="797">
      <c r="A797" s="207"/>
    </row>
    <row r="798">
      <c r="A798" s="207"/>
    </row>
    <row r="799">
      <c r="A799" s="207"/>
    </row>
    <row r="800">
      <c r="A800" s="207"/>
    </row>
    <row r="801">
      <c r="A801" s="207"/>
    </row>
    <row r="802">
      <c r="A802" s="207"/>
    </row>
    <row r="803">
      <c r="A803" s="207"/>
    </row>
    <row r="804">
      <c r="A804" s="207"/>
    </row>
    <row r="805">
      <c r="A805" s="207"/>
    </row>
    <row r="806">
      <c r="A806" s="207"/>
    </row>
    <row r="807">
      <c r="A807" s="207"/>
    </row>
    <row r="808">
      <c r="A808" s="207"/>
    </row>
    <row r="809">
      <c r="A809" s="207"/>
    </row>
    <row r="810">
      <c r="A810" s="207"/>
    </row>
    <row r="811">
      <c r="A811" s="207"/>
    </row>
    <row r="812">
      <c r="A812" s="207"/>
    </row>
    <row r="813">
      <c r="A813" s="207"/>
    </row>
    <row r="814">
      <c r="A814" s="207"/>
    </row>
    <row r="815">
      <c r="A815" s="207"/>
    </row>
    <row r="816">
      <c r="A816" s="207"/>
    </row>
    <row r="817">
      <c r="A817" s="207"/>
    </row>
    <row r="818">
      <c r="A818" s="207"/>
    </row>
    <row r="819">
      <c r="A819" s="207"/>
    </row>
    <row r="820">
      <c r="A820" s="207"/>
    </row>
    <row r="821">
      <c r="A821" s="207"/>
    </row>
    <row r="822">
      <c r="A822" s="207"/>
    </row>
    <row r="823">
      <c r="A823" s="207"/>
    </row>
    <row r="824">
      <c r="A824" s="207"/>
    </row>
    <row r="825">
      <c r="A825" s="207"/>
    </row>
    <row r="826">
      <c r="A826" s="207"/>
    </row>
    <row r="827">
      <c r="A827" s="207"/>
    </row>
    <row r="828">
      <c r="A828" s="207"/>
    </row>
    <row r="829">
      <c r="A829" s="207"/>
    </row>
    <row r="830">
      <c r="A830" s="207"/>
    </row>
    <row r="831">
      <c r="A831" s="207"/>
    </row>
    <row r="832">
      <c r="A832" s="207"/>
    </row>
    <row r="833">
      <c r="A833" s="207"/>
    </row>
    <row r="834">
      <c r="A834" s="207"/>
    </row>
    <row r="835">
      <c r="A835" s="207"/>
    </row>
    <row r="836">
      <c r="A836" s="207"/>
    </row>
    <row r="837">
      <c r="A837" s="207"/>
    </row>
    <row r="838">
      <c r="A838" s="207"/>
    </row>
    <row r="839">
      <c r="A839" s="207"/>
    </row>
    <row r="840">
      <c r="A840" s="207"/>
    </row>
    <row r="841">
      <c r="A841" s="207"/>
    </row>
    <row r="842">
      <c r="A842" s="207"/>
    </row>
    <row r="843">
      <c r="A843" s="207"/>
    </row>
    <row r="844">
      <c r="A844" s="207"/>
    </row>
    <row r="845">
      <c r="A845" s="207"/>
    </row>
    <row r="846">
      <c r="A846" s="207"/>
    </row>
    <row r="847">
      <c r="A847" s="207"/>
    </row>
    <row r="848">
      <c r="A848" s="207"/>
    </row>
    <row r="849">
      <c r="A849" s="207"/>
    </row>
    <row r="850">
      <c r="A850" s="207"/>
    </row>
    <row r="851">
      <c r="A851" s="207"/>
    </row>
    <row r="852">
      <c r="A852" s="207"/>
    </row>
    <row r="853">
      <c r="A853" s="207"/>
    </row>
    <row r="854">
      <c r="A854" s="207"/>
    </row>
    <row r="855">
      <c r="A855" s="207"/>
    </row>
    <row r="856">
      <c r="A856" s="207"/>
    </row>
    <row r="857">
      <c r="A857" s="207"/>
    </row>
    <row r="858">
      <c r="A858" s="207"/>
    </row>
    <row r="859">
      <c r="A859" s="207"/>
    </row>
    <row r="860">
      <c r="A860" s="207"/>
    </row>
    <row r="861">
      <c r="A861" s="207"/>
    </row>
    <row r="862">
      <c r="A862" s="207"/>
    </row>
    <row r="863">
      <c r="A863" s="207"/>
    </row>
    <row r="864">
      <c r="A864" s="207"/>
    </row>
    <row r="865">
      <c r="A865" s="207"/>
    </row>
    <row r="866">
      <c r="A866" s="207"/>
    </row>
    <row r="867">
      <c r="A867" s="207"/>
    </row>
    <row r="868">
      <c r="A868" s="207"/>
    </row>
    <row r="869">
      <c r="A869" s="207"/>
    </row>
    <row r="870">
      <c r="A870" s="207"/>
    </row>
    <row r="871">
      <c r="A871" s="207"/>
    </row>
    <row r="872">
      <c r="A872" s="207"/>
    </row>
    <row r="873">
      <c r="A873" s="207"/>
    </row>
    <row r="874">
      <c r="A874" s="207"/>
    </row>
    <row r="875">
      <c r="A875" s="207"/>
    </row>
    <row r="876">
      <c r="A876" s="207"/>
    </row>
    <row r="877">
      <c r="A877" s="207"/>
    </row>
    <row r="878">
      <c r="A878" s="207"/>
    </row>
    <row r="879">
      <c r="A879" s="207"/>
    </row>
    <row r="880">
      <c r="A880" s="207"/>
    </row>
    <row r="881">
      <c r="A881" s="207"/>
    </row>
    <row r="882">
      <c r="A882" s="207"/>
    </row>
    <row r="883">
      <c r="A883" s="207"/>
    </row>
    <row r="884">
      <c r="A884" s="207"/>
    </row>
    <row r="885">
      <c r="A885" s="207"/>
    </row>
    <row r="886">
      <c r="A886" s="207"/>
    </row>
    <row r="887">
      <c r="A887" s="207"/>
    </row>
    <row r="888">
      <c r="A888" s="207"/>
    </row>
    <row r="889">
      <c r="A889" s="207"/>
    </row>
    <row r="890">
      <c r="A890" s="207"/>
    </row>
    <row r="891">
      <c r="A891" s="207"/>
    </row>
    <row r="892">
      <c r="A892" s="207"/>
    </row>
    <row r="893">
      <c r="A893" s="207"/>
    </row>
    <row r="894">
      <c r="A894" s="207"/>
    </row>
    <row r="895">
      <c r="A895" s="207"/>
    </row>
    <row r="896">
      <c r="A896" s="207"/>
    </row>
    <row r="897">
      <c r="A897" s="207"/>
    </row>
    <row r="898">
      <c r="A898" s="207"/>
    </row>
    <row r="899">
      <c r="A899" s="207"/>
    </row>
    <row r="900">
      <c r="A900" s="207"/>
    </row>
    <row r="901">
      <c r="A901" s="207"/>
    </row>
    <row r="902">
      <c r="A902" s="207"/>
    </row>
    <row r="903">
      <c r="A903" s="207"/>
    </row>
    <row r="904">
      <c r="A904" s="207"/>
    </row>
    <row r="905">
      <c r="A905" s="207"/>
    </row>
    <row r="906">
      <c r="A906" s="207"/>
    </row>
    <row r="907">
      <c r="A907" s="207"/>
    </row>
    <row r="908">
      <c r="A908" s="207"/>
    </row>
    <row r="909">
      <c r="A909" s="207"/>
    </row>
    <row r="910">
      <c r="A910" s="207"/>
    </row>
    <row r="911">
      <c r="A911" s="207"/>
    </row>
    <row r="912">
      <c r="A912" s="207"/>
    </row>
    <row r="913">
      <c r="A913" s="207"/>
    </row>
    <row r="914">
      <c r="A914" s="207"/>
    </row>
    <row r="915">
      <c r="A915" s="207"/>
    </row>
    <row r="916">
      <c r="A916" s="207"/>
    </row>
    <row r="917">
      <c r="A917" s="207"/>
    </row>
    <row r="918">
      <c r="A918" s="207"/>
    </row>
    <row r="919">
      <c r="A919" s="207"/>
    </row>
    <row r="920">
      <c r="A920" s="207"/>
    </row>
    <row r="921">
      <c r="A921" s="207"/>
    </row>
    <row r="922">
      <c r="A922" s="207"/>
    </row>
    <row r="923">
      <c r="A923" s="207"/>
    </row>
    <row r="924">
      <c r="A924" s="207"/>
    </row>
    <row r="925">
      <c r="A925" s="207"/>
    </row>
    <row r="926">
      <c r="A926" s="207"/>
    </row>
    <row r="927">
      <c r="A927" s="207"/>
    </row>
    <row r="928">
      <c r="A928" s="207"/>
    </row>
    <row r="929">
      <c r="A929" s="207"/>
    </row>
    <row r="930">
      <c r="A930" s="207"/>
    </row>
    <row r="931">
      <c r="A931" s="207"/>
    </row>
    <row r="932">
      <c r="A932" s="207"/>
    </row>
    <row r="933">
      <c r="A933" s="207"/>
    </row>
    <row r="934">
      <c r="A934" s="207"/>
    </row>
    <row r="935">
      <c r="A935" s="207"/>
    </row>
    <row r="936">
      <c r="A936" s="207"/>
    </row>
    <row r="937">
      <c r="A937" s="207"/>
    </row>
    <row r="938">
      <c r="A938" s="207"/>
    </row>
    <row r="939">
      <c r="A939" s="207"/>
    </row>
    <row r="940">
      <c r="A940" s="207"/>
    </row>
    <row r="941">
      <c r="A941" s="207"/>
    </row>
    <row r="942">
      <c r="A942" s="207"/>
    </row>
    <row r="943">
      <c r="A943" s="207"/>
    </row>
    <row r="944">
      <c r="A944" s="207"/>
    </row>
    <row r="945">
      <c r="A945" s="207"/>
    </row>
    <row r="946">
      <c r="A946" s="207"/>
    </row>
    <row r="947">
      <c r="A947" s="207"/>
    </row>
    <row r="948">
      <c r="A948" s="207"/>
    </row>
    <row r="949">
      <c r="A949" s="207"/>
    </row>
    <row r="950">
      <c r="A950" s="207"/>
    </row>
    <row r="951">
      <c r="A951" s="207"/>
    </row>
    <row r="952">
      <c r="A952" s="207"/>
    </row>
    <row r="953">
      <c r="A953" s="207"/>
    </row>
    <row r="954">
      <c r="A954" s="207"/>
    </row>
    <row r="955">
      <c r="A955" s="207"/>
    </row>
    <row r="956">
      <c r="A956" s="207"/>
    </row>
    <row r="957">
      <c r="A957" s="207"/>
    </row>
    <row r="958">
      <c r="A958" s="207"/>
    </row>
    <row r="959">
      <c r="A959" s="207"/>
    </row>
    <row r="960">
      <c r="A960" s="207"/>
    </row>
    <row r="961">
      <c r="A961" s="207"/>
    </row>
    <row r="962">
      <c r="A962" s="207"/>
    </row>
    <row r="963">
      <c r="A963" s="207"/>
    </row>
    <row r="964">
      <c r="A964" s="207"/>
    </row>
    <row r="965">
      <c r="A965" s="207"/>
    </row>
    <row r="966">
      <c r="A966" s="207"/>
    </row>
    <row r="967">
      <c r="A967" s="207"/>
    </row>
    <row r="968">
      <c r="A968" s="207"/>
    </row>
    <row r="969">
      <c r="A969" s="207"/>
    </row>
    <row r="970">
      <c r="A970" s="207"/>
    </row>
    <row r="971">
      <c r="A971" s="207"/>
    </row>
    <row r="972">
      <c r="A972" s="207"/>
    </row>
    <row r="973">
      <c r="A973" s="207"/>
    </row>
    <row r="974">
      <c r="A974" s="207"/>
    </row>
    <row r="975">
      <c r="A975" s="207"/>
    </row>
    <row r="976">
      <c r="A976" s="207"/>
    </row>
    <row r="977">
      <c r="A977" s="207"/>
    </row>
    <row r="978">
      <c r="A978" s="207"/>
    </row>
    <row r="979">
      <c r="A979" s="207"/>
    </row>
    <row r="980">
      <c r="A980" s="207"/>
    </row>
    <row r="981">
      <c r="A981" s="207"/>
    </row>
    <row r="982">
      <c r="A982" s="207"/>
    </row>
  </sheetData>
  <mergeCells count="23">
    <mergeCell ref="B1:I4"/>
    <mergeCell ref="I6:I16"/>
    <mergeCell ref="M6:O7"/>
    <mergeCell ref="M8:O8"/>
    <mergeCell ref="A9:A15"/>
    <mergeCell ref="D16:E16"/>
    <mergeCell ref="F16:H16"/>
    <mergeCell ref="A22:A29"/>
    <mergeCell ref="A38:A43"/>
    <mergeCell ref="A50:A56"/>
    <mergeCell ref="D43:E43"/>
    <mergeCell ref="F43:H43"/>
    <mergeCell ref="B46:B47"/>
    <mergeCell ref="I46:I56"/>
    <mergeCell ref="D56:E56"/>
    <mergeCell ref="F56:H56"/>
    <mergeCell ref="B6:B7"/>
    <mergeCell ref="B19:B20"/>
    <mergeCell ref="I19:I30"/>
    <mergeCell ref="D30:E30"/>
    <mergeCell ref="F30:H30"/>
    <mergeCell ref="B33:B34"/>
    <mergeCell ref="I33:I43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1.75"/>
    <col customWidth="1" min="5" max="5" width="19.25"/>
    <col customWidth="1" min="6" max="6" width="20.38"/>
    <col customWidth="1" min="7" max="7" width="20.75"/>
    <col customWidth="1" min="8" max="8" width="21.75"/>
    <col customWidth="1" min="9" max="9" width="10.75"/>
    <col customWidth="1" min="10" max="12" width="4.75"/>
    <col customWidth="1" min="13" max="13" width="14.75"/>
    <col customWidth="1" min="14" max="14" width="12.25"/>
    <col customWidth="1" min="15" max="15" width="36.38"/>
    <col customWidth="1" min="16" max="16" width="5.63"/>
    <col customWidth="1" min="17" max="17" width="33.0"/>
    <col customWidth="1" min="18" max="18" width="4.0"/>
    <col customWidth="1" min="19" max="19" width="36.88"/>
    <col customWidth="1" min="21" max="21" width="10.75"/>
    <col customWidth="1" min="22" max="22" width="46.63"/>
  </cols>
  <sheetData>
    <row r="1" ht="10.5" customHeight="1">
      <c r="A1" s="303"/>
      <c r="B1" s="242" t="s">
        <v>922</v>
      </c>
      <c r="C1" s="2"/>
      <c r="D1" s="2"/>
      <c r="E1" s="2"/>
      <c r="F1" s="2"/>
      <c r="G1" s="2"/>
      <c r="H1" s="2"/>
      <c r="I1" s="304"/>
      <c r="J1" s="186"/>
    </row>
    <row r="2" ht="10.5" customHeight="1">
      <c r="A2" s="303"/>
      <c r="B2" s="6"/>
      <c r="I2" s="161"/>
      <c r="J2" s="187"/>
    </row>
    <row r="3" ht="10.5" customHeight="1">
      <c r="A3" s="303"/>
      <c r="B3" s="6"/>
      <c r="I3" s="161"/>
      <c r="J3" s="187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</row>
    <row r="5">
      <c r="A5" s="306"/>
      <c r="B5" s="307" t="s">
        <v>973</v>
      </c>
      <c r="C5" s="307" t="s">
        <v>974</v>
      </c>
      <c r="D5" s="307" t="s">
        <v>241</v>
      </c>
      <c r="E5" s="307" t="s">
        <v>242</v>
      </c>
      <c r="F5" s="307" t="s">
        <v>243</v>
      </c>
      <c r="G5" s="307" t="s">
        <v>244</v>
      </c>
      <c r="H5" s="307" t="s">
        <v>245</v>
      </c>
      <c r="I5" s="308" t="s">
        <v>9</v>
      </c>
      <c r="J5" s="187"/>
    </row>
    <row r="6">
      <c r="A6" s="303"/>
      <c r="B6" s="344" t="s">
        <v>10</v>
      </c>
      <c r="C6" s="353" t="s">
        <v>0</v>
      </c>
      <c r="D6" s="262" t="s">
        <v>988</v>
      </c>
      <c r="E6" s="152"/>
      <c r="F6" s="123" t="s">
        <v>1032</v>
      </c>
      <c r="G6" s="123" t="s">
        <v>326</v>
      </c>
      <c r="H6" s="123"/>
      <c r="I6" s="310"/>
      <c r="J6" s="187"/>
      <c r="M6" s="311" t="s">
        <v>1033</v>
      </c>
      <c r="Q6" s="289" t="s">
        <v>924</v>
      </c>
      <c r="R6" s="354">
        <v>1.0</v>
      </c>
      <c r="S6" s="355" t="s">
        <v>929</v>
      </c>
    </row>
    <row r="7">
      <c r="A7" s="303"/>
      <c r="B7" s="35"/>
      <c r="C7" s="356" t="s">
        <v>980</v>
      </c>
      <c r="D7" s="248"/>
      <c r="E7" s="357"/>
      <c r="F7" s="358"/>
      <c r="G7" s="358" t="s">
        <v>1034</v>
      </c>
      <c r="H7" s="358" t="s">
        <v>757</v>
      </c>
      <c r="I7" s="19"/>
      <c r="J7" s="197"/>
      <c r="K7" s="148"/>
      <c r="L7" s="148"/>
      <c r="P7" s="148"/>
      <c r="Q7" s="359" t="s">
        <v>737</v>
      </c>
      <c r="R7" s="360">
        <v>2.0</v>
      </c>
      <c r="S7" s="361" t="s">
        <v>933</v>
      </c>
      <c r="T7" s="362"/>
      <c r="U7" s="362"/>
      <c r="V7" s="148"/>
      <c r="W7" s="148"/>
      <c r="X7" s="148"/>
      <c r="Y7" s="148"/>
      <c r="Z7" s="148"/>
      <c r="AA7" s="148"/>
      <c r="AB7" s="148"/>
      <c r="AC7" s="148"/>
      <c r="AD7" s="148"/>
    </row>
    <row r="8" ht="20.25" customHeight="1">
      <c r="A8" s="205"/>
      <c r="B8" s="63" t="s">
        <v>985</v>
      </c>
      <c r="C8" s="146" t="s">
        <v>1035</v>
      </c>
      <c r="D8" s="146" t="s">
        <v>989</v>
      </c>
      <c r="E8" s="363" t="s">
        <v>988</v>
      </c>
      <c r="F8" s="146" t="s">
        <v>1014</v>
      </c>
      <c r="G8" s="146" t="s">
        <v>726</v>
      </c>
      <c r="H8" s="146" t="s">
        <v>753</v>
      </c>
      <c r="I8" s="19"/>
      <c r="J8" s="197"/>
      <c r="K8" s="148"/>
      <c r="L8" s="148"/>
      <c r="M8" s="364" t="s">
        <v>732</v>
      </c>
      <c r="N8" s="28"/>
      <c r="O8" s="32"/>
      <c r="P8" s="148"/>
      <c r="Q8" s="359" t="s">
        <v>927</v>
      </c>
      <c r="R8" s="360">
        <v>3.0</v>
      </c>
      <c r="S8" s="365" t="s">
        <v>926</v>
      </c>
      <c r="T8" s="362"/>
      <c r="U8" s="148"/>
      <c r="V8" s="148"/>
      <c r="W8" s="148"/>
      <c r="X8" s="148"/>
      <c r="Y8" s="148"/>
      <c r="Z8" s="148"/>
      <c r="AA8" s="148"/>
      <c r="AB8" s="148"/>
      <c r="AC8" s="148"/>
      <c r="AD8" s="148"/>
    </row>
    <row r="9" ht="27.0" customHeight="1">
      <c r="A9" s="314" t="s">
        <v>19</v>
      </c>
      <c r="B9" s="63">
        <v>3.0</v>
      </c>
      <c r="C9" s="353" t="s">
        <v>0</v>
      </c>
      <c r="D9" s="366" t="s">
        <v>616</v>
      </c>
      <c r="E9" s="262" t="s">
        <v>761</v>
      </c>
      <c r="F9" s="366" t="s">
        <v>780</v>
      </c>
      <c r="G9" s="353" t="s">
        <v>988</v>
      </c>
      <c r="H9" s="353" t="s">
        <v>902</v>
      </c>
      <c r="I9" s="19"/>
      <c r="J9" s="197"/>
      <c r="K9" s="148"/>
      <c r="L9" s="148"/>
      <c r="M9" s="367" t="s">
        <v>944</v>
      </c>
      <c r="N9" s="367" t="s">
        <v>992</v>
      </c>
      <c r="O9" s="368" t="s">
        <v>561</v>
      </c>
      <c r="P9" s="148"/>
      <c r="Q9" s="359" t="s">
        <v>766</v>
      </c>
      <c r="R9" s="360">
        <v>4.0</v>
      </c>
      <c r="S9" s="361" t="s">
        <v>773</v>
      </c>
      <c r="T9" s="362"/>
      <c r="U9" s="148"/>
      <c r="V9" s="148"/>
      <c r="W9" s="148"/>
      <c r="X9" s="148"/>
      <c r="Y9" s="148"/>
      <c r="Z9" s="148"/>
      <c r="AA9" s="148"/>
      <c r="AB9" s="148"/>
      <c r="AC9" s="148"/>
      <c r="AD9" s="148"/>
    </row>
    <row r="10" ht="21.75" customHeight="1">
      <c r="A10" s="19"/>
      <c r="B10" s="63">
        <v>1.0</v>
      </c>
      <c r="C10" s="353" t="s">
        <v>0</v>
      </c>
      <c r="D10" s="353"/>
      <c r="E10" s="353"/>
      <c r="F10" s="353" t="s">
        <v>665</v>
      </c>
      <c r="G10" s="353"/>
      <c r="H10" s="353" t="s">
        <v>194</v>
      </c>
      <c r="I10" s="19"/>
      <c r="J10" s="197"/>
      <c r="K10" s="148"/>
      <c r="L10" s="148"/>
      <c r="M10" s="369"/>
      <c r="N10" s="370"/>
      <c r="O10" s="371" t="s">
        <v>993</v>
      </c>
      <c r="P10" s="148"/>
      <c r="Q10" s="372" t="s">
        <v>859</v>
      </c>
      <c r="R10" s="360">
        <v>5.0</v>
      </c>
      <c r="S10" s="365" t="s">
        <v>774</v>
      </c>
      <c r="T10" s="362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</row>
    <row r="11" ht="21.75" customHeight="1">
      <c r="A11" s="19"/>
      <c r="B11" s="20">
        <v>5.0</v>
      </c>
      <c r="C11" s="356" t="s">
        <v>980</v>
      </c>
      <c r="D11" s="373" t="s">
        <v>862</v>
      </c>
      <c r="E11" s="373" t="s">
        <v>539</v>
      </c>
      <c r="F11" s="373" t="s">
        <v>411</v>
      </c>
      <c r="G11" s="373" t="s">
        <v>918</v>
      </c>
      <c r="H11" s="373" t="s">
        <v>726</v>
      </c>
      <c r="I11" s="19"/>
      <c r="J11" s="197"/>
      <c r="K11" s="148"/>
      <c r="L11" s="148"/>
      <c r="M11" s="369"/>
      <c r="N11" s="370"/>
      <c r="O11" s="371" t="s">
        <v>996</v>
      </c>
      <c r="P11" s="148"/>
      <c r="Q11" s="372" t="s">
        <v>779</v>
      </c>
      <c r="R11" s="360">
        <v>6.0</v>
      </c>
      <c r="S11" s="365" t="s">
        <v>928</v>
      </c>
      <c r="T11" s="362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</row>
    <row r="12" ht="27.75" customHeight="1">
      <c r="A12" s="19"/>
      <c r="B12" s="63">
        <v>6.0</v>
      </c>
      <c r="C12" s="356" t="s">
        <v>980</v>
      </c>
      <c r="D12" s="373" t="s">
        <v>1013</v>
      </c>
      <c r="E12" s="374" t="s">
        <v>1036</v>
      </c>
      <c r="F12" s="375"/>
      <c r="G12" s="373"/>
      <c r="H12" s="373" t="s">
        <v>1023</v>
      </c>
      <c r="I12" s="19"/>
      <c r="J12" s="197"/>
      <c r="K12" s="148"/>
      <c r="L12" s="148"/>
      <c r="M12" s="369"/>
      <c r="N12" s="370"/>
      <c r="O12" s="371" t="s">
        <v>972</v>
      </c>
      <c r="P12" s="148"/>
      <c r="Q12" s="372" t="s">
        <v>930</v>
      </c>
      <c r="R12" s="360">
        <v>7.0</v>
      </c>
      <c r="S12" s="361" t="s">
        <v>934</v>
      </c>
      <c r="T12" s="362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</row>
    <row r="13" ht="21.75" customHeight="1">
      <c r="A13" s="19"/>
      <c r="B13" s="63">
        <v>7.0</v>
      </c>
      <c r="C13" s="356" t="s">
        <v>980</v>
      </c>
      <c r="D13" s="356"/>
      <c r="E13" s="356"/>
      <c r="F13" s="356"/>
      <c r="G13" s="356"/>
      <c r="H13" s="356"/>
      <c r="I13" s="19"/>
      <c r="J13" s="197"/>
      <c r="K13" s="148"/>
      <c r="L13" s="148"/>
      <c r="M13" s="376"/>
      <c r="N13" s="370"/>
      <c r="O13" s="371" t="s">
        <v>967</v>
      </c>
      <c r="P13" s="148"/>
      <c r="Q13" s="214">
        <v>7.0</v>
      </c>
      <c r="R13" s="360">
        <v>8.0</v>
      </c>
      <c r="S13" s="365" t="s">
        <v>925</v>
      </c>
      <c r="T13" s="362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</row>
    <row r="14">
      <c r="A14" s="19"/>
      <c r="B14" s="63">
        <v>8.0</v>
      </c>
      <c r="C14" s="377" t="s">
        <v>1000</v>
      </c>
      <c r="D14" s="377"/>
      <c r="E14" s="377"/>
      <c r="F14" s="377"/>
      <c r="G14" s="377"/>
      <c r="H14" s="377"/>
      <c r="I14" s="19"/>
      <c r="J14" s="197"/>
      <c r="K14" s="148"/>
      <c r="L14" s="148"/>
      <c r="M14" s="376"/>
      <c r="N14" s="370"/>
      <c r="O14" s="371" t="s">
        <v>925</v>
      </c>
      <c r="P14" s="148"/>
      <c r="Q14" s="148"/>
      <c r="R14" s="360">
        <v>9.0</v>
      </c>
      <c r="S14" s="361" t="s">
        <v>935</v>
      </c>
      <c r="T14" s="362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</row>
    <row r="15">
      <c r="A15" s="35"/>
      <c r="B15" s="63">
        <v>9.0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148"/>
      <c r="M15" s="376"/>
      <c r="N15" s="370"/>
      <c r="O15" s="371" t="s">
        <v>935</v>
      </c>
      <c r="P15" s="148"/>
      <c r="Q15" s="148"/>
      <c r="R15" s="360">
        <v>10.0</v>
      </c>
      <c r="S15" s="365" t="s">
        <v>932</v>
      </c>
      <c r="T15" s="362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</row>
    <row r="16">
      <c r="A16" s="303"/>
      <c r="B16" s="322" t="s">
        <v>27</v>
      </c>
      <c r="C16" s="323"/>
      <c r="D16" s="324" t="s">
        <v>931</v>
      </c>
      <c r="E16" s="32"/>
      <c r="F16" s="324" t="s">
        <v>933</v>
      </c>
      <c r="G16" s="28"/>
      <c r="H16" s="32"/>
      <c r="I16" s="35"/>
      <c r="J16" s="187"/>
      <c r="M16" s="325">
        <v>44622.0</v>
      </c>
      <c r="N16" s="325">
        <v>44629.0</v>
      </c>
      <c r="O16" s="318" t="s">
        <v>774</v>
      </c>
      <c r="R16" s="354">
        <v>11.0</v>
      </c>
      <c r="S16" s="355" t="s">
        <v>765</v>
      </c>
      <c r="T16" s="210"/>
    </row>
    <row r="17" ht="19.5" customHeight="1">
      <c r="A17" s="326"/>
      <c r="B17" s="327"/>
      <c r="C17" s="327"/>
      <c r="D17" s="327"/>
      <c r="E17" s="327"/>
      <c r="F17" s="327"/>
      <c r="G17" s="327"/>
      <c r="H17" s="327"/>
      <c r="I17" s="328"/>
      <c r="J17" s="187"/>
      <c r="M17" s="325">
        <v>44629.0</v>
      </c>
      <c r="N17" s="325">
        <v>44636.0</v>
      </c>
      <c r="O17" s="318" t="s">
        <v>937</v>
      </c>
      <c r="R17" s="354">
        <v>12.0</v>
      </c>
      <c r="S17" s="378" t="s">
        <v>938</v>
      </c>
      <c r="T17" s="210"/>
    </row>
    <row r="18">
      <c r="A18" s="330"/>
      <c r="B18" s="208" t="s">
        <v>973</v>
      </c>
      <c r="C18" s="208" t="s">
        <v>974</v>
      </c>
      <c r="D18" s="208" t="s">
        <v>249</v>
      </c>
      <c r="E18" s="208" t="s">
        <v>250</v>
      </c>
      <c r="F18" s="208" t="s">
        <v>251</v>
      </c>
      <c r="G18" s="208" t="s">
        <v>252</v>
      </c>
      <c r="H18" s="208" t="s">
        <v>253</v>
      </c>
      <c r="I18" s="308" t="s">
        <v>9</v>
      </c>
      <c r="J18" s="187"/>
      <c r="M18" s="325">
        <v>44636.0</v>
      </c>
      <c r="N18" s="325">
        <v>44643.0</v>
      </c>
      <c r="O18" s="318" t="s">
        <v>926</v>
      </c>
      <c r="R18" s="354">
        <v>13.0</v>
      </c>
      <c r="S18" s="355" t="s">
        <v>940</v>
      </c>
      <c r="T18" s="210"/>
    </row>
    <row r="19" ht="18.75" customHeight="1">
      <c r="A19" s="303"/>
      <c r="B19" s="244" t="s">
        <v>10</v>
      </c>
      <c r="C19" s="262" t="s">
        <v>0</v>
      </c>
      <c r="D19" s="152" t="s">
        <v>616</v>
      </c>
      <c r="E19" s="152" t="s">
        <v>665</v>
      </c>
      <c r="F19" s="152"/>
      <c r="G19" s="123" t="s">
        <v>85</v>
      </c>
      <c r="H19" s="123" t="s">
        <v>85</v>
      </c>
      <c r="I19" s="310"/>
      <c r="J19" s="187"/>
      <c r="M19" s="325">
        <v>44643.0</v>
      </c>
      <c r="N19" s="325">
        <v>44650.0</v>
      </c>
      <c r="O19" s="318" t="s">
        <v>938</v>
      </c>
      <c r="R19" s="354">
        <v>14.0</v>
      </c>
      <c r="S19" s="355" t="s">
        <v>849</v>
      </c>
      <c r="T19" s="210"/>
    </row>
    <row r="20" ht="19.5" customHeight="1">
      <c r="A20" s="303"/>
      <c r="B20" s="170"/>
      <c r="C20" s="248" t="s">
        <v>980</v>
      </c>
      <c r="D20" s="199" t="s">
        <v>757</v>
      </c>
      <c r="E20" s="238" t="s">
        <v>983</v>
      </c>
      <c r="F20" s="238" t="s">
        <v>1006</v>
      </c>
      <c r="G20" s="128" t="s">
        <v>85</v>
      </c>
      <c r="H20" s="128" t="s">
        <v>85</v>
      </c>
      <c r="I20" s="19"/>
      <c r="J20" s="187"/>
      <c r="M20" s="325">
        <v>44650.0</v>
      </c>
      <c r="N20" s="325">
        <v>44657.0</v>
      </c>
      <c r="O20" s="318" t="s">
        <v>931</v>
      </c>
      <c r="R20" s="354">
        <v>15.0</v>
      </c>
      <c r="S20" s="355" t="s">
        <v>931</v>
      </c>
      <c r="T20" s="210"/>
    </row>
    <row r="21" ht="19.5" customHeight="1">
      <c r="A21" s="205"/>
      <c r="B21" s="246" t="s">
        <v>452</v>
      </c>
      <c r="C21" s="146" t="s">
        <v>1035</v>
      </c>
      <c r="D21" s="179" t="s">
        <v>1024</v>
      </c>
      <c r="E21" s="179" t="s">
        <v>822</v>
      </c>
      <c r="F21" s="146" t="s">
        <v>666</v>
      </c>
      <c r="G21" s="313" t="s">
        <v>85</v>
      </c>
      <c r="H21" s="313" t="s">
        <v>85</v>
      </c>
      <c r="I21" s="19"/>
      <c r="J21" s="197"/>
      <c r="K21" s="214"/>
      <c r="M21" s="325">
        <v>44657.0</v>
      </c>
      <c r="N21" s="325">
        <v>44664.0</v>
      </c>
      <c r="O21" s="318" t="s">
        <v>933</v>
      </c>
      <c r="R21" s="354">
        <v>16.0</v>
      </c>
      <c r="S21" s="378" t="s">
        <v>936</v>
      </c>
      <c r="T21" s="210"/>
    </row>
    <row r="22" ht="19.5" customHeight="1">
      <c r="A22" s="314" t="s">
        <v>19</v>
      </c>
      <c r="B22" s="246">
        <v>1.0</v>
      </c>
      <c r="C22" s="262" t="s">
        <v>0</v>
      </c>
      <c r="D22" s="262" t="s">
        <v>665</v>
      </c>
      <c r="E22" s="262" t="s">
        <v>1012</v>
      </c>
      <c r="F22" s="262" t="s">
        <v>326</v>
      </c>
      <c r="G22" s="353" t="s">
        <v>85</v>
      </c>
      <c r="H22" s="353" t="s">
        <v>85</v>
      </c>
      <c r="I22" s="19"/>
      <c r="J22" s="197"/>
      <c r="K22" s="148"/>
      <c r="L22" s="148"/>
      <c r="M22" s="379">
        <v>44664.0</v>
      </c>
      <c r="N22" s="379">
        <v>44671.0</v>
      </c>
      <c r="O22" s="318" t="s">
        <v>929</v>
      </c>
      <c r="P22" s="148"/>
      <c r="Q22" s="148"/>
      <c r="R22" s="360">
        <v>17.0</v>
      </c>
      <c r="S22" s="365" t="s">
        <v>939</v>
      </c>
      <c r="T22" s="362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</row>
    <row r="23" ht="19.5" customHeight="1">
      <c r="A23" s="19"/>
      <c r="B23" s="246">
        <v>2.0</v>
      </c>
      <c r="C23" s="262" t="s">
        <v>0</v>
      </c>
      <c r="D23" s="262" t="s">
        <v>199</v>
      </c>
      <c r="E23" s="262"/>
      <c r="F23" s="262"/>
      <c r="G23" s="353" t="s">
        <v>85</v>
      </c>
      <c r="H23" s="353" t="s">
        <v>85</v>
      </c>
      <c r="I23" s="19"/>
      <c r="J23" s="197"/>
      <c r="K23" s="148"/>
      <c r="L23" s="148"/>
      <c r="M23" s="379">
        <v>44671.0</v>
      </c>
      <c r="N23" s="379">
        <v>44678.0</v>
      </c>
      <c r="O23" s="318" t="s">
        <v>936</v>
      </c>
      <c r="P23" s="148"/>
      <c r="Q23" s="148"/>
      <c r="R23" s="360">
        <v>18.0</v>
      </c>
      <c r="S23" s="361" t="s">
        <v>937</v>
      </c>
      <c r="T23" s="362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</row>
    <row r="24" ht="19.5" customHeight="1">
      <c r="A24" s="19"/>
      <c r="B24" s="246">
        <v>4.0</v>
      </c>
      <c r="C24" s="262" t="s">
        <v>0</v>
      </c>
      <c r="D24" s="262" t="s">
        <v>194</v>
      </c>
      <c r="E24" s="262"/>
      <c r="F24" s="262"/>
      <c r="G24" s="353" t="s">
        <v>85</v>
      </c>
      <c r="H24" s="353" t="s">
        <v>85</v>
      </c>
      <c r="I24" s="19"/>
      <c r="J24" s="197"/>
      <c r="K24" s="148"/>
      <c r="L24" s="148"/>
      <c r="M24" s="379">
        <v>44678.0</v>
      </c>
      <c r="N24" s="379">
        <v>44685.0</v>
      </c>
      <c r="O24" s="318" t="s">
        <v>932</v>
      </c>
      <c r="P24" s="148"/>
      <c r="Q24" s="148"/>
      <c r="R24" s="360">
        <v>19.0</v>
      </c>
      <c r="S24" s="365" t="s">
        <v>767</v>
      </c>
      <c r="T24" s="362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</row>
    <row r="25" ht="19.5" customHeight="1">
      <c r="A25" s="19"/>
      <c r="B25" s="246">
        <v>5.0</v>
      </c>
      <c r="C25" s="248" t="s">
        <v>980</v>
      </c>
      <c r="D25" s="248" t="s">
        <v>1015</v>
      </c>
      <c r="E25" s="356" t="s">
        <v>862</v>
      </c>
      <c r="F25" s="356" t="s">
        <v>1014</v>
      </c>
      <c r="G25" s="356" t="s">
        <v>85</v>
      </c>
      <c r="H25" s="356" t="s">
        <v>85</v>
      </c>
      <c r="I25" s="19"/>
      <c r="J25" s="197"/>
      <c r="K25" s="148"/>
      <c r="L25" s="148"/>
      <c r="M25" s="379">
        <v>44685.0</v>
      </c>
      <c r="N25" s="379">
        <v>44692.0</v>
      </c>
      <c r="O25" s="380" t="s">
        <v>765</v>
      </c>
      <c r="P25" s="148"/>
      <c r="Q25" s="148"/>
      <c r="R25" s="214"/>
      <c r="S25" s="214">
        <v>19.0</v>
      </c>
      <c r="T25" s="362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</row>
    <row r="26" ht="19.5" customHeight="1">
      <c r="A26" s="19"/>
      <c r="B26" s="381">
        <v>6.0</v>
      </c>
      <c r="C26" s="248" t="s">
        <v>980</v>
      </c>
      <c r="D26" s="248"/>
      <c r="E26" s="356"/>
      <c r="F26" s="356" t="s">
        <v>1023</v>
      </c>
      <c r="G26" s="356" t="s">
        <v>85</v>
      </c>
      <c r="H26" s="356" t="s">
        <v>85</v>
      </c>
      <c r="I26" s="19"/>
      <c r="J26" s="197"/>
      <c r="K26" s="148"/>
      <c r="L26" s="148"/>
      <c r="M26" s="379">
        <v>44692.0</v>
      </c>
      <c r="N26" s="379">
        <v>44699.0</v>
      </c>
      <c r="O26" s="380" t="s">
        <v>849</v>
      </c>
      <c r="P26" s="148"/>
      <c r="Q26" s="148"/>
      <c r="R26" s="148"/>
      <c r="S26" s="148">
        <f>Q13+S25</f>
        <v>26</v>
      </c>
      <c r="T26" s="362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</row>
    <row r="27" ht="19.5" customHeight="1">
      <c r="A27" s="19"/>
      <c r="B27" s="381">
        <v>7.0</v>
      </c>
      <c r="C27" s="248" t="s">
        <v>980</v>
      </c>
      <c r="D27" s="248"/>
      <c r="E27" s="248"/>
      <c r="F27" s="248"/>
      <c r="G27" s="248"/>
      <c r="H27" s="356"/>
      <c r="I27" s="19"/>
      <c r="J27" s="197"/>
      <c r="K27" s="148"/>
      <c r="L27" s="148"/>
      <c r="M27" s="379">
        <v>44699.0</v>
      </c>
      <c r="N27" s="379">
        <v>44706.0</v>
      </c>
      <c r="O27" s="382" t="s">
        <v>993</v>
      </c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</row>
    <row r="28" ht="15.0" customHeight="1">
      <c r="A28" s="19"/>
      <c r="B28" s="381">
        <v>8.0</v>
      </c>
      <c r="C28" s="383" t="s">
        <v>1000</v>
      </c>
      <c r="D28" s="383"/>
      <c r="E28" s="383"/>
      <c r="F28" s="383"/>
      <c r="G28" s="383"/>
      <c r="H28" s="383"/>
      <c r="I28" s="19"/>
      <c r="J28" s="197"/>
      <c r="K28" s="148"/>
      <c r="L28" s="148"/>
      <c r="M28" s="379">
        <v>44706.0</v>
      </c>
      <c r="N28" s="379">
        <v>44713.0</v>
      </c>
      <c r="O28" s="382" t="s">
        <v>996</v>
      </c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</row>
    <row r="29" ht="16.5" customHeight="1">
      <c r="A29" s="35"/>
      <c r="B29" s="381">
        <v>9.0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148"/>
      <c r="M29" s="379">
        <v>44713.0</v>
      </c>
      <c r="N29" s="379">
        <v>44720.0</v>
      </c>
      <c r="O29" s="382" t="s">
        <v>972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</row>
    <row r="30">
      <c r="A30" s="222"/>
      <c r="B30" s="334" t="s">
        <v>27</v>
      </c>
      <c r="C30" s="335"/>
      <c r="D30" s="336" t="s">
        <v>933</v>
      </c>
      <c r="E30" s="170"/>
      <c r="F30" s="336" t="s">
        <v>929</v>
      </c>
      <c r="G30" s="172"/>
      <c r="H30" s="170"/>
      <c r="I30" s="35"/>
      <c r="J30" s="187"/>
      <c r="M30" s="325">
        <v>44720.0</v>
      </c>
      <c r="N30" s="325">
        <v>44727.0</v>
      </c>
      <c r="O30" s="332" t="s">
        <v>967</v>
      </c>
    </row>
    <row r="31" ht="21.75" customHeight="1">
      <c r="A31" s="337"/>
      <c r="B31" s="327"/>
      <c r="C31" s="327"/>
      <c r="D31" s="327"/>
      <c r="E31" s="327"/>
      <c r="F31" s="327"/>
      <c r="G31" s="327"/>
      <c r="H31" s="327"/>
      <c r="I31" s="328"/>
      <c r="J31" s="187"/>
      <c r="M31" s="325">
        <v>44727.0</v>
      </c>
      <c r="N31" s="325">
        <v>44734.0</v>
      </c>
      <c r="O31" s="332" t="s">
        <v>925</v>
      </c>
    </row>
    <row r="32" ht="18.0" customHeight="1">
      <c r="A32" s="306"/>
      <c r="B32" s="307" t="s">
        <v>973</v>
      </c>
      <c r="C32" s="307" t="s">
        <v>974</v>
      </c>
      <c r="D32" s="307" t="s">
        <v>255</v>
      </c>
      <c r="E32" s="307" t="s">
        <v>256</v>
      </c>
      <c r="F32" s="307" t="s">
        <v>257</v>
      </c>
      <c r="G32" s="307" t="s">
        <v>258</v>
      </c>
      <c r="H32" s="307" t="s">
        <v>259</v>
      </c>
      <c r="I32" s="308" t="s">
        <v>9</v>
      </c>
      <c r="J32" s="187"/>
      <c r="M32" s="325">
        <v>44734.0</v>
      </c>
      <c r="N32" s="325">
        <v>44741.0</v>
      </c>
      <c r="O32" s="332" t="s">
        <v>935</v>
      </c>
    </row>
    <row r="33" ht="22.5" customHeight="1">
      <c r="A33" s="306"/>
      <c r="B33" s="36" t="s">
        <v>10</v>
      </c>
      <c r="C33" s="353" t="s">
        <v>0</v>
      </c>
      <c r="D33" s="353"/>
      <c r="E33" s="353"/>
      <c r="F33" s="353"/>
      <c r="G33" s="353"/>
      <c r="H33" s="353"/>
      <c r="I33" s="310"/>
      <c r="J33" s="197"/>
      <c r="K33" s="148"/>
      <c r="L33" s="148"/>
      <c r="M33" s="379">
        <v>44741.0</v>
      </c>
      <c r="N33" s="379">
        <v>44748.0</v>
      </c>
      <c r="O33" s="382" t="s">
        <v>774</v>
      </c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</row>
    <row r="34" ht="22.5" customHeight="1">
      <c r="A34" s="330"/>
      <c r="B34" s="35"/>
      <c r="C34" s="356" t="s">
        <v>980</v>
      </c>
      <c r="D34" s="356"/>
      <c r="E34" s="358"/>
      <c r="F34" s="358"/>
      <c r="G34" s="358"/>
      <c r="H34" s="358"/>
      <c r="I34" s="19"/>
      <c r="J34" s="197"/>
      <c r="K34" s="148"/>
      <c r="L34" s="148"/>
      <c r="M34" s="379">
        <v>44748.0</v>
      </c>
      <c r="N34" s="379">
        <v>44755.0</v>
      </c>
      <c r="O34" s="382" t="s">
        <v>937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</row>
    <row r="35" ht="22.5" customHeight="1">
      <c r="A35" s="303"/>
      <c r="B35" s="384" t="s">
        <v>452</v>
      </c>
      <c r="C35" s="146" t="s">
        <v>1035</v>
      </c>
      <c r="D35" s="363" t="s">
        <v>916</v>
      </c>
      <c r="E35" s="385" t="s">
        <v>1025</v>
      </c>
      <c r="F35" s="386" t="s">
        <v>346</v>
      </c>
      <c r="G35" s="363" t="s">
        <v>1023</v>
      </c>
      <c r="H35" s="386" t="s">
        <v>940</v>
      </c>
      <c r="I35" s="19"/>
      <c r="J35" s="197"/>
      <c r="K35" s="148"/>
      <c r="L35" s="148"/>
      <c r="M35" s="379">
        <v>44755.0</v>
      </c>
      <c r="N35" s="379">
        <v>44762.0</v>
      </c>
      <c r="O35" s="382" t="s">
        <v>926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</row>
    <row r="36" ht="22.5" customHeight="1">
      <c r="A36" s="303"/>
      <c r="B36" s="20">
        <v>1.0</v>
      </c>
      <c r="C36" s="353" t="s">
        <v>0</v>
      </c>
      <c r="D36" s="387" t="s">
        <v>1037</v>
      </c>
      <c r="E36" s="387" t="s">
        <v>653</v>
      </c>
      <c r="F36" s="388" t="s">
        <v>902</v>
      </c>
      <c r="G36" s="388" t="s">
        <v>753</v>
      </c>
      <c r="H36" s="388" t="s">
        <v>1002</v>
      </c>
      <c r="I36" s="19"/>
      <c r="J36" s="197"/>
      <c r="K36" s="148"/>
      <c r="L36" s="148"/>
      <c r="M36" s="379">
        <v>44762.0</v>
      </c>
      <c r="N36" s="379">
        <v>44769.0</v>
      </c>
      <c r="O36" s="382" t="s">
        <v>938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</row>
    <row r="37" ht="22.5" customHeight="1">
      <c r="A37" s="205"/>
      <c r="B37" s="20">
        <v>2.0</v>
      </c>
      <c r="C37" s="353" t="s">
        <v>0</v>
      </c>
      <c r="D37" s="387"/>
      <c r="E37" s="387"/>
      <c r="F37" s="388"/>
      <c r="G37" s="388"/>
      <c r="H37" s="388"/>
      <c r="I37" s="19"/>
      <c r="J37" s="197"/>
      <c r="K37" s="148"/>
      <c r="L37" s="148"/>
      <c r="M37" s="379">
        <v>44769.0</v>
      </c>
      <c r="N37" s="379">
        <v>44776.0</v>
      </c>
      <c r="O37" s="382" t="s">
        <v>931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</row>
    <row r="38" ht="22.5" customHeight="1">
      <c r="A38" s="314"/>
      <c r="B38" s="20">
        <v>5.0</v>
      </c>
      <c r="C38" s="356" t="s">
        <v>980</v>
      </c>
      <c r="D38" s="373" t="s">
        <v>726</v>
      </c>
      <c r="E38" s="373" t="s">
        <v>1013</v>
      </c>
      <c r="F38" s="373" t="s">
        <v>539</v>
      </c>
      <c r="G38" s="373" t="s">
        <v>539</v>
      </c>
      <c r="H38" s="373" t="s">
        <v>757</v>
      </c>
      <c r="I38" s="19"/>
      <c r="J38" s="197"/>
      <c r="K38" s="148"/>
      <c r="L38" s="148"/>
      <c r="M38" s="379">
        <v>44776.0</v>
      </c>
      <c r="N38" s="379">
        <v>44783.0</v>
      </c>
      <c r="O38" s="382" t="s">
        <v>933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</row>
    <row r="39" ht="22.5" customHeight="1">
      <c r="A39" s="19"/>
      <c r="B39" s="63">
        <v>6.0</v>
      </c>
      <c r="C39" s="356" t="s">
        <v>980</v>
      </c>
      <c r="D39" s="389"/>
      <c r="E39" s="373"/>
      <c r="F39" s="389"/>
      <c r="G39" s="373" t="s">
        <v>862</v>
      </c>
      <c r="H39" s="373" t="s">
        <v>1013</v>
      </c>
      <c r="I39" s="19"/>
      <c r="J39" s="197"/>
      <c r="K39" s="148"/>
      <c r="L39" s="148"/>
      <c r="M39" s="379">
        <v>44783.0</v>
      </c>
      <c r="N39" s="379">
        <v>44790.0</v>
      </c>
      <c r="O39" s="382" t="s">
        <v>929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</row>
    <row r="40" ht="22.5" customHeight="1">
      <c r="A40" s="19"/>
      <c r="B40" s="63">
        <v>7.0</v>
      </c>
      <c r="C40" s="356" t="s">
        <v>980</v>
      </c>
      <c r="D40" s="390"/>
      <c r="E40" s="356"/>
      <c r="F40" s="356"/>
      <c r="G40" s="356"/>
      <c r="H40" s="356"/>
      <c r="I40" s="19"/>
      <c r="J40" s="197"/>
      <c r="K40" s="148"/>
      <c r="L40" s="148"/>
      <c r="M40" s="379">
        <v>44790.0</v>
      </c>
      <c r="N40" s="379">
        <v>44797.0</v>
      </c>
      <c r="O40" s="382" t="s">
        <v>936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</row>
    <row r="41" ht="18.0" customHeight="1">
      <c r="A41" s="19"/>
      <c r="B41" s="63">
        <v>8.0</v>
      </c>
      <c r="C41" s="377" t="s">
        <v>1000</v>
      </c>
      <c r="D41" s="377"/>
      <c r="E41" s="377"/>
      <c r="F41" s="377"/>
      <c r="G41" s="377"/>
      <c r="H41" s="377"/>
      <c r="I41" s="19"/>
      <c r="J41" s="197"/>
      <c r="K41" s="148"/>
      <c r="L41" s="148"/>
      <c r="M41" s="379">
        <v>44797.0</v>
      </c>
      <c r="N41" s="379">
        <v>44804.0</v>
      </c>
      <c r="O41" s="382" t="s">
        <v>932</v>
      </c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</row>
    <row r="42" ht="18.0" customHeight="1">
      <c r="A42" s="19"/>
      <c r="B42" s="63">
        <v>9.0</v>
      </c>
      <c r="C42" s="377" t="s">
        <v>1000</v>
      </c>
      <c r="D42" s="377"/>
      <c r="E42" s="377"/>
      <c r="F42" s="377"/>
      <c r="G42" s="377"/>
      <c r="H42" s="377"/>
      <c r="I42" s="19"/>
      <c r="J42" s="197"/>
      <c r="K42" s="148"/>
      <c r="L42" s="148"/>
      <c r="M42" s="379">
        <v>44804.0</v>
      </c>
      <c r="N42" s="379">
        <v>44811.0</v>
      </c>
      <c r="O42" s="382" t="s">
        <v>765</v>
      </c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</row>
    <row r="43">
      <c r="A43" s="35"/>
      <c r="B43" s="322" t="s">
        <v>27</v>
      </c>
      <c r="C43" s="323"/>
      <c r="D43" s="324" t="s">
        <v>929</v>
      </c>
      <c r="E43" s="32"/>
      <c r="F43" s="324" t="s">
        <v>936</v>
      </c>
      <c r="G43" s="28"/>
      <c r="H43" s="32"/>
      <c r="I43" s="35"/>
      <c r="J43" s="187"/>
      <c r="M43" s="325">
        <v>44811.0</v>
      </c>
      <c r="N43" s="325">
        <v>44818.0</v>
      </c>
      <c r="O43" s="332" t="s">
        <v>849</v>
      </c>
    </row>
    <row r="44" ht="16.5" customHeight="1">
      <c r="A44" s="328"/>
      <c r="B44" s="340"/>
      <c r="C44" s="341"/>
      <c r="D44" s="341"/>
      <c r="E44" s="341"/>
      <c r="F44" s="341"/>
      <c r="G44" s="341"/>
      <c r="H44" s="341"/>
      <c r="I44" s="328"/>
      <c r="J44" s="187"/>
      <c r="M44" s="325">
        <v>44818.0</v>
      </c>
      <c r="N44" s="325">
        <v>44825.0</v>
      </c>
      <c r="O44" s="342" t="s">
        <v>993</v>
      </c>
    </row>
    <row r="45">
      <c r="A45" s="303"/>
      <c r="B45" s="307" t="s">
        <v>973</v>
      </c>
      <c r="C45" s="307" t="s">
        <v>974</v>
      </c>
      <c r="D45" s="307" t="s">
        <v>260</v>
      </c>
      <c r="E45" s="307" t="s">
        <v>261</v>
      </c>
      <c r="F45" s="307" t="s">
        <v>262</v>
      </c>
      <c r="G45" s="307" t="s">
        <v>263</v>
      </c>
      <c r="H45" s="307" t="s">
        <v>264</v>
      </c>
      <c r="I45" s="308" t="s">
        <v>9</v>
      </c>
      <c r="J45" s="187"/>
      <c r="M45" s="325">
        <v>44825.0</v>
      </c>
      <c r="N45" s="325">
        <v>44832.0</v>
      </c>
      <c r="O45" s="342" t="s">
        <v>996</v>
      </c>
    </row>
    <row r="46" ht="22.5" customHeight="1">
      <c r="A46" s="330"/>
      <c r="B46" s="36" t="s">
        <v>10</v>
      </c>
      <c r="C46" s="353" t="s">
        <v>0</v>
      </c>
      <c r="D46" s="353"/>
      <c r="E46" s="353"/>
      <c r="F46" s="353"/>
      <c r="G46" s="353"/>
      <c r="H46" s="353"/>
      <c r="I46" s="310"/>
      <c r="J46" s="197"/>
      <c r="K46" s="148"/>
      <c r="L46" s="148"/>
      <c r="M46" s="379">
        <v>44832.0</v>
      </c>
      <c r="N46" s="379">
        <v>44839.0</v>
      </c>
      <c r="O46" s="391" t="s">
        <v>972</v>
      </c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</row>
    <row r="47" ht="22.5" customHeight="1">
      <c r="A47" s="303"/>
      <c r="B47" s="35"/>
      <c r="C47" s="356" t="s">
        <v>980</v>
      </c>
      <c r="D47" s="356"/>
      <c r="E47" s="358"/>
      <c r="F47" s="358"/>
      <c r="G47" s="358"/>
      <c r="H47" s="358"/>
      <c r="I47" s="19"/>
      <c r="J47" s="197"/>
      <c r="K47" s="148"/>
      <c r="L47" s="148"/>
      <c r="M47" s="379">
        <v>44839.0</v>
      </c>
      <c r="N47" s="379">
        <v>44846.0</v>
      </c>
      <c r="O47" s="391" t="s">
        <v>967</v>
      </c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</row>
    <row r="48" ht="22.5" customHeight="1">
      <c r="A48" s="303"/>
      <c r="B48" s="20" t="s">
        <v>452</v>
      </c>
      <c r="C48" s="146" t="s">
        <v>1035</v>
      </c>
      <c r="D48" s="386" t="s">
        <v>823</v>
      </c>
      <c r="E48" s="392" t="s">
        <v>1002</v>
      </c>
      <c r="F48" s="385" t="s">
        <v>1030</v>
      </c>
      <c r="G48" s="385" t="s">
        <v>620</v>
      </c>
      <c r="H48" s="385" t="s">
        <v>1015</v>
      </c>
      <c r="I48" s="19"/>
      <c r="J48" s="197"/>
      <c r="K48" s="148"/>
      <c r="L48" s="148"/>
      <c r="M48" s="379">
        <v>44846.0</v>
      </c>
      <c r="N48" s="379">
        <v>44853.0</v>
      </c>
      <c r="O48" s="391" t="s">
        <v>925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</row>
    <row r="49" ht="22.5" customHeight="1">
      <c r="A49" s="205"/>
      <c r="B49" s="20">
        <v>1.0</v>
      </c>
      <c r="C49" s="353" t="s">
        <v>0</v>
      </c>
      <c r="D49" s="388" t="s">
        <v>1038</v>
      </c>
      <c r="E49" s="388" t="s">
        <v>195</v>
      </c>
      <c r="F49" s="262" t="s">
        <v>616</v>
      </c>
      <c r="G49" s="353"/>
      <c r="H49" s="353" t="s">
        <v>902</v>
      </c>
      <c r="I49" s="19"/>
      <c r="J49" s="206"/>
      <c r="K49" s="148"/>
      <c r="L49" s="148"/>
      <c r="M49" s="379">
        <v>44853.0</v>
      </c>
      <c r="N49" s="379">
        <v>44860.0</v>
      </c>
      <c r="O49" s="391" t="s">
        <v>935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</row>
    <row r="50" ht="22.5" customHeight="1">
      <c r="A50" s="314" t="s">
        <v>19</v>
      </c>
      <c r="B50" s="20">
        <v>2.0</v>
      </c>
      <c r="C50" s="353" t="s">
        <v>0</v>
      </c>
      <c r="D50" s="388" t="s">
        <v>199</v>
      </c>
      <c r="E50" s="388"/>
      <c r="F50" s="388" t="s">
        <v>653</v>
      </c>
      <c r="G50" s="388"/>
      <c r="H50" s="388" t="s">
        <v>991</v>
      </c>
      <c r="I50" s="19"/>
      <c r="J50" s="197"/>
      <c r="K50" s="148"/>
      <c r="L50" s="148"/>
      <c r="M50" s="379">
        <v>44860.0</v>
      </c>
      <c r="N50" s="379">
        <v>44867.0</v>
      </c>
      <c r="O50" s="391" t="s">
        <v>774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</row>
    <row r="51" ht="22.5" customHeight="1">
      <c r="A51" s="19"/>
      <c r="B51" s="20">
        <v>5.0</v>
      </c>
      <c r="C51" s="356" t="s">
        <v>980</v>
      </c>
      <c r="D51" s="373" t="s">
        <v>1013</v>
      </c>
      <c r="E51" s="373" t="s">
        <v>539</v>
      </c>
      <c r="F51" s="373" t="s">
        <v>862</v>
      </c>
      <c r="G51" s="373" t="s">
        <v>1014</v>
      </c>
      <c r="H51" s="373" t="s">
        <v>539</v>
      </c>
      <c r="I51" s="19"/>
      <c r="J51" s="197"/>
      <c r="K51" s="148"/>
      <c r="L51" s="148"/>
      <c r="M51" s="379">
        <v>44867.0</v>
      </c>
      <c r="N51" s="379">
        <v>44874.0</v>
      </c>
      <c r="O51" s="391" t="s">
        <v>937</v>
      </c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</row>
    <row r="52" ht="22.5" customHeight="1">
      <c r="A52" s="19"/>
      <c r="B52" s="63">
        <v>6.0</v>
      </c>
      <c r="C52" s="356" t="s">
        <v>980</v>
      </c>
      <c r="D52" s="393" t="s">
        <v>726</v>
      </c>
      <c r="E52" s="394" t="s">
        <v>481</v>
      </c>
      <c r="F52" s="373" t="s">
        <v>916</v>
      </c>
      <c r="G52" s="373" t="s">
        <v>1023</v>
      </c>
      <c r="H52" s="373" t="s">
        <v>757</v>
      </c>
      <c r="I52" s="19"/>
      <c r="J52" s="197"/>
      <c r="K52" s="148"/>
      <c r="L52" s="148"/>
      <c r="M52" s="379">
        <v>44874.0</v>
      </c>
      <c r="N52" s="379">
        <v>44881.0</v>
      </c>
      <c r="O52" s="391" t="s">
        <v>926</v>
      </c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</row>
    <row r="53" ht="22.5" customHeight="1">
      <c r="A53" s="19"/>
      <c r="B53" s="63">
        <v>7.0</v>
      </c>
      <c r="C53" s="356" t="s">
        <v>980</v>
      </c>
      <c r="D53" s="373"/>
      <c r="E53" s="373"/>
      <c r="F53" s="373"/>
      <c r="G53" s="373"/>
      <c r="H53" s="373"/>
      <c r="I53" s="19"/>
      <c r="J53" s="197"/>
      <c r="K53" s="148"/>
      <c r="L53" s="148"/>
      <c r="M53" s="379">
        <v>44881.0</v>
      </c>
      <c r="N53" s="379">
        <v>44888.0</v>
      </c>
      <c r="O53" s="391" t="s">
        <v>938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</row>
    <row r="54" ht="16.5" customHeight="1">
      <c r="A54" s="19"/>
      <c r="B54" s="63">
        <v>8.0</v>
      </c>
      <c r="C54" s="377" t="s">
        <v>1000</v>
      </c>
      <c r="D54" s="377"/>
      <c r="E54" s="377"/>
      <c r="F54" s="377"/>
      <c r="G54" s="377"/>
      <c r="H54" s="377"/>
      <c r="I54" s="19"/>
      <c r="J54" s="197"/>
      <c r="K54" s="148"/>
      <c r="L54" s="148"/>
      <c r="M54" s="379">
        <v>44888.0</v>
      </c>
      <c r="N54" s="379">
        <v>44895.0</v>
      </c>
      <c r="O54" s="391" t="s">
        <v>931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</row>
    <row r="55" ht="15.0" customHeight="1">
      <c r="A55" s="19"/>
      <c r="B55" s="63">
        <v>9.0</v>
      </c>
      <c r="C55" s="377" t="s">
        <v>1000</v>
      </c>
      <c r="D55" s="377"/>
      <c r="E55" s="377"/>
      <c r="F55" s="377"/>
      <c r="G55" s="377"/>
      <c r="H55" s="377"/>
      <c r="I55" s="19"/>
      <c r="J55" s="197"/>
      <c r="K55" s="148"/>
      <c r="L55" s="148"/>
      <c r="M55" s="379">
        <v>44895.0</v>
      </c>
      <c r="N55" s="379">
        <v>44902.0</v>
      </c>
      <c r="O55" s="391" t="s">
        <v>933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</row>
    <row r="56" ht="18.75" customHeight="1">
      <c r="A56" s="35"/>
      <c r="B56" s="322" t="s">
        <v>27</v>
      </c>
      <c r="C56" s="323"/>
      <c r="D56" s="324" t="s">
        <v>936</v>
      </c>
      <c r="E56" s="32"/>
      <c r="F56" s="324" t="s">
        <v>932</v>
      </c>
      <c r="G56" s="28"/>
      <c r="H56" s="32"/>
      <c r="I56" s="35"/>
      <c r="J56" s="187"/>
      <c r="M56" s="325">
        <v>44902.0</v>
      </c>
      <c r="N56" s="325">
        <v>44909.0</v>
      </c>
      <c r="O56" s="342" t="s">
        <v>929</v>
      </c>
    </row>
    <row r="57" ht="18.75" customHeight="1">
      <c r="A57" s="328"/>
      <c r="B57" s="340"/>
      <c r="C57" s="341"/>
      <c r="D57" s="341"/>
      <c r="E57" s="341"/>
      <c r="F57" s="341"/>
      <c r="G57" s="341"/>
      <c r="H57" s="341"/>
      <c r="I57" s="328"/>
      <c r="J57" s="187"/>
      <c r="M57" s="325">
        <v>44909.0</v>
      </c>
      <c r="N57" s="325">
        <v>44916.0</v>
      </c>
      <c r="O57" s="342" t="s">
        <v>936</v>
      </c>
    </row>
    <row r="58">
      <c r="A58" s="207"/>
      <c r="B58" s="70"/>
      <c r="M58" s="325">
        <v>44916.0</v>
      </c>
      <c r="N58" s="325">
        <v>44923.0</v>
      </c>
      <c r="O58" s="342" t="s">
        <v>932</v>
      </c>
    </row>
    <row r="59">
      <c r="A59" s="207"/>
    </row>
    <row r="60">
      <c r="A60" s="207"/>
    </row>
    <row r="61">
      <c r="A61" s="207"/>
    </row>
    <row r="62">
      <c r="A62" s="207"/>
    </row>
    <row r="63">
      <c r="A63" s="207"/>
    </row>
    <row r="64">
      <c r="A64" s="207"/>
    </row>
    <row r="65">
      <c r="A65" s="207"/>
    </row>
    <row r="66">
      <c r="A66" s="207"/>
    </row>
    <row r="67">
      <c r="A67" s="207"/>
    </row>
    <row r="68">
      <c r="A68" s="207"/>
    </row>
    <row r="69">
      <c r="A69" s="207"/>
    </row>
    <row r="70">
      <c r="A70" s="207"/>
    </row>
    <row r="71">
      <c r="A71" s="207"/>
    </row>
    <row r="72">
      <c r="A72" s="207"/>
    </row>
    <row r="73">
      <c r="A73" s="207"/>
    </row>
    <row r="74">
      <c r="A74" s="207"/>
    </row>
    <row r="75">
      <c r="A75" s="207"/>
    </row>
    <row r="76">
      <c r="A76" s="207"/>
    </row>
    <row r="77">
      <c r="A77" s="207"/>
    </row>
    <row r="78">
      <c r="A78" s="207"/>
    </row>
    <row r="79">
      <c r="A79" s="207"/>
    </row>
    <row r="80">
      <c r="A80" s="207"/>
    </row>
    <row r="81">
      <c r="A81" s="207"/>
    </row>
    <row r="82">
      <c r="A82" s="207"/>
    </row>
    <row r="83">
      <c r="A83" s="207"/>
    </row>
    <row r="84">
      <c r="A84" s="207"/>
    </row>
    <row r="85">
      <c r="A85" s="207"/>
    </row>
    <row r="86">
      <c r="A86" s="207"/>
    </row>
    <row r="87">
      <c r="A87" s="207"/>
    </row>
    <row r="88">
      <c r="A88" s="207"/>
    </row>
    <row r="89">
      <c r="A89" s="207"/>
    </row>
    <row r="90">
      <c r="A90" s="207"/>
    </row>
    <row r="91">
      <c r="A91" s="207"/>
    </row>
    <row r="92">
      <c r="A92" s="207"/>
    </row>
    <row r="93">
      <c r="A93" s="207"/>
    </row>
    <row r="94">
      <c r="A94" s="207"/>
    </row>
    <row r="95">
      <c r="A95" s="207"/>
    </row>
    <row r="96">
      <c r="A96" s="207"/>
    </row>
    <row r="97">
      <c r="A97" s="207"/>
    </row>
    <row r="98">
      <c r="A98" s="207"/>
    </row>
    <row r="99">
      <c r="A99" s="207"/>
    </row>
    <row r="100">
      <c r="A100" s="207"/>
    </row>
    <row r="101">
      <c r="A101" s="207"/>
    </row>
    <row r="102">
      <c r="A102" s="207"/>
    </row>
    <row r="103">
      <c r="A103" s="207"/>
    </row>
    <row r="104">
      <c r="A104" s="207"/>
    </row>
    <row r="105">
      <c r="A105" s="207"/>
    </row>
    <row r="106">
      <c r="A106" s="207"/>
    </row>
    <row r="107">
      <c r="A107" s="207"/>
    </row>
    <row r="108">
      <c r="A108" s="207"/>
    </row>
    <row r="109">
      <c r="A109" s="207"/>
    </row>
    <row r="110">
      <c r="A110" s="207"/>
    </row>
    <row r="111">
      <c r="A111" s="207"/>
    </row>
    <row r="112">
      <c r="A112" s="207"/>
    </row>
    <row r="113">
      <c r="A113" s="207"/>
    </row>
    <row r="114">
      <c r="A114" s="207"/>
    </row>
    <row r="115">
      <c r="A115" s="207"/>
    </row>
    <row r="116">
      <c r="A116" s="207"/>
    </row>
    <row r="117">
      <c r="A117" s="207"/>
    </row>
    <row r="118">
      <c r="A118" s="207"/>
    </row>
    <row r="119">
      <c r="A119" s="207"/>
    </row>
    <row r="120">
      <c r="A120" s="207"/>
    </row>
    <row r="121">
      <c r="A121" s="207"/>
    </row>
    <row r="122">
      <c r="A122" s="207"/>
    </row>
    <row r="123">
      <c r="A123" s="207"/>
    </row>
    <row r="124">
      <c r="A124" s="207"/>
    </row>
    <row r="125">
      <c r="A125" s="207"/>
    </row>
    <row r="126">
      <c r="A126" s="207"/>
    </row>
    <row r="127">
      <c r="A127" s="207"/>
    </row>
    <row r="128">
      <c r="A128" s="207"/>
    </row>
    <row r="129">
      <c r="A129" s="207"/>
    </row>
    <row r="130">
      <c r="A130" s="207"/>
    </row>
    <row r="131">
      <c r="A131" s="207"/>
    </row>
    <row r="132">
      <c r="A132" s="207"/>
    </row>
    <row r="133">
      <c r="A133" s="207"/>
    </row>
    <row r="134">
      <c r="A134" s="207"/>
    </row>
    <row r="135">
      <c r="A135" s="207"/>
    </row>
    <row r="136">
      <c r="A136" s="207"/>
    </row>
    <row r="137">
      <c r="A137" s="207"/>
    </row>
    <row r="138">
      <c r="A138" s="207"/>
    </row>
    <row r="139">
      <c r="A139" s="207"/>
    </row>
    <row r="140">
      <c r="A140" s="207"/>
    </row>
    <row r="141">
      <c r="A141" s="207"/>
    </row>
    <row r="142">
      <c r="A142" s="207"/>
    </row>
    <row r="143">
      <c r="A143" s="207"/>
    </row>
    <row r="144">
      <c r="A144" s="207"/>
    </row>
    <row r="145">
      <c r="A145" s="207"/>
    </row>
    <row r="146">
      <c r="A146" s="207"/>
    </row>
    <row r="147">
      <c r="A147" s="207"/>
    </row>
    <row r="148">
      <c r="A148" s="207"/>
    </row>
    <row r="149">
      <c r="A149" s="207"/>
    </row>
    <row r="150">
      <c r="A150" s="207"/>
    </row>
    <row r="151">
      <c r="A151" s="207"/>
    </row>
    <row r="152">
      <c r="A152" s="207"/>
    </row>
    <row r="153">
      <c r="A153" s="207"/>
    </row>
    <row r="154">
      <c r="A154" s="207"/>
    </row>
    <row r="155">
      <c r="A155" s="207"/>
    </row>
    <row r="156">
      <c r="A156" s="207"/>
    </row>
    <row r="157">
      <c r="A157" s="207"/>
    </row>
    <row r="158">
      <c r="A158" s="207"/>
    </row>
    <row r="159">
      <c r="A159" s="207"/>
    </row>
    <row r="160">
      <c r="A160" s="207"/>
    </row>
    <row r="161">
      <c r="A161" s="207"/>
    </row>
    <row r="162">
      <c r="A162" s="207"/>
    </row>
    <row r="163">
      <c r="A163" s="207"/>
    </row>
    <row r="164">
      <c r="A164" s="207"/>
    </row>
    <row r="165">
      <c r="A165" s="207"/>
    </row>
    <row r="166">
      <c r="A166" s="207"/>
    </row>
    <row r="167">
      <c r="A167" s="207"/>
    </row>
    <row r="168">
      <c r="A168" s="207"/>
    </row>
    <row r="169">
      <c r="A169" s="207"/>
    </row>
    <row r="170">
      <c r="A170" s="207"/>
    </row>
    <row r="171">
      <c r="A171" s="207"/>
    </row>
    <row r="172">
      <c r="A172" s="207"/>
    </row>
    <row r="173">
      <c r="A173" s="207"/>
    </row>
    <row r="174">
      <c r="A174" s="207"/>
    </row>
    <row r="175">
      <c r="A175" s="207"/>
    </row>
    <row r="176">
      <c r="A176" s="207"/>
    </row>
    <row r="177">
      <c r="A177" s="207"/>
    </row>
    <row r="178">
      <c r="A178" s="207"/>
    </row>
    <row r="179">
      <c r="A179" s="207"/>
    </row>
    <row r="180">
      <c r="A180" s="207"/>
    </row>
    <row r="181">
      <c r="A181" s="207"/>
    </row>
    <row r="182">
      <c r="A182" s="207"/>
    </row>
    <row r="183">
      <c r="A183" s="207"/>
    </row>
    <row r="184">
      <c r="A184" s="207"/>
    </row>
    <row r="185">
      <c r="A185" s="207"/>
    </row>
    <row r="186">
      <c r="A186" s="207"/>
    </row>
    <row r="187">
      <c r="A187" s="207"/>
    </row>
    <row r="188">
      <c r="A188" s="207"/>
    </row>
    <row r="189">
      <c r="A189" s="207"/>
    </row>
    <row r="190">
      <c r="A190" s="207"/>
    </row>
    <row r="191">
      <c r="A191" s="207"/>
    </row>
    <row r="192">
      <c r="A192" s="207"/>
    </row>
    <row r="193">
      <c r="A193" s="207"/>
    </row>
    <row r="194">
      <c r="A194" s="207"/>
    </row>
    <row r="195">
      <c r="A195" s="207"/>
    </row>
    <row r="196">
      <c r="A196" s="207"/>
    </row>
    <row r="197">
      <c r="A197" s="207"/>
      <c r="B197" s="395" t="s">
        <v>1039</v>
      </c>
      <c r="C197" s="396">
        <v>44745.0</v>
      </c>
    </row>
    <row r="198">
      <c r="A198" s="207"/>
      <c r="B198" s="395" t="s">
        <v>1040</v>
      </c>
      <c r="C198" s="395" t="s">
        <v>1041</v>
      </c>
    </row>
    <row r="199">
      <c r="A199" s="207"/>
      <c r="B199" s="395" t="s">
        <v>1042</v>
      </c>
      <c r="C199" s="395" t="s">
        <v>1043</v>
      </c>
    </row>
    <row r="200">
      <c r="A200" s="207"/>
      <c r="B200" s="395" t="s">
        <v>1044</v>
      </c>
      <c r="C200" s="395" t="s">
        <v>1045</v>
      </c>
    </row>
    <row r="201">
      <c r="A201" s="207"/>
      <c r="B201" s="395" t="s">
        <v>1046</v>
      </c>
      <c r="C201" s="397"/>
    </row>
    <row r="202">
      <c r="A202" s="207"/>
    </row>
    <row r="203">
      <c r="A203" s="207"/>
    </row>
    <row r="204">
      <c r="A204" s="207"/>
    </row>
    <row r="205">
      <c r="A205" s="207"/>
    </row>
    <row r="206">
      <c r="A206" s="207"/>
    </row>
    <row r="207">
      <c r="A207" s="207"/>
    </row>
    <row r="208">
      <c r="A208" s="207"/>
    </row>
    <row r="209">
      <c r="A209" s="207"/>
    </row>
    <row r="210">
      <c r="A210" s="207"/>
    </row>
    <row r="211">
      <c r="A211" s="207"/>
    </row>
    <row r="212">
      <c r="A212" s="207"/>
    </row>
    <row r="213">
      <c r="A213" s="207"/>
    </row>
    <row r="214">
      <c r="A214" s="207"/>
    </row>
    <row r="215">
      <c r="A215" s="207"/>
    </row>
    <row r="216">
      <c r="A216" s="207"/>
    </row>
    <row r="217">
      <c r="A217" s="207"/>
    </row>
    <row r="218">
      <c r="A218" s="207"/>
    </row>
    <row r="219">
      <c r="A219" s="207"/>
    </row>
    <row r="220">
      <c r="A220" s="207"/>
    </row>
    <row r="221">
      <c r="A221" s="207"/>
    </row>
    <row r="222">
      <c r="A222" s="207"/>
    </row>
    <row r="223">
      <c r="A223" s="207"/>
    </row>
    <row r="224">
      <c r="A224" s="207"/>
    </row>
    <row r="225">
      <c r="A225" s="207"/>
    </row>
    <row r="226">
      <c r="A226" s="207"/>
    </row>
    <row r="227">
      <c r="A227" s="207"/>
    </row>
    <row r="228">
      <c r="A228" s="207"/>
    </row>
    <row r="229">
      <c r="A229" s="207"/>
    </row>
    <row r="230">
      <c r="A230" s="207"/>
    </row>
    <row r="231">
      <c r="A231" s="207"/>
    </row>
    <row r="232">
      <c r="A232" s="207"/>
    </row>
    <row r="233">
      <c r="A233" s="207"/>
    </row>
    <row r="234">
      <c r="A234" s="207"/>
    </row>
    <row r="235">
      <c r="A235" s="207"/>
    </row>
    <row r="236">
      <c r="A236" s="207"/>
    </row>
    <row r="237">
      <c r="A237" s="207"/>
    </row>
    <row r="238">
      <c r="A238" s="207"/>
    </row>
    <row r="239">
      <c r="A239" s="207"/>
    </row>
    <row r="240">
      <c r="A240" s="207"/>
    </row>
    <row r="241">
      <c r="A241" s="207"/>
    </row>
    <row r="242">
      <c r="A242" s="207"/>
    </row>
    <row r="243">
      <c r="A243" s="207"/>
    </row>
    <row r="244">
      <c r="A244" s="207"/>
    </row>
    <row r="245">
      <c r="A245" s="207"/>
    </row>
    <row r="246">
      <c r="A246" s="207"/>
    </row>
    <row r="247">
      <c r="A247" s="207"/>
    </row>
    <row r="248">
      <c r="A248" s="207"/>
    </row>
    <row r="249">
      <c r="A249" s="207"/>
    </row>
    <row r="250">
      <c r="A250" s="207"/>
    </row>
    <row r="251">
      <c r="A251" s="207"/>
    </row>
    <row r="252">
      <c r="A252" s="207"/>
    </row>
    <row r="253">
      <c r="A253" s="207"/>
    </row>
    <row r="254">
      <c r="A254" s="207"/>
    </row>
    <row r="255">
      <c r="A255" s="207"/>
    </row>
    <row r="256">
      <c r="A256" s="207"/>
    </row>
    <row r="257">
      <c r="A257" s="207"/>
    </row>
    <row r="258">
      <c r="A258" s="207"/>
    </row>
    <row r="259">
      <c r="A259" s="207"/>
    </row>
    <row r="260">
      <c r="A260" s="207"/>
    </row>
    <row r="261">
      <c r="A261" s="207"/>
    </row>
    <row r="262">
      <c r="A262" s="207"/>
    </row>
    <row r="263">
      <c r="A263" s="207"/>
    </row>
    <row r="264">
      <c r="A264" s="207"/>
    </row>
    <row r="265">
      <c r="A265" s="207"/>
    </row>
    <row r="266">
      <c r="A266" s="207"/>
    </row>
    <row r="267">
      <c r="A267" s="207"/>
    </row>
    <row r="268">
      <c r="A268" s="207"/>
    </row>
    <row r="269">
      <c r="A269" s="207"/>
    </row>
    <row r="270">
      <c r="A270" s="207"/>
    </row>
    <row r="271">
      <c r="A271" s="207"/>
    </row>
    <row r="272">
      <c r="A272" s="207"/>
    </row>
    <row r="273">
      <c r="A273" s="207"/>
    </row>
    <row r="274">
      <c r="A274" s="207"/>
    </row>
    <row r="275">
      <c r="A275" s="207"/>
    </row>
    <row r="276">
      <c r="A276" s="207"/>
    </row>
    <row r="277">
      <c r="A277" s="207"/>
    </row>
    <row r="278">
      <c r="A278" s="207"/>
    </row>
    <row r="279">
      <c r="A279" s="207"/>
    </row>
    <row r="280">
      <c r="A280" s="207"/>
    </row>
    <row r="281">
      <c r="A281" s="207"/>
    </row>
    <row r="282">
      <c r="A282" s="207"/>
    </row>
    <row r="283">
      <c r="A283" s="207"/>
    </row>
    <row r="284">
      <c r="A284" s="207"/>
    </row>
    <row r="285">
      <c r="A285" s="207"/>
    </row>
    <row r="286">
      <c r="A286" s="207"/>
    </row>
    <row r="287">
      <c r="A287" s="207"/>
    </row>
    <row r="288">
      <c r="A288" s="207"/>
    </row>
    <row r="289">
      <c r="A289" s="207"/>
    </row>
    <row r="290">
      <c r="A290" s="207"/>
    </row>
    <row r="291">
      <c r="A291" s="207"/>
    </row>
    <row r="292">
      <c r="A292" s="207"/>
    </row>
    <row r="293">
      <c r="A293" s="207"/>
    </row>
    <row r="294">
      <c r="A294" s="207"/>
    </row>
    <row r="295">
      <c r="A295" s="207"/>
    </row>
    <row r="296">
      <c r="A296" s="207"/>
    </row>
    <row r="297">
      <c r="A297" s="207"/>
    </row>
    <row r="298">
      <c r="A298" s="207"/>
    </row>
    <row r="299">
      <c r="A299" s="207"/>
    </row>
    <row r="300">
      <c r="A300" s="207"/>
    </row>
    <row r="301">
      <c r="A301" s="207"/>
    </row>
    <row r="302">
      <c r="A302" s="207"/>
    </row>
    <row r="303">
      <c r="A303" s="207"/>
    </row>
    <row r="304">
      <c r="A304" s="207"/>
    </row>
    <row r="305">
      <c r="A305" s="207"/>
    </row>
    <row r="306">
      <c r="A306" s="207"/>
    </row>
    <row r="307">
      <c r="A307" s="207"/>
    </row>
    <row r="308">
      <c r="A308" s="207"/>
    </row>
    <row r="309">
      <c r="A309" s="207"/>
    </row>
    <row r="310">
      <c r="A310" s="207"/>
    </row>
    <row r="311">
      <c r="A311" s="207"/>
    </row>
    <row r="312">
      <c r="A312" s="207"/>
    </row>
    <row r="313">
      <c r="A313" s="207"/>
    </row>
    <row r="314">
      <c r="A314" s="207"/>
    </row>
    <row r="315">
      <c r="A315" s="207"/>
    </row>
    <row r="316">
      <c r="A316" s="207"/>
    </row>
    <row r="317">
      <c r="A317" s="207"/>
    </row>
    <row r="318">
      <c r="A318" s="207"/>
    </row>
    <row r="319">
      <c r="A319" s="207"/>
    </row>
    <row r="320">
      <c r="A320" s="207"/>
    </row>
    <row r="321">
      <c r="A321" s="207"/>
    </row>
    <row r="322">
      <c r="A322" s="207"/>
    </row>
    <row r="323">
      <c r="A323" s="207"/>
    </row>
    <row r="324">
      <c r="A324" s="207"/>
    </row>
    <row r="325">
      <c r="A325" s="207"/>
    </row>
    <row r="326">
      <c r="A326" s="207"/>
    </row>
    <row r="327">
      <c r="A327" s="207"/>
    </row>
    <row r="328">
      <c r="A328" s="207"/>
    </row>
    <row r="329">
      <c r="A329" s="207"/>
    </row>
    <row r="330">
      <c r="A330" s="207"/>
    </row>
    <row r="331">
      <c r="A331" s="207"/>
    </row>
    <row r="332">
      <c r="A332" s="207"/>
    </row>
    <row r="333">
      <c r="A333" s="207"/>
    </row>
    <row r="334">
      <c r="A334" s="207"/>
    </row>
    <row r="335">
      <c r="A335" s="207"/>
    </row>
    <row r="336">
      <c r="A336" s="207"/>
    </row>
    <row r="337">
      <c r="A337" s="207"/>
    </row>
    <row r="338">
      <c r="A338" s="207"/>
    </row>
    <row r="339">
      <c r="A339" s="207"/>
    </row>
    <row r="340">
      <c r="A340" s="207"/>
    </row>
    <row r="341">
      <c r="A341" s="207"/>
    </row>
    <row r="342">
      <c r="A342" s="207"/>
    </row>
    <row r="343">
      <c r="A343" s="207"/>
    </row>
    <row r="344">
      <c r="A344" s="207"/>
    </row>
    <row r="345">
      <c r="A345" s="207"/>
    </row>
    <row r="346">
      <c r="A346" s="207"/>
    </row>
    <row r="347">
      <c r="A347" s="207"/>
    </row>
    <row r="348">
      <c r="A348" s="207"/>
    </row>
    <row r="349">
      <c r="A349" s="207"/>
    </row>
    <row r="350">
      <c r="A350" s="207"/>
    </row>
    <row r="351">
      <c r="A351" s="207"/>
    </row>
    <row r="352">
      <c r="A352" s="207"/>
    </row>
    <row r="353">
      <c r="A353" s="207"/>
    </row>
    <row r="354">
      <c r="A354" s="207"/>
    </row>
    <row r="355">
      <c r="A355" s="207"/>
    </row>
    <row r="356">
      <c r="A356" s="207"/>
    </row>
    <row r="357">
      <c r="A357" s="207"/>
    </row>
    <row r="358">
      <c r="A358" s="207"/>
    </row>
    <row r="359">
      <c r="A359" s="207"/>
    </row>
    <row r="360">
      <c r="A360" s="207"/>
    </row>
    <row r="361">
      <c r="A361" s="207"/>
    </row>
    <row r="362">
      <c r="A362" s="207"/>
    </row>
    <row r="363">
      <c r="A363" s="207"/>
    </row>
    <row r="364">
      <c r="A364" s="207"/>
    </row>
    <row r="365">
      <c r="A365" s="207"/>
    </row>
    <row r="366">
      <c r="A366" s="207"/>
    </row>
    <row r="367">
      <c r="A367" s="207"/>
    </row>
    <row r="368">
      <c r="A368" s="207"/>
    </row>
    <row r="369">
      <c r="A369" s="207"/>
    </row>
    <row r="370">
      <c r="A370" s="207"/>
    </row>
    <row r="371">
      <c r="A371" s="207"/>
    </row>
    <row r="372">
      <c r="A372" s="207"/>
    </row>
    <row r="373">
      <c r="A373" s="207"/>
    </row>
    <row r="374">
      <c r="A374" s="207"/>
    </row>
    <row r="375">
      <c r="A375" s="207"/>
    </row>
    <row r="376">
      <c r="A376" s="207"/>
    </row>
    <row r="377">
      <c r="A377" s="207"/>
    </row>
    <row r="378">
      <c r="A378" s="207"/>
    </row>
    <row r="379">
      <c r="A379" s="207"/>
    </row>
    <row r="380">
      <c r="A380" s="207"/>
    </row>
    <row r="381">
      <c r="A381" s="207"/>
    </row>
    <row r="382">
      <c r="A382" s="207"/>
    </row>
    <row r="383">
      <c r="A383" s="207"/>
    </row>
    <row r="384">
      <c r="A384" s="207"/>
    </row>
    <row r="385">
      <c r="A385" s="207"/>
    </row>
    <row r="386">
      <c r="A386" s="207"/>
    </row>
    <row r="387">
      <c r="A387" s="207"/>
    </row>
    <row r="388">
      <c r="A388" s="207"/>
    </row>
    <row r="389">
      <c r="A389" s="207"/>
    </row>
    <row r="390">
      <c r="A390" s="207"/>
    </row>
    <row r="391">
      <c r="A391" s="207"/>
    </row>
    <row r="392">
      <c r="A392" s="207"/>
    </row>
    <row r="393">
      <c r="A393" s="207"/>
    </row>
    <row r="394">
      <c r="A394" s="207"/>
    </row>
    <row r="395">
      <c r="A395" s="207"/>
    </row>
    <row r="396">
      <c r="A396" s="207"/>
    </row>
    <row r="397">
      <c r="A397" s="207"/>
    </row>
    <row r="398">
      <c r="A398" s="207"/>
    </row>
    <row r="399">
      <c r="A399" s="207"/>
    </row>
    <row r="400">
      <c r="A400" s="207"/>
    </row>
    <row r="401">
      <c r="A401" s="207"/>
    </row>
    <row r="402">
      <c r="A402" s="207"/>
    </row>
    <row r="403">
      <c r="A403" s="207"/>
    </row>
    <row r="404">
      <c r="A404" s="207"/>
    </row>
    <row r="405">
      <c r="A405" s="207"/>
    </row>
    <row r="406">
      <c r="A406" s="207"/>
    </row>
    <row r="407">
      <c r="A407" s="207"/>
    </row>
    <row r="408">
      <c r="A408" s="207"/>
    </row>
    <row r="409">
      <c r="A409" s="207"/>
    </row>
    <row r="410">
      <c r="A410" s="207"/>
    </row>
    <row r="411">
      <c r="A411" s="207"/>
    </row>
    <row r="412">
      <c r="A412" s="207"/>
    </row>
    <row r="413">
      <c r="A413" s="207"/>
    </row>
    <row r="414">
      <c r="A414" s="207"/>
    </row>
    <row r="415">
      <c r="A415" s="207"/>
    </row>
    <row r="416">
      <c r="A416" s="207"/>
    </row>
    <row r="417">
      <c r="A417" s="207"/>
    </row>
    <row r="418">
      <c r="A418" s="207"/>
    </row>
    <row r="419">
      <c r="A419" s="207"/>
    </row>
    <row r="420">
      <c r="A420" s="207"/>
    </row>
    <row r="421">
      <c r="A421" s="207"/>
    </row>
    <row r="422">
      <c r="A422" s="207"/>
    </row>
    <row r="423">
      <c r="A423" s="207"/>
    </row>
    <row r="424">
      <c r="A424" s="207"/>
    </row>
    <row r="425">
      <c r="A425" s="207"/>
    </row>
    <row r="426">
      <c r="A426" s="207"/>
    </row>
    <row r="427">
      <c r="A427" s="207"/>
    </row>
    <row r="428">
      <c r="A428" s="207"/>
    </row>
    <row r="429">
      <c r="A429" s="207"/>
    </row>
    <row r="430">
      <c r="A430" s="207"/>
    </row>
    <row r="431">
      <c r="A431" s="207"/>
    </row>
    <row r="432">
      <c r="A432" s="207"/>
    </row>
    <row r="433">
      <c r="A433" s="207"/>
    </row>
    <row r="434">
      <c r="A434" s="207"/>
    </row>
    <row r="435">
      <c r="A435" s="207"/>
    </row>
    <row r="436">
      <c r="A436" s="207"/>
    </row>
    <row r="437">
      <c r="A437" s="207"/>
    </row>
    <row r="438">
      <c r="A438" s="207"/>
    </row>
    <row r="439">
      <c r="A439" s="207"/>
    </row>
    <row r="440">
      <c r="A440" s="207"/>
    </row>
    <row r="441">
      <c r="A441" s="207"/>
    </row>
    <row r="442">
      <c r="A442" s="207"/>
    </row>
    <row r="443">
      <c r="A443" s="207"/>
    </row>
    <row r="444">
      <c r="A444" s="207"/>
    </row>
    <row r="445">
      <c r="A445" s="207"/>
    </row>
    <row r="446">
      <c r="A446" s="207"/>
    </row>
    <row r="447">
      <c r="A447" s="207"/>
    </row>
    <row r="448">
      <c r="A448" s="207"/>
    </row>
    <row r="449">
      <c r="A449" s="207"/>
    </row>
    <row r="450">
      <c r="A450" s="207"/>
    </row>
    <row r="451">
      <c r="A451" s="207"/>
    </row>
    <row r="452">
      <c r="A452" s="207"/>
    </row>
    <row r="453">
      <c r="A453" s="207"/>
    </row>
    <row r="454">
      <c r="A454" s="207"/>
    </row>
    <row r="455">
      <c r="A455" s="207"/>
    </row>
    <row r="456">
      <c r="A456" s="207"/>
    </row>
    <row r="457">
      <c r="A457" s="207"/>
    </row>
    <row r="458">
      <c r="A458" s="207"/>
    </row>
    <row r="459">
      <c r="A459" s="207"/>
    </row>
    <row r="460">
      <c r="A460" s="207"/>
    </row>
    <row r="461">
      <c r="A461" s="207"/>
    </row>
    <row r="462">
      <c r="A462" s="207"/>
    </row>
    <row r="463">
      <c r="A463" s="207"/>
    </row>
    <row r="464">
      <c r="A464" s="207"/>
    </row>
    <row r="465">
      <c r="A465" s="207"/>
    </row>
    <row r="466">
      <c r="A466" s="207"/>
    </row>
    <row r="467">
      <c r="A467" s="207"/>
    </row>
    <row r="468">
      <c r="A468" s="207"/>
    </row>
    <row r="469">
      <c r="A469" s="207"/>
    </row>
    <row r="470">
      <c r="A470" s="207"/>
    </row>
    <row r="471">
      <c r="A471" s="207"/>
    </row>
    <row r="472">
      <c r="A472" s="207"/>
    </row>
    <row r="473">
      <c r="A473" s="207"/>
    </row>
    <row r="474">
      <c r="A474" s="207"/>
    </row>
    <row r="475">
      <c r="A475" s="207"/>
    </row>
    <row r="476">
      <c r="A476" s="207"/>
    </row>
    <row r="477">
      <c r="A477" s="207"/>
    </row>
    <row r="478">
      <c r="A478" s="207"/>
    </row>
    <row r="479">
      <c r="A479" s="207"/>
    </row>
    <row r="480">
      <c r="A480" s="207"/>
    </row>
    <row r="481">
      <c r="A481" s="207"/>
    </row>
    <row r="482">
      <c r="A482" s="207"/>
    </row>
    <row r="483">
      <c r="A483" s="207"/>
    </row>
    <row r="484">
      <c r="A484" s="207"/>
    </row>
    <row r="485">
      <c r="A485" s="207"/>
    </row>
    <row r="486">
      <c r="A486" s="207"/>
    </row>
    <row r="487">
      <c r="A487" s="207"/>
    </row>
    <row r="488">
      <c r="A488" s="207"/>
    </row>
    <row r="489">
      <c r="A489" s="207"/>
    </row>
    <row r="490">
      <c r="A490" s="207"/>
    </row>
    <row r="491">
      <c r="A491" s="207"/>
    </row>
    <row r="492">
      <c r="A492" s="207"/>
    </row>
    <row r="493">
      <c r="A493" s="207"/>
    </row>
    <row r="494">
      <c r="A494" s="207"/>
    </row>
    <row r="495">
      <c r="A495" s="207"/>
    </row>
    <row r="496">
      <c r="A496" s="207"/>
    </row>
    <row r="497">
      <c r="A497" s="207"/>
    </row>
    <row r="498">
      <c r="A498" s="207"/>
    </row>
    <row r="499">
      <c r="A499" s="207"/>
    </row>
    <row r="500">
      <c r="A500" s="207"/>
    </row>
    <row r="501">
      <c r="A501" s="207"/>
    </row>
    <row r="502">
      <c r="A502" s="207"/>
    </row>
    <row r="503">
      <c r="A503" s="207"/>
    </row>
    <row r="504">
      <c r="A504" s="207"/>
    </row>
    <row r="505">
      <c r="A505" s="207"/>
    </row>
    <row r="506">
      <c r="A506" s="207"/>
    </row>
    <row r="507">
      <c r="A507" s="207"/>
    </row>
    <row r="508">
      <c r="A508" s="207"/>
    </row>
    <row r="509">
      <c r="A509" s="207"/>
    </row>
    <row r="510">
      <c r="A510" s="207"/>
    </row>
    <row r="511">
      <c r="A511" s="207"/>
    </row>
    <row r="512">
      <c r="A512" s="207"/>
    </row>
    <row r="513">
      <c r="A513" s="207"/>
    </row>
    <row r="514">
      <c r="A514" s="207"/>
    </row>
    <row r="515">
      <c r="A515" s="207"/>
    </row>
    <row r="516">
      <c r="A516" s="207"/>
    </row>
    <row r="517">
      <c r="A517" s="207"/>
    </row>
    <row r="518">
      <c r="A518" s="207"/>
    </row>
    <row r="519">
      <c r="A519" s="207"/>
    </row>
    <row r="520">
      <c r="A520" s="207"/>
    </row>
    <row r="521">
      <c r="A521" s="207"/>
    </row>
    <row r="522">
      <c r="A522" s="207"/>
    </row>
    <row r="523">
      <c r="A523" s="207"/>
    </row>
    <row r="524">
      <c r="A524" s="207"/>
    </row>
    <row r="525">
      <c r="A525" s="207"/>
    </row>
    <row r="526">
      <c r="A526" s="207"/>
    </row>
    <row r="527">
      <c r="A527" s="207"/>
    </row>
    <row r="528">
      <c r="A528" s="207"/>
    </row>
    <row r="529">
      <c r="A529" s="207"/>
    </row>
    <row r="530">
      <c r="A530" s="207"/>
    </row>
    <row r="531">
      <c r="A531" s="207"/>
    </row>
    <row r="532">
      <c r="A532" s="207"/>
    </row>
    <row r="533">
      <c r="A533" s="207"/>
    </row>
    <row r="534">
      <c r="A534" s="207"/>
    </row>
    <row r="535">
      <c r="A535" s="207"/>
    </row>
    <row r="536">
      <c r="A536" s="207"/>
    </row>
    <row r="537">
      <c r="A537" s="207"/>
    </row>
    <row r="538">
      <c r="A538" s="207"/>
    </row>
    <row r="539">
      <c r="A539" s="207"/>
    </row>
    <row r="540">
      <c r="A540" s="207"/>
    </row>
    <row r="541">
      <c r="A541" s="207"/>
    </row>
    <row r="542">
      <c r="A542" s="207"/>
    </row>
    <row r="543">
      <c r="A543" s="207"/>
    </row>
    <row r="544">
      <c r="A544" s="207"/>
    </row>
    <row r="545">
      <c r="A545" s="207"/>
    </row>
    <row r="546">
      <c r="A546" s="207"/>
    </row>
    <row r="547">
      <c r="A547" s="207"/>
    </row>
    <row r="548">
      <c r="A548" s="207"/>
    </row>
    <row r="549">
      <c r="A549" s="207"/>
    </row>
    <row r="550">
      <c r="A550" s="207"/>
    </row>
    <row r="551">
      <c r="A551" s="207"/>
    </row>
    <row r="552">
      <c r="A552" s="207"/>
    </row>
    <row r="553">
      <c r="A553" s="207"/>
    </row>
    <row r="554">
      <c r="A554" s="207"/>
    </row>
    <row r="555">
      <c r="A555" s="207"/>
    </row>
    <row r="556">
      <c r="A556" s="207"/>
    </row>
    <row r="557">
      <c r="A557" s="207"/>
    </row>
    <row r="558">
      <c r="A558" s="207"/>
    </row>
    <row r="559">
      <c r="A559" s="207"/>
    </row>
    <row r="560">
      <c r="A560" s="207"/>
    </row>
    <row r="561">
      <c r="A561" s="207"/>
    </row>
    <row r="562">
      <c r="A562" s="207"/>
    </row>
    <row r="563">
      <c r="A563" s="207"/>
    </row>
    <row r="564">
      <c r="A564" s="207"/>
    </row>
    <row r="565">
      <c r="A565" s="207"/>
    </row>
    <row r="566">
      <c r="A566" s="207"/>
    </row>
    <row r="567">
      <c r="A567" s="207"/>
    </row>
    <row r="568">
      <c r="A568" s="207"/>
    </row>
    <row r="569">
      <c r="A569" s="207"/>
    </row>
    <row r="570">
      <c r="A570" s="207"/>
    </row>
    <row r="571">
      <c r="A571" s="207"/>
    </row>
    <row r="572">
      <c r="A572" s="207"/>
    </row>
    <row r="573">
      <c r="A573" s="207"/>
    </row>
    <row r="574">
      <c r="A574" s="207"/>
    </row>
    <row r="575">
      <c r="A575" s="207"/>
    </row>
    <row r="576">
      <c r="A576" s="207"/>
    </row>
    <row r="577">
      <c r="A577" s="207"/>
    </row>
    <row r="578">
      <c r="A578" s="207"/>
    </row>
    <row r="579">
      <c r="A579" s="207"/>
    </row>
    <row r="580">
      <c r="A580" s="207"/>
    </row>
    <row r="581">
      <c r="A581" s="207"/>
    </row>
    <row r="582">
      <c r="A582" s="207"/>
    </row>
    <row r="583">
      <c r="A583" s="207"/>
    </row>
    <row r="584">
      <c r="A584" s="207"/>
    </row>
    <row r="585">
      <c r="A585" s="207"/>
    </row>
    <row r="586">
      <c r="A586" s="207"/>
    </row>
    <row r="587">
      <c r="A587" s="207"/>
    </row>
    <row r="588">
      <c r="A588" s="207"/>
    </row>
    <row r="589">
      <c r="A589" s="207"/>
    </row>
    <row r="590">
      <c r="A590" s="207"/>
    </row>
    <row r="591">
      <c r="A591" s="207"/>
    </row>
    <row r="592">
      <c r="A592" s="207"/>
    </row>
    <row r="593">
      <c r="A593" s="207"/>
    </row>
    <row r="594">
      <c r="A594" s="207"/>
    </row>
    <row r="595">
      <c r="A595" s="207"/>
    </row>
    <row r="596">
      <c r="A596" s="207"/>
    </row>
    <row r="597">
      <c r="A597" s="207"/>
    </row>
    <row r="598">
      <c r="A598" s="207"/>
    </row>
    <row r="599">
      <c r="A599" s="207"/>
    </row>
    <row r="600">
      <c r="A600" s="207"/>
    </row>
    <row r="601">
      <c r="A601" s="207"/>
    </row>
    <row r="602">
      <c r="A602" s="207"/>
    </row>
    <row r="603">
      <c r="A603" s="207"/>
    </row>
    <row r="604">
      <c r="A604" s="207"/>
    </row>
    <row r="605">
      <c r="A605" s="207"/>
    </row>
    <row r="606">
      <c r="A606" s="207"/>
    </row>
    <row r="607">
      <c r="A607" s="207"/>
    </row>
    <row r="608">
      <c r="A608" s="207"/>
    </row>
    <row r="609">
      <c r="A609" s="207"/>
    </row>
    <row r="610">
      <c r="A610" s="207"/>
    </row>
    <row r="611">
      <c r="A611" s="207"/>
    </row>
    <row r="612">
      <c r="A612" s="207"/>
    </row>
    <row r="613">
      <c r="A613" s="207"/>
    </row>
    <row r="614">
      <c r="A614" s="207"/>
    </row>
    <row r="615">
      <c r="A615" s="207"/>
    </row>
    <row r="616">
      <c r="A616" s="207"/>
    </row>
    <row r="617">
      <c r="A617" s="207"/>
    </row>
    <row r="618">
      <c r="A618" s="207"/>
    </row>
    <row r="619">
      <c r="A619" s="207"/>
    </row>
    <row r="620">
      <c r="A620" s="207"/>
    </row>
    <row r="621">
      <c r="A621" s="207"/>
    </row>
    <row r="622">
      <c r="A622" s="207"/>
    </row>
    <row r="623">
      <c r="A623" s="207"/>
    </row>
    <row r="624">
      <c r="A624" s="207"/>
    </row>
    <row r="625">
      <c r="A625" s="207"/>
    </row>
    <row r="626">
      <c r="A626" s="207"/>
    </row>
    <row r="627">
      <c r="A627" s="207"/>
    </row>
    <row r="628">
      <c r="A628" s="207"/>
    </row>
    <row r="629">
      <c r="A629" s="207"/>
    </row>
    <row r="630">
      <c r="A630" s="207"/>
    </row>
    <row r="631">
      <c r="A631" s="207"/>
    </row>
    <row r="632">
      <c r="A632" s="207"/>
    </row>
    <row r="633">
      <c r="A633" s="207"/>
    </row>
    <row r="634">
      <c r="A634" s="207"/>
    </row>
    <row r="635">
      <c r="A635" s="207"/>
    </row>
    <row r="636">
      <c r="A636" s="207"/>
    </row>
    <row r="637">
      <c r="A637" s="207"/>
    </row>
    <row r="638">
      <c r="A638" s="207"/>
    </row>
    <row r="639">
      <c r="A639" s="207"/>
    </row>
    <row r="640">
      <c r="A640" s="207"/>
    </row>
    <row r="641">
      <c r="A641" s="207"/>
    </row>
    <row r="642">
      <c r="A642" s="207"/>
    </row>
    <row r="643">
      <c r="A643" s="207"/>
    </row>
    <row r="644">
      <c r="A644" s="207"/>
    </row>
    <row r="645">
      <c r="A645" s="207"/>
    </row>
    <row r="646">
      <c r="A646" s="207"/>
    </row>
    <row r="647">
      <c r="A647" s="207"/>
    </row>
    <row r="648">
      <c r="A648" s="207"/>
    </row>
    <row r="649">
      <c r="A649" s="207"/>
    </row>
    <row r="650">
      <c r="A650" s="207"/>
    </row>
    <row r="651">
      <c r="A651" s="207"/>
    </row>
    <row r="652">
      <c r="A652" s="207"/>
    </row>
    <row r="653">
      <c r="A653" s="207"/>
    </row>
    <row r="654">
      <c r="A654" s="207"/>
    </row>
    <row r="655">
      <c r="A655" s="207"/>
    </row>
    <row r="656">
      <c r="A656" s="207"/>
    </row>
    <row r="657">
      <c r="A657" s="207"/>
    </row>
    <row r="658">
      <c r="A658" s="207"/>
    </row>
    <row r="659">
      <c r="A659" s="207"/>
    </row>
    <row r="660">
      <c r="A660" s="207"/>
    </row>
    <row r="661">
      <c r="A661" s="207"/>
    </row>
    <row r="662">
      <c r="A662" s="207"/>
    </row>
    <row r="663">
      <c r="A663" s="207"/>
    </row>
    <row r="664">
      <c r="A664" s="207"/>
    </row>
    <row r="665">
      <c r="A665" s="207"/>
    </row>
    <row r="666">
      <c r="A666" s="207"/>
    </row>
    <row r="667">
      <c r="A667" s="207"/>
    </row>
    <row r="668">
      <c r="A668" s="207"/>
    </row>
    <row r="669">
      <c r="A669" s="207"/>
    </row>
    <row r="670">
      <c r="A670" s="207"/>
    </row>
    <row r="671">
      <c r="A671" s="207"/>
    </row>
    <row r="672">
      <c r="A672" s="207"/>
    </row>
    <row r="673">
      <c r="A673" s="207"/>
    </row>
    <row r="674">
      <c r="A674" s="207"/>
    </row>
    <row r="675">
      <c r="A675" s="207"/>
    </row>
    <row r="676">
      <c r="A676" s="207"/>
    </row>
    <row r="677">
      <c r="A677" s="207"/>
    </row>
    <row r="678">
      <c r="A678" s="207"/>
    </row>
    <row r="679">
      <c r="A679" s="207"/>
    </row>
    <row r="680">
      <c r="A680" s="207"/>
    </row>
    <row r="681">
      <c r="A681" s="207"/>
    </row>
    <row r="682">
      <c r="A682" s="207"/>
    </row>
    <row r="683">
      <c r="A683" s="207"/>
    </row>
    <row r="684">
      <c r="A684" s="207"/>
    </row>
    <row r="685">
      <c r="A685" s="207"/>
    </row>
    <row r="686">
      <c r="A686" s="207"/>
    </row>
    <row r="687">
      <c r="A687" s="207"/>
    </row>
    <row r="688">
      <c r="A688" s="207"/>
    </row>
    <row r="689">
      <c r="A689" s="207"/>
    </row>
    <row r="690">
      <c r="A690" s="207"/>
    </row>
    <row r="691">
      <c r="A691" s="207"/>
    </row>
    <row r="692">
      <c r="A692" s="207"/>
    </row>
    <row r="693">
      <c r="A693" s="207"/>
    </row>
    <row r="694">
      <c r="A694" s="207"/>
    </row>
    <row r="695">
      <c r="A695" s="207"/>
    </row>
    <row r="696">
      <c r="A696" s="207"/>
    </row>
    <row r="697">
      <c r="A697" s="207"/>
    </row>
    <row r="698">
      <c r="A698" s="207"/>
    </row>
    <row r="699">
      <c r="A699" s="207"/>
    </row>
    <row r="700">
      <c r="A700" s="207"/>
    </row>
    <row r="701">
      <c r="A701" s="207"/>
    </row>
    <row r="702">
      <c r="A702" s="207"/>
    </row>
    <row r="703">
      <c r="A703" s="207"/>
    </row>
    <row r="704">
      <c r="A704" s="207"/>
    </row>
    <row r="705">
      <c r="A705" s="207"/>
    </row>
    <row r="706">
      <c r="A706" s="207"/>
    </row>
    <row r="707">
      <c r="A707" s="207"/>
    </row>
    <row r="708">
      <c r="A708" s="207"/>
    </row>
    <row r="709">
      <c r="A709" s="207"/>
    </row>
    <row r="710">
      <c r="A710" s="207"/>
    </row>
    <row r="711">
      <c r="A711" s="207"/>
    </row>
    <row r="712">
      <c r="A712" s="207"/>
    </row>
    <row r="713">
      <c r="A713" s="207"/>
    </row>
    <row r="714">
      <c r="A714" s="207"/>
    </row>
    <row r="715">
      <c r="A715" s="207"/>
    </row>
    <row r="716">
      <c r="A716" s="207"/>
    </row>
    <row r="717">
      <c r="A717" s="207"/>
    </row>
    <row r="718">
      <c r="A718" s="207"/>
    </row>
    <row r="719">
      <c r="A719" s="207"/>
    </row>
    <row r="720">
      <c r="A720" s="207"/>
    </row>
    <row r="721">
      <c r="A721" s="207"/>
    </row>
    <row r="722">
      <c r="A722" s="207"/>
    </row>
    <row r="723">
      <c r="A723" s="207"/>
    </row>
    <row r="724">
      <c r="A724" s="207"/>
    </row>
    <row r="725">
      <c r="A725" s="207"/>
    </row>
    <row r="726">
      <c r="A726" s="207"/>
    </row>
    <row r="727">
      <c r="A727" s="207"/>
    </row>
    <row r="728">
      <c r="A728" s="207"/>
    </row>
    <row r="729">
      <c r="A729" s="207"/>
    </row>
    <row r="730">
      <c r="A730" s="207"/>
    </row>
    <row r="731">
      <c r="A731" s="207"/>
    </row>
    <row r="732">
      <c r="A732" s="207"/>
    </row>
    <row r="733">
      <c r="A733" s="207"/>
    </row>
    <row r="734">
      <c r="A734" s="207"/>
    </row>
    <row r="735">
      <c r="A735" s="207"/>
    </row>
    <row r="736">
      <c r="A736" s="207"/>
    </row>
    <row r="737">
      <c r="A737" s="207"/>
    </row>
    <row r="738">
      <c r="A738" s="207"/>
    </row>
    <row r="739">
      <c r="A739" s="207"/>
    </row>
    <row r="740">
      <c r="A740" s="207"/>
    </row>
    <row r="741">
      <c r="A741" s="207"/>
    </row>
    <row r="742">
      <c r="A742" s="207"/>
    </row>
    <row r="743">
      <c r="A743" s="207"/>
    </row>
    <row r="744">
      <c r="A744" s="207"/>
    </row>
    <row r="745">
      <c r="A745" s="207"/>
    </row>
    <row r="746">
      <c r="A746" s="207"/>
    </row>
    <row r="747">
      <c r="A747" s="207"/>
    </row>
    <row r="748">
      <c r="A748" s="207"/>
    </row>
    <row r="749">
      <c r="A749" s="207"/>
    </row>
    <row r="750">
      <c r="A750" s="207"/>
    </row>
    <row r="751">
      <c r="A751" s="207"/>
    </row>
    <row r="752">
      <c r="A752" s="207"/>
    </row>
    <row r="753">
      <c r="A753" s="207"/>
    </row>
    <row r="754">
      <c r="A754" s="207"/>
    </row>
    <row r="755">
      <c r="A755" s="207"/>
    </row>
    <row r="756">
      <c r="A756" s="207"/>
    </row>
    <row r="757">
      <c r="A757" s="207"/>
    </row>
    <row r="758">
      <c r="A758" s="207"/>
    </row>
    <row r="759">
      <c r="A759" s="207"/>
    </row>
    <row r="760">
      <c r="A760" s="207"/>
    </row>
    <row r="761">
      <c r="A761" s="207"/>
    </row>
    <row r="762">
      <c r="A762" s="207"/>
    </row>
    <row r="763">
      <c r="A763" s="207"/>
    </row>
    <row r="764">
      <c r="A764" s="207"/>
    </row>
    <row r="765">
      <c r="A765" s="207"/>
    </row>
    <row r="766">
      <c r="A766" s="207"/>
    </row>
    <row r="767">
      <c r="A767" s="207"/>
    </row>
    <row r="768">
      <c r="A768" s="207"/>
    </row>
    <row r="769">
      <c r="A769" s="207"/>
    </row>
    <row r="770">
      <c r="A770" s="207"/>
    </row>
    <row r="771">
      <c r="A771" s="207"/>
    </row>
    <row r="772">
      <c r="A772" s="207"/>
    </row>
    <row r="773">
      <c r="A773" s="207"/>
    </row>
    <row r="774">
      <c r="A774" s="207"/>
    </row>
    <row r="775">
      <c r="A775" s="207"/>
    </row>
    <row r="776">
      <c r="A776" s="207"/>
    </row>
    <row r="777">
      <c r="A777" s="207"/>
    </row>
    <row r="778">
      <c r="A778" s="207"/>
    </row>
    <row r="779">
      <c r="A779" s="207"/>
    </row>
    <row r="780">
      <c r="A780" s="207"/>
    </row>
    <row r="781">
      <c r="A781" s="207"/>
    </row>
    <row r="782">
      <c r="A782" s="207"/>
    </row>
    <row r="783">
      <c r="A783" s="207"/>
    </row>
    <row r="784">
      <c r="A784" s="207"/>
    </row>
    <row r="785">
      <c r="A785" s="207"/>
    </row>
    <row r="786">
      <c r="A786" s="207"/>
    </row>
    <row r="787">
      <c r="A787" s="207"/>
    </row>
    <row r="788">
      <c r="A788" s="207"/>
    </row>
    <row r="789">
      <c r="A789" s="207"/>
    </row>
    <row r="790">
      <c r="A790" s="207"/>
    </row>
    <row r="791">
      <c r="A791" s="207"/>
    </row>
    <row r="792">
      <c r="A792" s="207"/>
    </row>
    <row r="793">
      <c r="A793" s="207"/>
    </row>
    <row r="794">
      <c r="A794" s="207"/>
    </row>
    <row r="795">
      <c r="A795" s="207"/>
    </row>
    <row r="796">
      <c r="A796" s="207"/>
    </row>
    <row r="797">
      <c r="A797" s="207"/>
    </row>
    <row r="798">
      <c r="A798" s="207"/>
    </row>
    <row r="799">
      <c r="A799" s="207"/>
    </row>
    <row r="800">
      <c r="A800" s="207"/>
    </row>
    <row r="801">
      <c r="A801" s="207"/>
    </row>
    <row r="802">
      <c r="A802" s="207"/>
    </row>
    <row r="803">
      <c r="A803" s="207"/>
    </row>
    <row r="804">
      <c r="A804" s="207"/>
    </row>
    <row r="805">
      <c r="A805" s="207"/>
    </row>
    <row r="806">
      <c r="A806" s="207"/>
    </row>
    <row r="807">
      <c r="A807" s="207"/>
    </row>
    <row r="808">
      <c r="A808" s="207"/>
    </row>
    <row r="809">
      <c r="A809" s="207"/>
    </row>
    <row r="810">
      <c r="A810" s="207"/>
    </row>
    <row r="811">
      <c r="A811" s="207"/>
    </row>
    <row r="812">
      <c r="A812" s="207"/>
    </row>
    <row r="813">
      <c r="A813" s="207"/>
    </row>
    <row r="814">
      <c r="A814" s="207"/>
    </row>
    <row r="815">
      <c r="A815" s="207"/>
    </row>
    <row r="816">
      <c r="A816" s="207"/>
    </row>
    <row r="817">
      <c r="A817" s="207"/>
    </row>
    <row r="818">
      <c r="A818" s="207"/>
    </row>
    <row r="819">
      <c r="A819" s="207"/>
    </row>
    <row r="820">
      <c r="A820" s="207"/>
    </row>
    <row r="821">
      <c r="A821" s="207"/>
    </row>
    <row r="822">
      <c r="A822" s="207"/>
    </row>
    <row r="823">
      <c r="A823" s="207"/>
    </row>
    <row r="824">
      <c r="A824" s="207"/>
    </row>
    <row r="825">
      <c r="A825" s="207"/>
    </row>
    <row r="826">
      <c r="A826" s="207"/>
    </row>
    <row r="827">
      <c r="A827" s="207"/>
    </row>
    <row r="828">
      <c r="A828" s="207"/>
    </row>
    <row r="829">
      <c r="A829" s="207"/>
    </row>
    <row r="830">
      <c r="A830" s="207"/>
    </row>
    <row r="831">
      <c r="A831" s="207"/>
    </row>
    <row r="832">
      <c r="A832" s="207"/>
    </row>
    <row r="833">
      <c r="A833" s="207"/>
    </row>
    <row r="834">
      <c r="A834" s="207"/>
    </row>
    <row r="835">
      <c r="A835" s="207"/>
    </row>
    <row r="836">
      <c r="A836" s="207"/>
    </row>
    <row r="837">
      <c r="A837" s="207"/>
    </row>
    <row r="838">
      <c r="A838" s="207"/>
    </row>
    <row r="839">
      <c r="A839" s="207"/>
    </row>
    <row r="840">
      <c r="A840" s="207"/>
    </row>
    <row r="841">
      <c r="A841" s="207"/>
    </row>
    <row r="842">
      <c r="A842" s="207"/>
    </row>
    <row r="843">
      <c r="A843" s="207"/>
    </row>
    <row r="844">
      <c r="A844" s="207"/>
    </row>
    <row r="845">
      <c r="A845" s="207"/>
    </row>
    <row r="846">
      <c r="A846" s="207"/>
    </row>
    <row r="847">
      <c r="A847" s="207"/>
    </row>
    <row r="848">
      <c r="A848" s="207"/>
    </row>
    <row r="849">
      <c r="A849" s="207"/>
    </row>
    <row r="850">
      <c r="A850" s="207"/>
    </row>
    <row r="851">
      <c r="A851" s="207"/>
    </row>
    <row r="852">
      <c r="A852" s="207"/>
    </row>
    <row r="853">
      <c r="A853" s="207"/>
    </row>
    <row r="854">
      <c r="A854" s="207"/>
    </row>
    <row r="855">
      <c r="A855" s="207"/>
    </row>
    <row r="856">
      <c r="A856" s="207"/>
    </row>
    <row r="857">
      <c r="A857" s="207"/>
    </row>
    <row r="858">
      <c r="A858" s="207"/>
    </row>
    <row r="859">
      <c r="A859" s="207"/>
    </row>
    <row r="860">
      <c r="A860" s="207"/>
    </row>
    <row r="861">
      <c r="A861" s="207"/>
    </row>
    <row r="862">
      <c r="A862" s="207"/>
    </row>
    <row r="863">
      <c r="A863" s="207"/>
    </row>
    <row r="864">
      <c r="A864" s="207"/>
    </row>
    <row r="865">
      <c r="A865" s="207"/>
    </row>
    <row r="866">
      <c r="A866" s="207"/>
    </row>
    <row r="867">
      <c r="A867" s="207"/>
    </row>
    <row r="868">
      <c r="A868" s="207"/>
    </row>
    <row r="869">
      <c r="A869" s="207"/>
    </row>
    <row r="870">
      <c r="A870" s="207"/>
    </row>
    <row r="871">
      <c r="A871" s="207"/>
    </row>
    <row r="872">
      <c r="A872" s="207"/>
    </row>
    <row r="873">
      <c r="A873" s="207"/>
    </row>
    <row r="874">
      <c r="A874" s="207"/>
    </row>
    <row r="875">
      <c r="A875" s="207"/>
    </row>
    <row r="876">
      <c r="A876" s="207"/>
    </row>
    <row r="877">
      <c r="A877" s="207"/>
    </row>
    <row r="878">
      <c r="A878" s="207"/>
    </row>
    <row r="879">
      <c r="A879" s="207"/>
    </row>
    <row r="880">
      <c r="A880" s="207"/>
    </row>
    <row r="881">
      <c r="A881" s="207"/>
    </row>
    <row r="882">
      <c r="A882" s="207"/>
    </row>
    <row r="883">
      <c r="A883" s="207"/>
    </row>
    <row r="884">
      <c r="A884" s="207"/>
    </row>
    <row r="885">
      <c r="A885" s="207"/>
    </row>
    <row r="886">
      <c r="A886" s="207"/>
    </row>
    <row r="887">
      <c r="A887" s="207"/>
    </row>
    <row r="888">
      <c r="A888" s="207"/>
    </row>
    <row r="889">
      <c r="A889" s="207"/>
    </row>
    <row r="890">
      <c r="A890" s="207"/>
    </row>
    <row r="891">
      <c r="A891" s="207"/>
    </row>
    <row r="892">
      <c r="A892" s="207"/>
    </row>
    <row r="893">
      <c r="A893" s="207"/>
    </row>
    <row r="894">
      <c r="A894" s="207"/>
    </row>
    <row r="895">
      <c r="A895" s="207"/>
    </row>
    <row r="896">
      <c r="A896" s="207"/>
    </row>
    <row r="897">
      <c r="A897" s="207"/>
    </row>
    <row r="898">
      <c r="A898" s="207"/>
    </row>
    <row r="899">
      <c r="A899" s="207"/>
    </row>
    <row r="900">
      <c r="A900" s="207"/>
    </row>
    <row r="901">
      <c r="A901" s="207"/>
    </row>
    <row r="902">
      <c r="A902" s="207"/>
    </row>
    <row r="903">
      <c r="A903" s="207"/>
    </row>
    <row r="904">
      <c r="A904" s="207"/>
    </row>
    <row r="905">
      <c r="A905" s="207"/>
    </row>
    <row r="906">
      <c r="A906" s="207"/>
    </row>
    <row r="907">
      <c r="A907" s="207"/>
    </row>
    <row r="908">
      <c r="A908" s="207"/>
    </row>
    <row r="909">
      <c r="A909" s="207"/>
    </row>
    <row r="910">
      <c r="A910" s="207"/>
    </row>
    <row r="911">
      <c r="A911" s="207"/>
    </row>
    <row r="912">
      <c r="A912" s="207"/>
    </row>
    <row r="913">
      <c r="A913" s="207"/>
    </row>
    <row r="914">
      <c r="A914" s="207"/>
    </row>
    <row r="915">
      <c r="A915" s="207"/>
    </row>
    <row r="916">
      <c r="A916" s="207"/>
    </row>
    <row r="917">
      <c r="A917" s="207"/>
    </row>
    <row r="918">
      <c r="A918" s="207"/>
    </row>
    <row r="919">
      <c r="A919" s="207"/>
    </row>
    <row r="920">
      <c r="A920" s="207"/>
    </row>
    <row r="921">
      <c r="A921" s="207"/>
    </row>
    <row r="922">
      <c r="A922" s="207"/>
    </row>
    <row r="923">
      <c r="A923" s="207"/>
    </row>
    <row r="924">
      <c r="A924" s="207"/>
    </row>
    <row r="925">
      <c r="A925" s="207"/>
    </row>
    <row r="926">
      <c r="A926" s="207"/>
    </row>
    <row r="927">
      <c r="A927" s="207"/>
    </row>
    <row r="928">
      <c r="A928" s="207"/>
    </row>
    <row r="929">
      <c r="A929" s="207"/>
    </row>
    <row r="930">
      <c r="A930" s="207"/>
    </row>
    <row r="931">
      <c r="A931" s="207"/>
    </row>
    <row r="932">
      <c r="A932" s="207"/>
    </row>
    <row r="933">
      <c r="A933" s="207"/>
    </row>
    <row r="934">
      <c r="A934" s="207"/>
    </row>
    <row r="935">
      <c r="A935" s="207"/>
    </row>
    <row r="936">
      <c r="A936" s="207"/>
    </row>
    <row r="937">
      <c r="A937" s="207"/>
    </row>
    <row r="938">
      <c r="A938" s="207"/>
    </row>
    <row r="939">
      <c r="A939" s="207"/>
    </row>
    <row r="940">
      <c r="A940" s="207"/>
    </row>
    <row r="941">
      <c r="A941" s="207"/>
    </row>
    <row r="942">
      <c r="A942" s="207"/>
    </row>
    <row r="943">
      <c r="A943" s="207"/>
    </row>
    <row r="944">
      <c r="A944" s="207"/>
    </row>
    <row r="945">
      <c r="A945" s="207"/>
    </row>
    <row r="946">
      <c r="A946" s="207"/>
    </row>
    <row r="947">
      <c r="A947" s="207"/>
    </row>
    <row r="948">
      <c r="A948" s="207"/>
    </row>
    <row r="949">
      <c r="A949" s="207"/>
    </row>
    <row r="950">
      <c r="A950" s="207"/>
    </row>
    <row r="951">
      <c r="A951" s="207"/>
    </row>
    <row r="952">
      <c r="A952" s="207"/>
    </row>
    <row r="953">
      <c r="A953" s="207"/>
    </row>
    <row r="954">
      <c r="A954" s="207"/>
    </row>
    <row r="955">
      <c r="A955" s="207"/>
    </row>
    <row r="956">
      <c r="A956" s="207"/>
    </row>
    <row r="957">
      <c r="A957" s="207"/>
    </row>
    <row r="958">
      <c r="A958" s="207"/>
    </row>
    <row r="959">
      <c r="A959" s="207"/>
    </row>
    <row r="960">
      <c r="A960" s="207"/>
    </row>
    <row r="961">
      <c r="A961" s="207"/>
    </row>
    <row r="962">
      <c r="A962" s="207"/>
    </row>
    <row r="963">
      <c r="A963" s="207"/>
    </row>
    <row r="964">
      <c r="A964" s="207"/>
    </row>
    <row r="965">
      <c r="A965" s="207"/>
    </row>
    <row r="966">
      <c r="A966" s="207"/>
    </row>
    <row r="967">
      <c r="A967" s="207"/>
    </row>
    <row r="968">
      <c r="A968" s="207"/>
    </row>
    <row r="969">
      <c r="A969" s="207"/>
    </row>
    <row r="970">
      <c r="A970" s="207"/>
    </row>
    <row r="971">
      <c r="A971" s="207"/>
    </row>
    <row r="972">
      <c r="A972" s="207"/>
    </row>
    <row r="973">
      <c r="A973" s="207"/>
    </row>
    <row r="974">
      <c r="A974" s="207"/>
    </row>
    <row r="975">
      <c r="A975" s="207"/>
    </row>
    <row r="976">
      <c r="A976" s="207"/>
    </row>
    <row r="977">
      <c r="A977" s="207"/>
    </row>
    <row r="978">
      <c r="A978" s="207"/>
    </row>
    <row r="979">
      <c r="A979" s="207"/>
    </row>
    <row r="980">
      <c r="A980" s="207"/>
    </row>
    <row r="981">
      <c r="A981" s="207"/>
    </row>
    <row r="982">
      <c r="A982" s="207"/>
    </row>
  </sheetData>
  <mergeCells count="23">
    <mergeCell ref="B1:I4"/>
    <mergeCell ref="I6:I16"/>
    <mergeCell ref="M6:O7"/>
    <mergeCell ref="M8:O8"/>
    <mergeCell ref="A9:A15"/>
    <mergeCell ref="D16:E16"/>
    <mergeCell ref="F16:H16"/>
    <mergeCell ref="A22:A29"/>
    <mergeCell ref="A38:A43"/>
    <mergeCell ref="A50:A56"/>
    <mergeCell ref="D43:E43"/>
    <mergeCell ref="F43:H43"/>
    <mergeCell ref="B46:B47"/>
    <mergeCell ref="I46:I56"/>
    <mergeCell ref="D56:E56"/>
    <mergeCell ref="F56:H56"/>
    <mergeCell ref="B6:B7"/>
    <mergeCell ref="B19:B20"/>
    <mergeCell ref="I19:I30"/>
    <mergeCell ref="D30:E30"/>
    <mergeCell ref="F30:H30"/>
    <mergeCell ref="B33:B34"/>
    <mergeCell ref="I33:I43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1.75"/>
    <col customWidth="1" min="5" max="5" width="19.25"/>
    <col customWidth="1" min="6" max="6" width="22.38"/>
    <col customWidth="1" min="7" max="7" width="20.75"/>
    <col customWidth="1" min="8" max="8" width="21.75"/>
    <col customWidth="1" min="9" max="9" width="10.75"/>
    <col customWidth="1" min="10" max="11" width="4.75"/>
    <col customWidth="1" hidden="1" min="12" max="12" width="14.75"/>
    <col customWidth="1" hidden="1" min="13" max="13" width="12.25"/>
    <col customWidth="1" hidden="1" min="14" max="14" width="36.38"/>
    <col customWidth="1" hidden="1" min="15" max="15" width="5.63"/>
    <col customWidth="1" min="16" max="16" width="33.0"/>
    <col customWidth="1" min="17" max="17" width="4.0"/>
    <col customWidth="1" min="18" max="18" width="40.0"/>
    <col customWidth="1" min="20" max="20" width="10.75"/>
    <col customWidth="1" min="21" max="21" width="46.63"/>
  </cols>
  <sheetData>
    <row r="1" ht="10.5" customHeight="1">
      <c r="A1" s="303"/>
      <c r="B1" s="242" t="s">
        <v>922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</row>
    <row r="3" ht="10.5" customHeight="1">
      <c r="A3" s="303"/>
      <c r="B3" s="6"/>
      <c r="I3" s="161"/>
      <c r="J3" s="187"/>
      <c r="O3" s="39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</row>
    <row r="5">
      <c r="A5" s="306"/>
      <c r="B5" s="307" t="s">
        <v>973</v>
      </c>
      <c r="C5" s="307" t="s">
        <v>974</v>
      </c>
      <c r="D5" s="307" t="s">
        <v>4</v>
      </c>
      <c r="E5" s="307" t="s">
        <v>5</v>
      </c>
      <c r="F5" s="307" t="s">
        <v>6</v>
      </c>
      <c r="G5" s="307" t="s">
        <v>7</v>
      </c>
      <c r="H5" s="307" t="s">
        <v>8</v>
      </c>
      <c r="I5" s="308" t="s">
        <v>9</v>
      </c>
      <c r="J5" s="187"/>
      <c r="O5" s="398"/>
      <c r="R5" s="399" t="s">
        <v>1047</v>
      </c>
    </row>
    <row r="6">
      <c r="A6" s="303"/>
      <c r="B6" s="344" t="s">
        <v>10</v>
      </c>
      <c r="C6" s="353" t="s">
        <v>0</v>
      </c>
      <c r="D6" s="262"/>
      <c r="E6" s="152"/>
      <c r="F6" s="123" t="s">
        <v>988</v>
      </c>
      <c r="G6" s="123"/>
      <c r="H6" s="123"/>
      <c r="I6" s="310"/>
      <c r="J6" s="187"/>
      <c r="L6" s="311" t="s">
        <v>1048</v>
      </c>
      <c r="O6" s="398"/>
      <c r="P6" s="289" t="s">
        <v>924</v>
      </c>
      <c r="Q6" s="354">
        <v>1.0</v>
      </c>
      <c r="R6" s="400" t="s">
        <v>929</v>
      </c>
    </row>
    <row r="7">
      <c r="A7" s="303"/>
      <c r="B7" s="35"/>
      <c r="C7" s="356" t="s">
        <v>980</v>
      </c>
      <c r="D7" s="248" t="s">
        <v>1049</v>
      </c>
      <c r="E7" s="357"/>
      <c r="F7" s="358" t="s">
        <v>1050</v>
      </c>
      <c r="G7" s="358" t="s">
        <v>1034</v>
      </c>
      <c r="H7" s="358" t="s">
        <v>1051</v>
      </c>
      <c r="I7" s="19"/>
      <c r="J7" s="197"/>
      <c r="K7" s="148"/>
      <c r="O7" s="207"/>
      <c r="P7" s="359" t="s">
        <v>737</v>
      </c>
      <c r="Q7" s="360">
        <v>2.0</v>
      </c>
      <c r="R7" s="401" t="s">
        <v>933</v>
      </c>
      <c r="S7" s="362"/>
      <c r="T7" s="362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146" t="s">
        <v>989</v>
      </c>
      <c r="E8" s="146" t="s">
        <v>1014</v>
      </c>
      <c r="F8" s="146" t="s">
        <v>195</v>
      </c>
      <c r="G8" s="146" t="s">
        <v>726</v>
      </c>
      <c r="H8" s="146" t="s">
        <v>753</v>
      </c>
      <c r="I8" s="19"/>
      <c r="J8" s="197"/>
      <c r="K8" s="148"/>
      <c r="L8" s="364" t="s">
        <v>732</v>
      </c>
      <c r="M8" s="28"/>
      <c r="N8" s="32"/>
      <c r="O8" s="207"/>
      <c r="P8" s="359" t="s">
        <v>927</v>
      </c>
      <c r="Q8" s="360">
        <v>3.0</v>
      </c>
      <c r="R8" s="402" t="s">
        <v>926</v>
      </c>
      <c r="S8" s="362"/>
      <c r="T8" s="148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353" t="s">
        <v>326</v>
      </c>
      <c r="E9" s="353" t="s">
        <v>780</v>
      </c>
      <c r="F9" s="353" t="s">
        <v>990</v>
      </c>
      <c r="G9" s="353" t="s">
        <v>199</v>
      </c>
      <c r="H9" s="262" t="s">
        <v>988</v>
      </c>
      <c r="I9" s="19"/>
      <c r="J9" s="197"/>
      <c r="K9" s="148"/>
      <c r="L9" s="367" t="s">
        <v>944</v>
      </c>
      <c r="M9" s="367" t="s">
        <v>992</v>
      </c>
      <c r="N9" s="368" t="s">
        <v>561</v>
      </c>
      <c r="O9" s="207"/>
      <c r="P9" s="359" t="s">
        <v>766</v>
      </c>
      <c r="Q9" s="360">
        <v>4.0</v>
      </c>
      <c r="R9" s="401" t="s">
        <v>773</v>
      </c>
      <c r="S9" s="362"/>
      <c r="T9" s="148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353"/>
      <c r="E10" s="353"/>
      <c r="F10" s="353"/>
      <c r="G10" s="353" t="s">
        <v>1052</v>
      </c>
      <c r="H10" s="353"/>
      <c r="I10" s="19"/>
      <c r="J10" s="197"/>
      <c r="K10" s="148"/>
      <c r="L10" s="369"/>
      <c r="M10" s="370"/>
      <c r="N10" s="371" t="s">
        <v>993</v>
      </c>
      <c r="O10" s="403">
        <v>1.0</v>
      </c>
      <c r="P10" s="372" t="s">
        <v>859</v>
      </c>
      <c r="Q10" s="360">
        <v>5.0</v>
      </c>
      <c r="R10" s="402" t="s">
        <v>774</v>
      </c>
      <c r="S10" s="404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353"/>
      <c r="E11" s="353"/>
      <c r="F11" s="353"/>
      <c r="G11" s="353"/>
      <c r="H11" s="353"/>
      <c r="I11" s="19"/>
      <c r="J11" s="197"/>
      <c r="K11" s="148"/>
      <c r="L11" s="369"/>
      <c r="M11" s="370"/>
      <c r="N11" s="371"/>
      <c r="O11" s="403"/>
      <c r="P11" s="372"/>
      <c r="Q11" s="360">
        <v>6.0</v>
      </c>
      <c r="R11" s="402" t="s">
        <v>928</v>
      </c>
      <c r="S11" s="362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1.75" customHeight="1">
      <c r="A12" s="19"/>
      <c r="B12" s="20">
        <v>5.0</v>
      </c>
      <c r="C12" s="356" t="s">
        <v>980</v>
      </c>
      <c r="D12" s="373" t="s">
        <v>862</v>
      </c>
      <c r="E12" s="373" t="s">
        <v>411</v>
      </c>
      <c r="F12" s="248" t="s">
        <v>1049</v>
      </c>
      <c r="G12" s="373" t="s">
        <v>757</v>
      </c>
      <c r="H12" s="373" t="s">
        <v>539</v>
      </c>
      <c r="I12" s="19"/>
      <c r="J12" s="197"/>
      <c r="K12" s="148"/>
      <c r="L12" s="369"/>
      <c r="M12" s="370"/>
      <c r="N12" s="371" t="s">
        <v>996</v>
      </c>
      <c r="O12" s="403">
        <v>2.0</v>
      </c>
      <c r="P12" s="372" t="s">
        <v>779</v>
      </c>
      <c r="Q12" s="360">
        <v>7.0</v>
      </c>
      <c r="R12" s="401" t="s">
        <v>934</v>
      </c>
      <c r="S12" s="362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373" t="s">
        <v>1013</v>
      </c>
      <c r="E13" s="373"/>
      <c r="F13" s="373" t="s">
        <v>1023</v>
      </c>
      <c r="G13" s="373"/>
      <c r="H13" s="405" t="s">
        <v>726</v>
      </c>
      <c r="I13" s="19"/>
      <c r="J13" s="197"/>
      <c r="K13" s="148"/>
      <c r="L13" s="369"/>
      <c r="M13" s="370"/>
      <c r="N13" s="371" t="s">
        <v>972</v>
      </c>
      <c r="O13" s="403">
        <v>3.0</v>
      </c>
      <c r="P13" s="372" t="s">
        <v>930</v>
      </c>
      <c r="Q13" s="360">
        <v>8.0</v>
      </c>
      <c r="R13" s="406" t="s">
        <v>1053</v>
      </c>
      <c r="S13" s="362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56"/>
      <c r="E14" s="356"/>
      <c r="F14" s="356"/>
      <c r="G14" s="356"/>
      <c r="H14" s="356"/>
      <c r="I14" s="19"/>
      <c r="J14" s="197"/>
      <c r="K14" s="148"/>
      <c r="L14" s="376"/>
      <c r="M14" s="370"/>
      <c r="N14" s="371" t="s">
        <v>967</v>
      </c>
      <c r="O14" s="403">
        <v>4.0</v>
      </c>
      <c r="P14" s="214">
        <v>7.0</v>
      </c>
      <c r="Q14" s="360">
        <v>9.0</v>
      </c>
      <c r="R14" s="401" t="s">
        <v>935</v>
      </c>
      <c r="S14" s="362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376"/>
      <c r="M15" s="370"/>
      <c r="N15" s="371" t="s">
        <v>925</v>
      </c>
      <c r="O15" s="403">
        <v>5.0</v>
      </c>
      <c r="P15" s="148"/>
      <c r="Q15" s="360">
        <v>10.0</v>
      </c>
      <c r="R15" s="402" t="s">
        <v>932</v>
      </c>
      <c r="S15" s="362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L16" s="376"/>
      <c r="M16" s="370"/>
      <c r="N16" s="371" t="s">
        <v>935</v>
      </c>
      <c r="O16" s="403">
        <v>6.0</v>
      </c>
      <c r="P16" s="148"/>
      <c r="Q16" s="354">
        <v>11.0</v>
      </c>
      <c r="R16" s="400" t="s">
        <v>765</v>
      </c>
      <c r="S16" s="404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324" t="s">
        <v>932</v>
      </c>
      <c r="E17" s="32"/>
      <c r="F17" s="324" t="s">
        <v>765</v>
      </c>
      <c r="G17" s="28"/>
      <c r="H17" s="32"/>
      <c r="I17" s="35"/>
      <c r="J17" s="187"/>
      <c r="L17" s="325">
        <v>44622.0</v>
      </c>
      <c r="M17" s="325">
        <v>44629.0</v>
      </c>
      <c r="N17" s="318" t="s">
        <v>774</v>
      </c>
      <c r="O17" s="403">
        <v>7.0</v>
      </c>
      <c r="Q17" s="354">
        <v>12.0</v>
      </c>
      <c r="R17" s="407" t="s">
        <v>938</v>
      </c>
      <c r="S17" s="210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L18" s="325">
        <v>44629.0</v>
      </c>
      <c r="M18" s="325">
        <v>44636.0</v>
      </c>
      <c r="N18" s="318" t="s">
        <v>937</v>
      </c>
      <c r="O18" s="403">
        <v>8.0</v>
      </c>
      <c r="Q18" s="354">
        <v>13.0</v>
      </c>
      <c r="R18" s="400" t="s">
        <v>940</v>
      </c>
      <c r="S18" s="210"/>
    </row>
    <row r="19">
      <c r="A19" s="330"/>
      <c r="B19" s="208" t="s">
        <v>973</v>
      </c>
      <c r="C19" s="208" t="s">
        <v>974</v>
      </c>
      <c r="D19" s="208" t="s">
        <v>29</v>
      </c>
      <c r="E19" s="208" t="s">
        <v>30</v>
      </c>
      <c r="F19" s="208" t="s">
        <v>31</v>
      </c>
      <c r="G19" s="208" t="s">
        <v>32</v>
      </c>
      <c r="H19" s="208" t="s">
        <v>33</v>
      </c>
      <c r="I19" s="308" t="s">
        <v>9</v>
      </c>
      <c r="J19" s="187"/>
      <c r="L19" s="325">
        <v>44636.0</v>
      </c>
      <c r="M19" s="325">
        <v>44643.0</v>
      </c>
      <c r="N19" s="318" t="s">
        <v>926</v>
      </c>
      <c r="O19" s="403">
        <v>9.0</v>
      </c>
      <c r="Q19" s="354">
        <v>14.0</v>
      </c>
      <c r="R19" s="400" t="s">
        <v>849</v>
      </c>
      <c r="S19" s="210"/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 t="s">
        <v>1029</v>
      </c>
      <c r="G20" s="123"/>
      <c r="H20" s="123" t="s">
        <v>665</v>
      </c>
      <c r="I20" s="310"/>
      <c r="J20" s="187"/>
      <c r="L20" s="325">
        <v>44643.0</v>
      </c>
      <c r="M20" s="325">
        <v>44650.0</v>
      </c>
      <c r="N20" s="318" t="s">
        <v>938</v>
      </c>
      <c r="O20" s="403">
        <v>10.0</v>
      </c>
      <c r="Q20" s="354">
        <v>15.0</v>
      </c>
      <c r="R20" s="400" t="s">
        <v>931</v>
      </c>
      <c r="S20" s="210"/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L21" s="325">
        <v>44650.0</v>
      </c>
      <c r="M21" s="325">
        <v>44657.0</v>
      </c>
      <c r="N21" s="318" t="s">
        <v>931</v>
      </c>
      <c r="O21" s="403">
        <v>11.0</v>
      </c>
      <c r="Q21" s="354">
        <v>16.0</v>
      </c>
      <c r="R21" s="407" t="s">
        <v>936</v>
      </c>
      <c r="S21" s="408"/>
    </row>
    <row r="22" ht="19.5" customHeight="1">
      <c r="A22" s="205"/>
      <c r="B22" s="246" t="s">
        <v>452</v>
      </c>
      <c r="C22" s="146" t="s">
        <v>1035</v>
      </c>
      <c r="D22" s="146" t="s">
        <v>1052</v>
      </c>
      <c r="E22" s="179" t="s">
        <v>822</v>
      </c>
      <c r="F22" s="146" t="s">
        <v>665</v>
      </c>
      <c r="G22" s="146" t="s">
        <v>916</v>
      </c>
      <c r="H22" s="146" t="s">
        <v>1025</v>
      </c>
      <c r="I22" s="19"/>
      <c r="J22" s="197"/>
      <c r="K22" s="214"/>
      <c r="L22" s="325">
        <v>44657.0</v>
      </c>
      <c r="M22" s="325">
        <v>44664.0</v>
      </c>
      <c r="N22" s="318" t="s">
        <v>933</v>
      </c>
      <c r="O22" s="403">
        <v>12.0</v>
      </c>
      <c r="Q22" s="360">
        <v>17.0</v>
      </c>
      <c r="R22" s="402" t="s">
        <v>939</v>
      </c>
      <c r="S22" s="210"/>
    </row>
    <row r="23" ht="19.5" customHeight="1">
      <c r="A23" s="314" t="s">
        <v>19</v>
      </c>
      <c r="B23" s="246">
        <v>1.0</v>
      </c>
      <c r="C23" s="262" t="s">
        <v>0</v>
      </c>
      <c r="D23" s="262" t="s">
        <v>194</v>
      </c>
      <c r="E23" s="262" t="s">
        <v>616</v>
      </c>
      <c r="F23" s="262" t="s">
        <v>1002</v>
      </c>
      <c r="G23" s="353" t="s">
        <v>988</v>
      </c>
      <c r="H23" s="353" t="s">
        <v>1052</v>
      </c>
      <c r="I23" s="19"/>
      <c r="J23" s="197"/>
      <c r="K23" s="148"/>
      <c r="L23" s="379">
        <v>44664.0</v>
      </c>
      <c r="M23" s="379">
        <v>44671.0</v>
      </c>
      <c r="N23" s="318" t="s">
        <v>929</v>
      </c>
      <c r="O23" s="403">
        <v>13.0</v>
      </c>
      <c r="P23" s="148"/>
      <c r="Q23" s="360">
        <v>18.0</v>
      </c>
      <c r="R23" s="401" t="s">
        <v>937</v>
      </c>
      <c r="S23" s="362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</row>
    <row r="24" ht="19.5" customHeight="1">
      <c r="A24" s="19"/>
      <c r="B24" s="246">
        <v>2.0</v>
      </c>
      <c r="C24" s="262" t="s">
        <v>0</v>
      </c>
      <c r="D24" s="262" t="s">
        <v>991</v>
      </c>
      <c r="E24" s="262" t="s">
        <v>753</v>
      </c>
      <c r="F24" s="353"/>
      <c r="G24" s="262" t="s">
        <v>194</v>
      </c>
      <c r="H24" s="353"/>
      <c r="I24" s="19"/>
      <c r="J24" s="197"/>
      <c r="K24" s="148"/>
      <c r="L24" s="379">
        <v>44671.0</v>
      </c>
      <c r="M24" s="379">
        <v>44678.0</v>
      </c>
      <c r="N24" s="318" t="s">
        <v>936</v>
      </c>
      <c r="O24" s="403">
        <v>14.0</v>
      </c>
      <c r="P24" s="148"/>
      <c r="Q24" s="360">
        <v>19.0</v>
      </c>
      <c r="R24" s="402" t="s">
        <v>767</v>
      </c>
      <c r="S24" s="362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246">
        <v>4.0</v>
      </c>
      <c r="C25" s="262" t="s">
        <v>0</v>
      </c>
      <c r="D25" s="262"/>
      <c r="E25" s="262"/>
      <c r="F25" s="262"/>
      <c r="G25" s="353"/>
      <c r="H25" s="353"/>
      <c r="I25" s="19"/>
      <c r="J25" s="197"/>
      <c r="K25" s="148"/>
      <c r="L25" s="379">
        <v>44678.0</v>
      </c>
      <c r="M25" s="379">
        <v>44685.0</v>
      </c>
      <c r="N25" s="409" t="s">
        <v>932</v>
      </c>
      <c r="O25" s="403">
        <v>15.0</v>
      </c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246">
        <v>5.0</v>
      </c>
      <c r="C26" s="248" t="s">
        <v>980</v>
      </c>
      <c r="D26" s="373" t="s">
        <v>539</v>
      </c>
      <c r="E26" s="356" t="s">
        <v>862</v>
      </c>
      <c r="F26" s="405" t="s">
        <v>726</v>
      </c>
      <c r="G26" s="405" t="s">
        <v>411</v>
      </c>
      <c r="H26" s="248" t="s">
        <v>1015</v>
      </c>
      <c r="I26" s="19"/>
      <c r="J26" s="197"/>
      <c r="K26" s="148"/>
      <c r="L26" s="379">
        <v>44685.0</v>
      </c>
      <c r="M26" s="379">
        <v>44692.0</v>
      </c>
      <c r="N26" s="318" t="s">
        <v>765</v>
      </c>
      <c r="O26" s="403">
        <v>16.0</v>
      </c>
      <c r="P26" s="148"/>
      <c r="Q26" s="214"/>
      <c r="R26" s="214">
        <v>19.0</v>
      </c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381">
        <v>6.0</v>
      </c>
      <c r="C27" s="248" t="s">
        <v>980</v>
      </c>
      <c r="D27" s="410" t="s">
        <v>1036</v>
      </c>
      <c r="E27" s="248"/>
      <c r="F27" s="356" t="s">
        <v>1023</v>
      </c>
      <c r="G27" s="410"/>
      <c r="H27" s="248" t="s">
        <v>1014</v>
      </c>
      <c r="I27" s="19"/>
      <c r="J27" s="197"/>
      <c r="K27" s="148"/>
      <c r="L27" s="379">
        <v>44692.0</v>
      </c>
      <c r="M27" s="379">
        <v>44699.0</v>
      </c>
      <c r="N27" s="318" t="s">
        <v>849</v>
      </c>
      <c r="O27" s="403">
        <v>17.0</v>
      </c>
      <c r="P27" s="148"/>
      <c r="Q27" s="148"/>
      <c r="R27" s="148">
        <f>P14+R26</f>
        <v>26</v>
      </c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381">
        <v>7.0</v>
      </c>
      <c r="C28" s="248" t="s">
        <v>980</v>
      </c>
      <c r="D28" s="410"/>
      <c r="E28" s="248"/>
      <c r="F28" s="248"/>
      <c r="G28" s="248"/>
      <c r="H28" s="356"/>
      <c r="I28" s="19"/>
      <c r="J28" s="197"/>
      <c r="K28" s="148"/>
      <c r="L28" s="379">
        <v>44699.0</v>
      </c>
      <c r="M28" s="379">
        <v>44706.0</v>
      </c>
      <c r="N28" s="318" t="s">
        <v>993</v>
      </c>
      <c r="O28" s="411">
        <v>1.0</v>
      </c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381">
        <v>8.0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379">
        <v>44706.0</v>
      </c>
      <c r="M29" s="379">
        <v>44713.0</v>
      </c>
      <c r="N29" s="318" t="s">
        <v>996</v>
      </c>
      <c r="O29" s="411">
        <v>2.0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381">
        <v>9.0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L30" s="379">
        <v>44713.0</v>
      </c>
      <c r="M30" s="379">
        <v>44720.0</v>
      </c>
      <c r="N30" s="318" t="s">
        <v>972</v>
      </c>
      <c r="O30" s="411">
        <v>3.0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336" t="s">
        <v>765</v>
      </c>
      <c r="E31" s="170"/>
      <c r="F31" s="336" t="s">
        <v>849</v>
      </c>
      <c r="G31" s="172"/>
      <c r="H31" s="170"/>
      <c r="I31" s="35"/>
      <c r="J31" s="187"/>
      <c r="L31" s="325">
        <v>44720.0</v>
      </c>
      <c r="M31" s="325">
        <v>44727.0</v>
      </c>
      <c r="N31" s="332" t="s">
        <v>967</v>
      </c>
      <c r="O31" s="411">
        <v>4.0</v>
      </c>
    </row>
    <row r="32" ht="21.7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L32" s="325">
        <v>44727.0</v>
      </c>
      <c r="M32" s="325">
        <v>44734.0</v>
      </c>
      <c r="N32" s="332" t="s">
        <v>925</v>
      </c>
      <c r="O32" s="411">
        <v>5.0</v>
      </c>
    </row>
    <row r="33" ht="18.0" customHeight="1">
      <c r="A33" s="306"/>
      <c r="B33" s="307" t="s">
        <v>973</v>
      </c>
      <c r="C33" s="307" t="s">
        <v>974</v>
      </c>
      <c r="D33" s="307" t="s">
        <v>39</v>
      </c>
      <c r="E33" s="307" t="s">
        <v>40</v>
      </c>
      <c r="F33" s="307" t="s">
        <v>41</v>
      </c>
      <c r="G33" s="307" t="s">
        <v>42</v>
      </c>
      <c r="H33" s="307" t="s">
        <v>43</v>
      </c>
      <c r="I33" s="308" t="s">
        <v>9</v>
      </c>
      <c r="J33" s="187"/>
      <c r="L33" s="325">
        <v>44734.0</v>
      </c>
      <c r="M33" s="325">
        <v>44741.0</v>
      </c>
      <c r="N33" s="332" t="s">
        <v>935</v>
      </c>
      <c r="O33" s="411">
        <v>6.0</v>
      </c>
    </row>
    <row r="34" ht="22.5" customHeight="1">
      <c r="A34" s="306"/>
      <c r="B34" s="36" t="s">
        <v>10</v>
      </c>
      <c r="C34" s="353" t="s">
        <v>0</v>
      </c>
      <c r="D34" s="353" t="s">
        <v>1054</v>
      </c>
      <c r="E34" s="353" t="s">
        <v>1055</v>
      </c>
      <c r="F34" s="353" t="s">
        <v>1056</v>
      </c>
      <c r="G34" s="353" t="s">
        <v>1054</v>
      </c>
      <c r="H34" s="353" t="s">
        <v>1057</v>
      </c>
      <c r="I34" s="310"/>
      <c r="J34" s="197"/>
      <c r="K34" s="148"/>
      <c r="L34" s="379">
        <v>44741.0</v>
      </c>
      <c r="M34" s="379">
        <v>44748.0</v>
      </c>
      <c r="N34" s="382" t="s">
        <v>774</v>
      </c>
      <c r="O34" s="411">
        <v>7.0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 t="s">
        <v>1003</v>
      </c>
      <c r="F35" s="358" t="s">
        <v>1058</v>
      </c>
      <c r="G35" s="358"/>
      <c r="H35" s="358"/>
      <c r="I35" s="19"/>
      <c r="J35" s="197"/>
      <c r="K35" s="148"/>
      <c r="L35" s="379">
        <v>44748.0</v>
      </c>
      <c r="M35" s="379">
        <v>44755.0</v>
      </c>
      <c r="N35" s="382" t="s">
        <v>937</v>
      </c>
      <c r="O35" s="411">
        <v>8.0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386" t="s">
        <v>902</v>
      </c>
      <c r="E36" s="386" t="s">
        <v>1023</v>
      </c>
      <c r="F36" s="386" t="s">
        <v>940</v>
      </c>
      <c r="G36" s="386" t="s">
        <v>326</v>
      </c>
      <c r="H36" s="363" t="s">
        <v>1059</v>
      </c>
      <c r="I36" s="19"/>
      <c r="J36" s="197"/>
      <c r="K36" s="148"/>
      <c r="L36" s="379">
        <v>44755.0</v>
      </c>
      <c r="M36" s="379">
        <v>44762.0</v>
      </c>
      <c r="N36" s="382" t="s">
        <v>926</v>
      </c>
      <c r="O36" s="411">
        <v>9.0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22.5" customHeight="1">
      <c r="A37" s="303"/>
      <c r="B37" s="20">
        <v>1.0</v>
      </c>
      <c r="C37" s="353" t="s">
        <v>0</v>
      </c>
      <c r="D37" s="387" t="s">
        <v>761</v>
      </c>
      <c r="E37" s="387" t="s">
        <v>990</v>
      </c>
      <c r="F37" s="388" t="s">
        <v>1060</v>
      </c>
      <c r="G37" s="388" t="s">
        <v>616</v>
      </c>
      <c r="H37" s="388" t="s">
        <v>665</v>
      </c>
      <c r="I37" s="19"/>
      <c r="J37" s="197"/>
      <c r="K37" s="148"/>
      <c r="L37" s="379">
        <v>44762.0</v>
      </c>
      <c r="M37" s="379">
        <v>44769.0</v>
      </c>
      <c r="N37" s="382" t="s">
        <v>938</v>
      </c>
      <c r="O37" s="411">
        <v>10.0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/>
      <c r="E38" s="387" t="s">
        <v>902</v>
      </c>
      <c r="F38" s="388"/>
      <c r="G38" s="388"/>
      <c r="H38" s="388"/>
      <c r="I38" s="19"/>
      <c r="J38" s="197"/>
      <c r="K38" s="148"/>
      <c r="L38" s="379">
        <v>44769.0</v>
      </c>
      <c r="M38" s="379">
        <v>44776.0</v>
      </c>
      <c r="N38" s="382" t="s">
        <v>931</v>
      </c>
      <c r="O38" s="411">
        <v>11.0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314"/>
      <c r="B39" s="20">
        <v>5.0</v>
      </c>
      <c r="C39" s="356" t="s">
        <v>980</v>
      </c>
      <c r="D39" s="373" t="s">
        <v>411</v>
      </c>
      <c r="E39" s="373" t="s">
        <v>1013</v>
      </c>
      <c r="F39" s="373" t="s">
        <v>916</v>
      </c>
      <c r="G39" s="373" t="s">
        <v>1015</v>
      </c>
      <c r="H39" s="356" t="s">
        <v>539</v>
      </c>
      <c r="I39" s="19"/>
      <c r="J39" s="197"/>
      <c r="K39" s="148"/>
      <c r="L39" s="379">
        <v>44776.0</v>
      </c>
      <c r="M39" s="379">
        <v>44783.0</v>
      </c>
      <c r="N39" s="382" t="s">
        <v>933</v>
      </c>
      <c r="O39" s="411">
        <v>12.0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19"/>
      <c r="B40" s="63">
        <v>6.0</v>
      </c>
      <c r="C40" s="356" t="s">
        <v>980</v>
      </c>
      <c r="D40" s="373" t="s">
        <v>1014</v>
      </c>
      <c r="E40" s="373"/>
      <c r="F40" s="373" t="s">
        <v>726</v>
      </c>
      <c r="G40" s="373"/>
      <c r="H40" s="373" t="s">
        <v>757</v>
      </c>
      <c r="I40" s="19"/>
      <c r="J40" s="197"/>
      <c r="K40" s="148"/>
      <c r="L40" s="379">
        <v>44783.0</v>
      </c>
      <c r="M40" s="379">
        <v>44790.0</v>
      </c>
      <c r="N40" s="382" t="s">
        <v>929</v>
      </c>
      <c r="O40" s="411">
        <v>13.0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7.0</v>
      </c>
      <c r="C41" s="356" t="s">
        <v>980</v>
      </c>
      <c r="D41" s="390"/>
      <c r="E41" s="373"/>
      <c r="F41" s="356" t="s">
        <v>539</v>
      </c>
      <c r="G41" s="356"/>
      <c r="H41" s="356"/>
      <c r="I41" s="19"/>
      <c r="J41" s="197"/>
      <c r="K41" s="148"/>
      <c r="L41" s="379">
        <v>44790.0</v>
      </c>
      <c r="M41" s="379">
        <v>44797.0</v>
      </c>
      <c r="N41" s="382" t="s">
        <v>936</v>
      </c>
      <c r="O41" s="411">
        <v>14.0</v>
      </c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18.0" customHeight="1">
      <c r="A42" s="19"/>
      <c r="B42" s="63">
        <v>8.0</v>
      </c>
      <c r="C42" s="377" t="s">
        <v>1000</v>
      </c>
      <c r="D42" s="377"/>
      <c r="E42" s="377"/>
      <c r="F42" s="377"/>
      <c r="G42" s="377"/>
      <c r="H42" s="377"/>
      <c r="I42" s="19"/>
      <c r="J42" s="197"/>
      <c r="K42" s="148"/>
      <c r="L42" s="379">
        <v>44797.0</v>
      </c>
      <c r="M42" s="379">
        <v>44804.0</v>
      </c>
      <c r="N42" s="382" t="s">
        <v>932</v>
      </c>
      <c r="O42" s="411">
        <v>15.0</v>
      </c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9.0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L43" s="379">
        <v>44804.0</v>
      </c>
      <c r="M43" s="379">
        <v>44811.0</v>
      </c>
      <c r="N43" s="382" t="s">
        <v>765</v>
      </c>
      <c r="O43" s="411">
        <v>16.0</v>
      </c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>
      <c r="A44" s="35"/>
      <c r="B44" s="322" t="s">
        <v>27</v>
      </c>
      <c r="C44" s="323"/>
      <c r="D44" s="324" t="s">
        <v>849</v>
      </c>
      <c r="E44" s="32"/>
      <c r="F44" s="324" t="s">
        <v>767</v>
      </c>
      <c r="G44" s="28"/>
      <c r="H44" s="32"/>
      <c r="I44" s="35"/>
      <c r="J44" s="187"/>
      <c r="L44" s="325">
        <v>44811.0</v>
      </c>
      <c r="M44" s="325">
        <v>44818.0</v>
      </c>
      <c r="N44" s="332" t="s">
        <v>849</v>
      </c>
      <c r="O44" s="411">
        <v>17.0</v>
      </c>
    </row>
    <row r="45" ht="16.5" customHeight="1">
      <c r="A45" s="328"/>
      <c r="B45" s="340"/>
      <c r="C45" s="341"/>
      <c r="D45" s="341"/>
      <c r="E45" s="341"/>
      <c r="F45" s="341"/>
      <c r="G45" s="341"/>
      <c r="H45" s="341"/>
      <c r="I45" s="328"/>
      <c r="J45" s="187"/>
      <c r="L45" s="325">
        <v>44818.0</v>
      </c>
      <c r="M45" s="325">
        <v>44825.0</v>
      </c>
      <c r="N45" s="342" t="s">
        <v>993</v>
      </c>
      <c r="O45" s="412">
        <v>1.0</v>
      </c>
    </row>
    <row r="46">
      <c r="A46" s="303"/>
      <c r="B46" s="307" t="s">
        <v>973</v>
      </c>
      <c r="C46" s="307" t="s">
        <v>974</v>
      </c>
      <c r="D46" s="307" t="s">
        <v>45</v>
      </c>
      <c r="E46" s="307" t="s">
        <v>46</v>
      </c>
      <c r="F46" s="307" t="s">
        <v>47</v>
      </c>
      <c r="G46" s="307" t="s">
        <v>48</v>
      </c>
      <c r="H46" s="307" t="s">
        <v>49</v>
      </c>
      <c r="I46" s="308" t="s">
        <v>9</v>
      </c>
      <c r="J46" s="187"/>
      <c r="L46" s="325">
        <v>44825.0</v>
      </c>
      <c r="M46" s="325">
        <v>44832.0</v>
      </c>
      <c r="N46" s="342" t="s">
        <v>996</v>
      </c>
      <c r="O46" s="412">
        <v>2.0</v>
      </c>
    </row>
    <row r="47" ht="22.5" customHeight="1">
      <c r="A47" s="330"/>
      <c r="B47" s="36" t="s">
        <v>10</v>
      </c>
      <c r="C47" s="353" t="s">
        <v>0</v>
      </c>
      <c r="D47" s="353" t="s">
        <v>1057</v>
      </c>
      <c r="E47" s="353" t="s">
        <v>1061</v>
      </c>
      <c r="F47" s="353" t="s">
        <v>1055</v>
      </c>
      <c r="G47" s="353" t="s">
        <v>1062</v>
      </c>
      <c r="H47" s="353"/>
      <c r="I47" s="310"/>
      <c r="J47" s="197"/>
      <c r="K47" s="148"/>
      <c r="L47" s="379">
        <v>44832.0</v>
      </c>
      <c r="M47" s="379">
        <v>44839.0</v>
      </c>
      <c r="N47" s="391" t="s">
        <v>972</v>
      </c>
      <c r="O47" s="412">
        <v>3.0</v>
      </c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</row>
    <row r="48" ht="22.5" customHeight="1">
      <c r="A48" s="303"/>
      <c r="B48" s="35"/>
      <c r="C48" s="356" t="s">
        <v>980</v>
      </c>
      <c r="D48" s="356"/>
      <c r="E48" s="358" t="s">
        <v>983</v>
      </c>
      <c r="F48" s="358" t="s">
        <v>1034</v>
      </c>
      <c r="G48" s="358"/>
      <c r="H48" s="358"/>
      <c r="I48" s="19"/>
      <c r="J48" s="197"/>
      <c r="K48" s="148"/>
      <c r="L48" s="379">
        <v>44839.0</v>
      </c>
      <c r="M48" s="379">
        <v>44846.0</v>
      </c>
      <c r="N48" s="391" t="s">
        <v>967</v>
      </c>
      <c r="O48" s="412">
        <v>4.0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20" t="s">
        <v>452</v>
      </c>
      <c r="C49" s="146" t="s">
        <v>1035</v>
      </c>
      <c r="D49" s="385" t="s">
        <v>1030</v>
      </c>
      <c r="E49" s="385" t="s">
        <v>620</v>
      </c>
      <c r="F49" s="385" t="s">
        <v>1015</v>
      </c>
      <c r="G49" s="386" t="s">
        <v>1002</v>
      </c>
      <c r="H49" s="363" t="s">
        <v>1005</v>
      </c>
      <c r="I49" s="19"/>
      <c r="J49" s="197"/>
      <c r="K49" s="148"/>
      <c r="L49" s="379">
        <v>44846.0</v>
      </c>
      <c r="M49" s="379">
        <v>44853.0</v>
      </c>
      <c r="N49" s="391" t="s">
        <v>925</v>
      </c>
      <c r="O49" s="412">
        <v>5.0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205"/>
      <c r="B50" s="20">
        <v>1.0</v>
      </c>
      <c r="C50" s="353" t="s">
        <v>0</v>
      </c>
      <c r="D50" s="413" t="s">
        <v>1052</v>
      </c>
      <c r="E50" s="413" t="s">
        <v>326</v>
      </c>
      <c r="F50" s="262" t="s">
        <v>794</v>
      </c>
      <c r="G50" s="353" t="s">
        <v>988</v>
      </c>
      <c r="H50" s="353" t="s">
        <v>1002</v>
      </c>
      <c r="I50" s="19"/>
      <c r="J50" s="206"/>
      <c r="K50" s="148"/>
      <c r="L50" s="379">
        <v>44853.0</v>
      </c>
      <c r="M50" s="379">
        <v>44860.0</v>
      </c>
      <c r="N50" s="391" t="s">
        <v>935</v>
      </c>
      <c r="O50" s="412">
        <v>6.0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A51" s="314" t="s">
        <v>19</v>
      </c>
      <c r="B51" s="20">
        <v>2.0</v>
      </c>
      <c r="C51" s="353" t="s">
        <v>0</v>
      </c>
      <c r="D51" s="388" t="s">
        <v>990</v>
      </c>
      <c r="E51" s="388"/>
      <c r="F51" s="353" t="s">
        <v>991</v>
      </c>
      <c r="G51" s="388" t="s">
        <v>761</v>
      </c>
      <c r="H51" s="388"/>
      <c r="I51" s="19"/>
      <c r="J51" s="197"/>
      <c r="K51" s="148"/>
      <c r="L51" s="379">
        <v>44860.0</v>
      </c>
      <c r="M51" s="379">
        <v>44867.0</v>
      </c>
      <c r="N51" s="391" t="s">
        <v>774</v>
      </c>
      <c r="O51" s="412">
        <v>7.0</v>
      </c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"/>
      <c r="B52" s="20">
        <v>5.0</v>
      </c>
      <c r="C52" s="356" t="s">
        <v>980</v>
      </c>
      <c r="D52" s="373" t="s">
        <v>862</v>
      </c>
      <c r="E52" s="373" t="s">
        <v>862</v>
      </c>
      <c r="F52" s="373"/>
      <c r="G52" s="373" t="s">
        <v>1023</v>
      </c>
      <c r="H52" s="373" t="s">
        <v>539</v>
      </c>
      <c r="I52" s="19"/>
      <c r="J52" s="197"/>
      <c r="K52" s="148"/>
      <c r="L52" s="379">
        <v>44867.0</v>
      </c>
      <c r="M52" s="379">
        <v>44874.0</v>
      </c>
      <c r="N52" s="391" t="s">
        <v>937</v>
      </c>
      <c r="O52" s="412">
        <v>8.0</v>
      </c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A53" s="19"/>
      <c r="B53" s="63">
        <v>6.0</v>
      </c>
      <c r="C53" s="356" t="s">
        <v>980</v>
      </c>
      <c r="D53" s="373" t="s">
        <v>726</v>
      </c>
      <c r="E53" s="373" t="s">
        <v>916</v>
      </c>
      <c r="F53" s="373"/>
      <c r="G53" s="373" t="s">
        <v>1014</v>
      </c>
      <c r="H53" s="394" t="s">
        <v>481</v>
      </c>
      <c r="I53" s="19"/>
      <c r="J53" s="197"/>
      <c r="K53" s="148"/>
      <c r="L53" s="379">
        <v>44874.0</v>
      </c>
      <c r="M53" s="379">
        <v>44881.0</v>
      </c>
      <c r="N53" s="391" t="s">
        <v>926</v>
      </c>
      <c r="O53" s="412">
        <v>9.0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7.0</v>
      </c>
      <c r="C54" s="356" t="s">
        <v>980</v>
      </c>
      <c r="D54" s="373"/>
      <c r="E54" s="373"/>
      <c r="F54" s="373"/>
      <c r="G54" s="373"/>
      <c r="H54" s="373"/>
      <c r="I54" s="19"/>
      <c r="J54" s="197"/>
      <c r="K54" s="148"/>
      <c r="L54" s="379">
        <v>44881.0</v>
      </c>
      <c r="M54" s="379">
        <v>44888.0</v>
      </c>
      <c r="N54" s="391" t="s">
        <v>938</v>
      </c>
      <c r="O54" s="412">
        <v>10.0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16.5" customHeight="1">
      <c r="A55" s="19"/>
      <c r="B55" s="63">
        <v>8.0</v>
      </c>
      <c r="C55" s="377" t="s">
        <v>1000</v>
      </c>
      <c r="D55" s="377"/>
      <c r="E55" s="377"/>
      <c r="F55" s="377"/>
      <c r="G55" s="377"/>
      <c r="H55" s="377"/>
      <c r="I55" s="19"/>
      <c r="J55" s="197"/>
      <c r="K55" s="148"/>
      <c r="L55" s="379">
        <v>44888.0</v>
      </c>
      <c r="M55" s="379">
        <v>44895.0</v>
      </c>
      <c r="N55" s="391" t="s">
        <v>931</v>
      </c>
      <c r="O55" s="412">
        <v>11.0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15.0" customHeight="1">
      <c r="A56" s="19"/>
      <c r="B56" s="63">
        <v>9.0</v>
      </c>
      <c r="C56" s="377" t="s">
        <v>1000</v>
      </c>
      <c r="D56" s="377"/>
      <c r="E56" s="377"/>
      <c r="F56" s="377"/>
      <c r="G56" s="377"/>
      <c r="H56" s="377"/>
      <c r="I56" s="19"/>
      <c r="J56" s="197"/>
      <c r="K56" s="148"/>
      <c r="L56" s="379">
        <v>44895.0</v>
      </c>
      <c r="M56" s="379">
        <v>44902.0</v>
      </c>
      <c r="N56" s="391" t="s">
        <v>933</v>
      </c>
      <c r="O56" s="412">
        <v>12.0</v>
      </c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8.75" customHeight="1">
      <c r="A57" s="35"/>
      <c r="B57" s="322" t="s">
        <v>27</v>
      </c>
      <c r="C57" s="323"/>
      <c r="D57" s="324" t="s">
        <v>767</v>
      </c>
      <c r="E57" s="32"/>
      <c r="F57" s="324" t="s">
        <v>939</v>
      </c>
      <c r="G57" s="28"/>
      <c r="H57" s="32"/>
      <c r="I57" s="35"/>
      <c r="J57" s="187"/>
      <c r="L57" s="325">
        <v>44902.0</v>
      </c>
      <c r="M57" s="325">
        <v>44909.0</v>
      </c>
      <c r="N57" s="342" t="s">
        <v>929</v>
      </c>
      <c r="O57" s="412">
        <v>13.0</v>
      </c>
    </row>
    <row r="58" ht="18.75" customHeight="1">
      <c r="A58" s="328"/>
      <c r="B58" s="340"/>
      <c r="C58" s="341"/>
      <c r="D58" s="341"/>
      <c r="E58" s="341"/>
      <c r="F58" s="341"/>
      <c r="G58" s="341"/>
      <c r="H58" s="341"/>
      <c r="I58" s="328"/>
      <c r="J58" s="187"/>
      <c r="L58" s="325">
        <v>44909.0</v>
      </c>
      <c r="M58" s="325">
        <v>44916.0</v>
      </c>
      <c r="N58" s="342" t="s">
        <v>936</v>
      </c>
      <c r="O58" s="412">
        <v>14.0</v>
      </c>
    </row>
    <row r="59">
      <c r="A59" s="303"/>
      <c r="B59" s="307" t="s">
        <v>973</v>
      </c>
      <c r="C59" s="307" t="s">
        <v>974</v>
      </c>
      <c r="D59" s="307" t="s">
        <v>52</v>
      </c>
      <c r="E59" s="307" t="s">
        <v>53</v>
      </c>
      <c r="F59" s="307" t="s">
        <v>54</v>
      </c>
      <c r="G59" s="307" t="s">
        <v>55</v>
      </c>
      <c r="H59" s="307" t="s">
        <v>56</v>
      </c>
      <c r="I59" s="308" t="s">
        <v>9</v>
      </c>
      <c r="J59" s="187"/>
      <c r="L59" s="325">
        <v>44825.0</v>
      </c>
      <c r="M59" s="325">
        <v>44832.0</v>
      </c>
      <c r="N59" s="342" t="s">
        <v>996</v>
      </c>
      <c r="O59" s="412">
        <v>2.0</v>
      </c>
    </row>
    <row r="60" ht="22.5" customHeight="1">
      <c r="A60" s="330"/>
      <c r="B60" s="36" t="s">
        <v>10</v>
      </c>
      <c r="C60" s="353" t="s">
        <v>0</v>
      </c>
      <c r="D60" s="353"/>
      <c r="E60" s="353"/>
      <c r="F60" s="353"/>
      <c r="G60" s="353"/>
      <c r="H60" s="353"/>
      <c r="I60" s="310"/>
      <c r="J60" s="197"/>
      <c r="K60" s="148"/>
      <c r="L60" s="379">
        <v>44832.0</v>
      </c>
      <c r="M60" s="379">
        <v>44839.0</v>
      </c>
      <c r="N60" s="391" t="s">
        <v>972</v>
      </c>
      <c r="O60" s="412">
        <v>3.0</v>
      </c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</row>
    <row r="61" ht="22.5" customHeight="1">
      <c r="A61" s="303"/>
      <c r="B61" s="35"/>
      <c r="C61" s="356" t="s">
        <v>980</v>
      </c>
      <c r="D61" s="356"/>
      <c r="E61" s="358"/>
      <c r="F61" s="358"/>
      <c r="G61" s="358"/>
      <c r="H61" s="358"/>
      <c r="I61" s="19"/>
      <c r="J61" s="197"/>
      <c r="K61" s="148"/>
      <c r="L61" s="379">
        <v>44839.0</v>
      </c>
      <c r="M61" s="379">
        <v>44846.0</v>
      </c>
      <c r="N61" s="391" t="s">
        <v>967</v>
      </c>
      <c r="O61" s="412">
        <v>4.0</v>
      </c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</row>
    <row r="62" ht="22.5" customHeight="1">
      <c r="A62" s="303"/>
      <c r="B62" s="20" t="s">
        <v>452</v>
      </c>
      <c r="C62" s="146" t="s">
        <v>1035</v>
      </c>
      <c r="D62" s="386" t="s">
        <v>85</v>
      </c>
      <c r="E62" s="146" t="s">
        <v>1014</v>
      </c>
      <c r="F62" s="146" t="s">
        <v>1052</v>
      </c>
      <c r="G62" s="146" t="s">
        <v>726</v>
      </c>
      <c r="H62" s="146" t="s">
        <v>753</v>
      </c>
      <c r="I62" s="19"/>
      <c r="J62" s="197"/>
      <c r="K62" s="148"/>
      <c r="L62" s="379">
        <v>44846.0</v>
      </c>
      <c r="M62" s="379">
        <v>44853.0</v>
      </c>
      <c r="N62" s="391" t="s">
        <v>925</v>
      </c>
      <c r="O62" s="412">
        <v>5.0</v>
      </c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</row>
    <row r="63" ht="22.5" customHeight="1">
      <c r="A63" s="205"/>
      <c r="B63" s="20">
        <v>1.0</v>
      </c>
      <c r="C63" s="353" t="s">
        <v>0</v>
      </c>
      <c r="D63" s="388" t="s">
        <v>85</v>
      </c>
      <c r="E63" s="388" t="s">
        <v>902</v>
      </c>
      <c r="F63" s="262" t="s">
        <v>195</v>
      </c>
      <c r="G63" s="353" t="s">
        <v>1004</v>
      </c>
      <c r="H63" s="353" t="s">
        <v>991</v>
      </c>
      <c r="I63" s="19"/>
      <c r="J63" s="206"/>
      <c r="K63" s="148"/>
      <c r="L63" s="379">
        <v>44853.0</v>
      </c>
      <c r="M63" s="379">
        <v>44860.0</v>
      </c>
      <c r="N63" s="391" t="s">
        <v>935</v>
      </c>
      <c r="O63" s="412">
        <v>6.0</v>
      </c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</row>
    <row r="64" ht="22.5" customHeight="1">
      <c r="A64" s="314" t="s">
        <v>19</v>
      </c>
      <c r="B64" s="20">
        <v>2.0</v>
      </c>
      <c r="C64" s="353" t="s">
        <v>0</v>
      </c>
      <c r="D64" s="388" t="s">
        <v>85</v>
      </c>
      <c r="E64" s="388" t="s">
        <v>194</v>
      </c>
      <c r="F64" s="388"/>
      <c r="G64" s="388" t="s">
        <v>988</v>
      </c>
      <c r="H64" s="388"/>
      <c r="I64" s="19"/>
      <c r="J64" s="197"/>
      <c r="K64" s="148"/>
      <c r="L64" s="379">
        <v>44860.0</v>
      </c>
      <c r="M64" s="379">
        <v>44867.0</v>
      </c>
      <c r="N64" s="391" t="s">
        <v>774</v>
      </c>
      <c r="O64" s="412">
        <v>7.0</v>
      </c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</row>
    <row r="65" ht="22.5" customHeight="1">
      <c r="A65" s="19"/>
      <c r="B65" s="20">
        <v>5.0</v>
      </c>
      <c r="C65" s="356" t="s">
        <v>980</v>
      </c>
      <c r="D65" s="373" t="s">
        <v>85</v>
      </c>
      <c r="E65" s="394" t="s">
        <v>481</v>
      </c>
      <c r="F65" s="373" t="s">
        <v>1023</v>
      </c>
      <c r="G65" s="373" t="s">
        <v>1015</v>
      </c>
      <c r="H65" s="373" t="s">
        <v>539</v>
      </c>
      <c r="I65" s="19"/>
      <c r="J65" s="197"/>
      <c r="K65" s="148"/>
      <c r="L65" s="379">
        <v>44867.0</v>
      </c>
      <c r="M65" s="379">
        <v>44874.0</v>
      </c>
      <c r="N65" s="391" t="s">
        <v>937</v>
      </c>
      <c r="O65" s="412">
        <v>8.0</v>
      </c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</row>
    <row r="66" ht="22.5" customHeight="1">
      <c r="A66" s="19"/>
      <c r="B66" s="63">
        <v>6.0</v>
      </c>
      <c r="C66" s="356" t="s">
        <v>980</v>
      </c>
      <c r="D66" s="393" t="s">
        <v>85</v>
      </c>
      <c r="E66" s="373" t="s">
        <v>916</v>
      </c>
      <c r="F66" s="373" t="s">
        <v>1013</v>
      </c>
      <c r="G66" s="373"/>
      <c r="H66" s="373" t="s">
        <v>862</v>
      </c>
      <c r="I66" s="19"/>
      <c r="J66" s="197"/>
      <c r="K66" s="148"/>
      <c r="L66" s="379">
        <v>44874.0</v>
      </c>
      <c r="M66" s="379">
        <v>44881.0</v>
      </c>
      <c r="N66" s="391" t="s">
        <v>926</v>
      </c>
      <c r="O66" s="412">
        <v>9.0</v>
      </c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</row>
    <row r="67" ht="22.5" customHeight="1">
      <c r="A67" s="19"/>
      <c r="B67" s="63">
        <v>7.0</v>
      </c>
      <c r="C67" s="356" t="s">
        <v>980</v>
      </c>
      <c r="D67" s="373" t="s">
        <v>85</v>
      </c>
      <c r="E67" s="373"/>
      <c r="F67" s="373"/>
      <c r="G67" s="373"/>
      <c r="H67" s="373"/>
      <c r="I67" s="19"/>
      <c r="J67" s="197"/>
      <c r="K67" s="148"/>
      <c r="L67" s="379">
        <v>44881.0</v>
      </c>
      <c r="M67" s="379">
        <v>44888.0</v>
      </c>
      <c r="N67" s="391" t="s">
        <v>938</v>
      </c>
      <c r="O67" s="412">
        <v>10.0</v>
      </c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</row>
    <row r="68" ht="16.5" customHeight="1">
      <c r="A68" s="19"/>
      <c r="B68" s="63">
        <v>8.0</v>
      </c>
      <c r="C68" s="377" t="s">
        <v>1000</v>
      </c>
      <c r="D68" s="377"/>
      <c r="E68" s="377"/>
      <c r="F68" s="377"/>
      <c r="G68" s="377"/>
      <c r="H68" s="377"/>
      <c r="I68" s="19"/>
      <c r="J68" s="197"/>
      <c r="K68" s="148"/>
      <c r="L68" s="379">
        <v>44888.0</v>
      </c>
      <c r="M68" s="379">
        <v>44895.0</v>
      </c>
      <c r="N68" s="391" t="s">
        <v>931</v>
      </c>
      <c r="O68" s="412">
        <v>11.0</v>
      </c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</row>
    <row r="69" ht="15.0" customHeight="1">
      <c r="A69" s="19"/>
      <c r="B69" s="63">
        <v>9.0</v>
      </c>
      <c r="C69" s="377" t="s">
        <v>1000</v>
      </c>
      <c r="D69" s="377"/>
      <c r="E69" s="377"/>
      <c r="F69" s="377"/>
      <c r="G69" s="377"/>
      <c r="H69" s="377"/>
      <c r="I69" s="19"/>
      <c r="J69" s="197"/>
      <c r="K69" s="148"/>
      <c r="L69" s="379">
        <v>44895.0</v>
      </c>
      <c r="M69" s="379">
        <v>44902.0</v>
      </c>
      <c r="N69" s="391" t="s">
        <v>933</v>
      </c>
      <c r="O69" s="412">
        <v>12.0</v>
      </c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</row>
    <row r="70" ht="18.75" customHeight="1">
      <c r="A70" s="35"/>
      <c r="B70" s="322" t="s">
        <v>27</v>
      </c>
      <c r="C70" s="323"/>
      <c r="D70" s="324" t="s">
        <v>939</v>
      </c>
      <c r="E70" s="32"/>
      <c r="F70" s="324" t="s">
        <v>928</v>
      </c>
      <c r="G70" s="28"/>
      <c r="H70" s="32"/>
      <c r="I70" s="35"/>
      <c r="J70" s="187"/>
      <c r="L70" s="325">
        <v>44902.0</v>
      </c>
      <c r="M70" s="325">
        <v>44909.0</v>
      </c>
      <c r="N70" s="342" t="s">
        <v>929</v>
      </c>
      <c r="O70" s="412">
        <v>13.0</v>
      </c>
    </row>
    <row r="71" ht="18.75" customHeight="1">
      <c r="A71" s="328"/>
      <c r="B71" s="340"/>
      <c r="C71" s="341"/>
      <c r="D71" s="341"/>
      <c r="E71" s="341"/>
      <c r="F71" s="341"/>
      <c r="G71" s="341"/>
      <c r="H71" s="341"/>
      <c r="I71" s="328"/>
      <c r="J71" s="187"/>
      <c r="L71" s="325">
        <v>44909.0</v>
      </c>
      <c r="M71" s="325">
        <v>44916.0</v>
      </c>
      <c r="N71" s="342" t="s">
        <v>936</v>
      </c>
      <c r="O71" s="412">
        <v>14.0</v>
      </c>
    </row>
    <row r="72">
      <c r="A72" s="207"/>
      <c r="O72" s="398"/>
    </row>
    <row r="73">
      <c r="A73" s="207"/>
      <c r="O73" s="398"/>
    </row>
    <row r="74">
      <c r="A74" s="207"/>
      <c r="O74" s="398"/>
    </row>
    <row r="75">
      <c r="A75" s="207"/>
      <c r="O75" s="39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O185" s="398"/>
    </row>
    <row r="186">
      <c r="A186" s="207"/>
      <c r="O186" s="398"/>
    </row>
    <row r="187">
      <c r="A187" s="207"/>
      <c r="O187" s="398"/>
    </row>
    <row r="188">
      <c r="A188" s="207"/>
      <c r="O188" s="398"/>
    </row>
    <row r="189">
      <c r="A189" s="207"/>
      <c r="O189" s="398"/>
    </row>
    <row r="190">
      <c r="A190" s="207"/>
      <c r="O190" s="398"/>
    </row>
    <row r="191">
      <c r="A191" s="20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B198" s="395" t="s">
        <v>1039</v>
      </c>
      <c r="C198" s="396">
        <v>44745.0</v>
      </c>
      <c r="O198" s="398"/>
    </row>
    <row r="199">
      <c r="A199" s="207"/>
      <c r="B199" s="395" t="s">
        <v>1040</v>
      </c>
      <c r="C199" s="395" t="s">
        <v>1041</v>
      </c>
      <c r="O199" s="398"/>
    </row>
    <row r="200">
      <c r="A200" s="207"/>
      <c r="B200" s="395" t="s">
        <v>1042</v>
      </c>
      <c r="C200" s="395" t="s">
        <v>1043</v>
      </c>
      <c r="O200" s="398"/>
    </row>
    <row r="201">
      <c r="A201" s="207"/>
      <c r="B201" s="395" t="s">
        <v>1044</v>
      </c>
      <c r="C201" s="395" t="s">
        <v>1045</v>
      </c>
      <c r="O201" s="398"/>
    </row>
    <row r="202">
      <c r="A202" s="207"/>
      <c r="B202" s="395" t="s">
        <v>1046</v>
      </c>
      <c r="C202" s="39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  <row r="971">
      <c r="A971" s="207"/>
      <c r="O971" s="398"/>
    </row>
    <row r="972">
      <c r="A972" s="207"/>
      <c r="O972" s="398"/>
    </row>
    <row r="973">
      <c r="A973" s="207"/>
      <c r="O973" s="398"/>
    </row>
    <row r="974">
      <c r="A974" s="207"/>
      <c r="O974" s="398"/>
    </row>
    <row r="975">
      <c r="A975" s="207"/>
      <c r="O975" s="398"/>
    </row>
    <row r="976">
      <c r="A976" s="207"/>
      <c r="O976" s="398"/>
    </row>
    <row r="977">
      <c r="A977" s="207"/>
      <c r="O977" s="398"/>
    </row>
    <row r="978">
      <c r="A978" s="207"/>
      <c r="O978" s="398"/>
    </row>
    <row r="979">
      <c r="A979" s="207"/>
      <c r="O979" s="398"/>
    </row>
    <row r="980">
      <c r="A980" s="207"/>
      <c r="O980" s="398"/>
    </row>
    <row r="981">
      <c r="A981" s="207"/>
      <c r="O981" s="398"/>
    </row>
    <row r="982">
      <c r="A982" s="207"/>
      <c r="O982" s="398"/>
    </row>
    <row r="983">
      <c r="A983" s="207"/>
      <c r="O983" s="398"/>
    </row>
  </sheetData>
  <mergeCells count="28">
    <mergeCell ref="B1:I4"/>
    <mergeCell ref="I6:I17"/>
    <mergeCell ref="L6:N7"/>
    <mergeCell ref="L8:N8"/>
    <mergeCell ref="A9:A16"/>
    <mergeCell ref="D17:E17"/>
    <mergeCell ref="F17:H17"/>
    <mergeCell ref="A23:A30"/>
    <mergeCell ref="A39:A44"/>
    <mergeCell ref="A51:A57"/>
    <mergeCell ref="A64:A70"/>
    <mergeCell ref="B6:B7"/>
    <mergeCell ref="B20:B21"/>
    <mergeCell ref="I20:I31"/>
    <mergeCell ref="D31:E31"/>
    <mergeCell ref="F31:H31"/>
    <mergeCell ref="B34:B35"/>
    <mergeCell ref="I34:I44"/>
    <mergeCell ref="D57:E57"/>
    <mergeCell ref="D70:E70"/>
    <mergeCell ref="D44:E44"/>
    <mergeCell ref="F44:H44"/>
    <mergeCell ref="B47:B48"/>
    <mergeCell ref="I47:I57"/>
    <mergeCell ref="F57:H57"/>
    <mergeCell ref="B60:B61"/>
    <mergeCell ref="I60:I70"/>
    <mergeCell ref="F70:H70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19.25"/>
    <col customWidth="1" min="6" max="6" width="22.38"/>
    <col customWidth="1" min="7" max="7" width="20.75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33.0"/>
    <col customWidth="1" min="17" max="17" width="4.0"/>
    <col customWidth="1" min="18" max="18" width="40.0"/>
    <col customWidth="1" min="20" max="20" width="10.75"/>
    <col customWidth="1" min="21" max="21" width="46.63"/>
  </cols>
  <sheetData>
    <row r="1" ht="10.5" customHeight="1">
      <c r="A1" s="303"/>
      <c r="B1" s="242" t="s">
        <v>922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</row>
    <row r="3" ht="10.5" customHeight="1">
      <c r="A3" s="303"/>
      <c r="B3" s="6"/>
      <c r="I3" s="161"/>
      <c r="J3" s="187"/>
      <c r="O3" s="39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</row>
    <row r="5">
      <c r="A5" s="306"/>
      <c r="B5" s="307" t="s">
        <v>973</v>
      </c>
      <c r="C5" s="307" t="s">
        <v>974</v>
      </c>
      <c r="D5" s="307" t="s">
        <v>58</v>
      </c>
      <c r="E5" s="307" t="s">
        <v>59</v>
      </c>
      <c r="F5" s="307" t="s">
        <v>60</v>
      </c>
      <c r="G5" s="307" t="s">
        <v>61</v>
      </c>
      <c r="H5" s="307" t="s">
        <v>62</v>
      </c>
      <c r="I5" s="308" t="s">
        <v>9</v>
      </c>
      <c r="J5" s="187"/>
      <c r="O5" s="398"/>
      <c r="R5" s="399" t="s">
        <v>1047</v>
      </c>
    </row>
    <row r="6">
      <c r="A6" s="303"/>
      <c r="B6" s="344" t="s">
        <v>10</v>
      </c>
      <c r="C6" s="353" t="s">
        <v>0</v>
      </c>
      <c r="D6" s="262" t="s">
        <v>1063</v>
      </c>
      <c r="E6" s="262" t="s">
        <v>346</v>
      </c>
      <c r="F6" s="353" t="s">
        <v>823</v>
      </c>
      <c r="G6" s="353" t="s">
        <v>1064</v>
      </c>
      <c r="H6" s="353" t="s">
        <v>1065</v>
      </c>
      <c r="I6" s="310"/>
      <c r="J6" s="187"/>
      <c r="L6" s="311" t="s">
        <v>1066</v>
      </c>
      <c r="O6" s="398"/>
      <c r="P6" s="289" t="s">
        <v>924</v>
      </c>
      <c r="Q6" s="354">
        <v>1.0</v>
      </c>
      <c r="R6" s="400" t="s">
        <v>929</v>
      </c>
    </row>
    <row r="7">
      <c r="A7" s="303"/>
      <c r="B7" s="35"/>
      <c r="C7" s="356" t="s">
        <v>980</v>
      </c>
      <c r="D7" s="248" t="s">
        <v>1003</v>
      </c>
      <c r="E7" s="357" t="s">
        <v>1015</v>
      </c>
      <c r="F7" s="358"/>
      <c r="G7" s="358"/>
      <c r="H7" s="358"/>
      <c r="I7" s="19"/>
      <c r="J7" s="197"/>
      <c r="K7" s="148"/>
      <c r="O7" s="207"/>
      <c r="P7" s="359" t="s">
        <v>737</v>
      </c>
      <c r="Q7" s="360">
        <v>2.0</v>
      </c>
      <c r="R7" s="401" t="s">
        <v>933</v>
      </c>
      <c r="S7" s="362"/>
      <c r="T7" s="362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146" t="s">
        <v>1067</v>
      </c>
      <c r="E8" s="146" t="s">
        <v>1068</v>
      </c>
      <c r="F8" s="146" t="s">
        <v>1052</v>
      </c>
      <c r="G8" s="363" t="s">
        <v>918</v>
      </c>
      <c r="H8" s="146" t="s">
        <v>1025</v>
      </c>
      <c r="I8" s="19"/>
      <c r="J8" s="197"/>
      <c r="K8" s="148"/>
      <c r="L8" s="364" t="s">
        <v>732</v>
      </c>
      <c r="M8" s="28"/>
      <c r="N8" s="32"/>
      <c r="O8" s="207"/>
      <c r="P8" s="359" t="s">
        <v>927</v>
      </c>
      <c r="Q8" s="360">
        <v>3.0</v>
      </c>
      <c r="R8" s="402" t="s">
        <v>926</v>
      </c>
      <c r="S8" s="362"/>
      <c r="T8" s="148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353" t="s">
        <v>665</v>
      </c>
      <c r="E9" s="353" t="s">
        <v>988</v>
      </c>
      <c r="F9" s="353" t="s">
        <v>195</v>
      </c>
      <c r="G9" s="353" t="s">
        <v>195</v>
      </c>
      <c r="H9" s="262" t="s">
        <v>1004</v>
      </c>
      <c r="I9" s="19"/>
      <c r="J9" s="197"/>
      <c r="K9" s="148"/>
      <c r="L9" s="367" t="s">
        <v>944</v>
      </c>
      <c r="M9" s="367" t="s">
        <v>992</v>
      </c>
      <c r="N9" s="368" t="s">
        <v>561</v>
      </c>
      <c r="O9" s="207"/>
      <c r="P9" s="359" t="s">
        <v>766</v>
      </c>
      <c r="Q9" s="360">
        <v>4.0</v>
      </c>
      <c r="R9" s="401" t="s">
        <v>773</v>
      </c>
      <c r="S9" s="362"/>
      <c r="T9" s="148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353"/>
      <c r="E10" s="353" t="s">
        <v>1012</v>
      </c>
      <c r="F10" s="353"/>
      <c r="G10" s="353" t="s">
        <v>794</v>
      </c>
      <c r="H10" s="353"/>
      <c r="I10" s="19"/>
      <c r="J10" s="197"/>
      <c r="K10" s="148"/>
      <c r="L10" s="369"/>
      <c r="M10" s="370"/>
      <c r="N10" s="371" t="s">
        <v>993</v>
      </c>
      <c r="O10" s="403">
        <v>1.0</v>
      </c>
      <c r="P10" s="372" t="s">
        <v>859</v>
      </c>
      <c r="Q10" s="360">
        <v>5.0</v>
      </c>
      <c r="R10" s="402" t="s">
        <v>774</v>
      </c>
      <c r="S10" s="404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353"/>
      <c r="E11" s="353"/>
      <c r="F11" s="353"/>
      <c r="G11" s="353"/>
      <c r="H11" s="353"/>
      <c r="I11" s="19"/>
      <c r="J11" s="197"/>
      <c r="K11" s="148"/>
      <c r="L11" s="369"/>
      <c r="M11" s="370"/>
      <c r="N11" s="371"/>
      <c r="O11" s="403"/>
      <c r="P11" s="372"/>
      <c r="Q11" s="360">
        <v>6.0</v>
      </c>
      <c r="R11" s="402" t="s">
        <v>928</v>
      </c>
      <c r="S11" s="362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1.75" customHeight="1">
      <c r="A12" s="19"/>
      <c r="B12" s="20">
        <v>5.0</v>
      </c>
      <c r="C12" s="356" t="s">
        <v>980</v>
      </c>
      <c r="D12" s="373" t="s">
        <v>1015</v>
      </c>
      <c r="E12" s="373" t="s">
        <v>539</v>
      </c>
      <c r="F12" s="373" t="s">
        <v>539</v>
      </c>
      <c r="G12" s="373" t="s">
        <v>411</v>
      </c>
      <c r="H12" s="373" t="s">
        <v>862</v>
      </c>
      <c r="I12" s="19"/>
      <c r="J12" s="197"/>
      <c r="K12" s="148"/>
      <c r="L12" s="369"/>
      <c r="M12" s="370"/>
      <c r="N12" s="371" t="s">
        <v>996</v>
      </c>
      <c r="O12" s="403">
        <v>2.0</v>
      </c>
      <c r="P12" s="372" t="s">
        <v>779</v>
      </c>
      <c r="Q12" s="360">
        <v>7.0</v>
      </c>
      <c r="R12" s="401" t="s">
        <v>934</v>
      </c>
      <c r="S12" s="362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373"/>
      <c r="E13" s="373" t="s">
        <v>1069</v>
      </c>
      <c r="F13" s="373" t="s">
        <v>892</v>
      </c>
      <c r="G13" s="373"/>
      <c r="H13" s="373"/>
      <c r="I13" s="19"/>
      <c r="J13" s="197"/>
      <c r="K13" s="148"/>
      <c r="L13" s="369"/>
      <c r="M13" s="370"/>
      <c r="N13" s="371" t="s">
        <v>972</v>
      </c>
      <c r="O13" s="403">
        <v>3.0</v>
      </c>
      <c r="P13" s="372" t="s">
        <v>930</v>
      </c>
      <c r="Q13" s="360">
        <v>8.0</v>
      </c>
      <c r="R13" s="406" t="s">
        <v>1070</v>
      </c>
      <c r="S13" s="362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56"/>
      <c r="E14" s="356"/>
      <c r="F14" s="373" t="s">
        <v>1008</v>
      </c>
      <c r="G14" s="356"/>
      <c r="H14" s="356"/>
      <c r="I14" s="19"/>
      <c r="J14" s="197"/>
      <c r="K14" s="148"/>
      <c r="L14" s="376"/>
      <c r="M14" s="370"/>
      <c r="N14" s="371" t="s">
        <v>967</v>
      </c>
      <c r="O14" s="403">
        <v>4.0</v>
      </c>
      <c r="P14" s="214">
        <v>7.0</v>
      </c>
      <c r="Q14" s="360">
        <v>9.0</v>
      </c>
      <c r="R14" s="401" t="s">
        <v>935</v>
      </c>
      <c r="S14" s="362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376"/>
      <c r="M15" s="370"/>
      <c r="N15" s="371" t="s">
        <v>925</v>
      </c>
      <c r="O15" s="403">
        <v>5.0</v>
      </c>
      <c r="P15" s="148"/>
      <c r="Q15" s="360">
        <v>10.0</v>
      </c>
      <c r="R15" s="402" t="s">
        <v>932</v>
      </c>
      <c r="S15" s="362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L16" s="376"/>
      <c r="M16" s="370"/>
      <c r="N16" s="371" t="s">
        <v>935</v>
      </c>
      <c r="O16" s="403">
        <v>6.0</v>
      </c>
      <c r="P16" s="148"/>
      <c r="Q16" s="354">
        <v>11.0</v>
      </c>
      <c r="R16" s="400" t="s">
        <v>765</v>
      </c>
      <c r="S16" s="404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324" t="s">
        <v>928</v>
      </c>
      <c r="E17" s="32"/>
      <c r="F17" s="324" t="s">
        <v>967</v>
      </c>
      <c r="G17" s="28"/>
      <c r="H17" s="32"/>
      <c r="I17" s="35"/>
      <c r="J17" s="187"/>
      <c r="L17" s="325">
        <v>44622.0</v>
      </c>
      <c r="M17" s="325">
        <v>44629.0</v>
      </c>
      <c r="N17" s="318" t="s">
        <v>774</v>
      </c>
      <c r="O17" s="403">
        <v>7.0</v>
      </c>
      <c r="Q17" s="354">
        <v>12.0</v>
      </c>
      <c r="R17" s="407" t="s">
        <v>938</v>
      </c>
      <c r="S17" s="210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L18" s="325">
        <v>44629.0</v>
      </c>
      <c r="M18" s="325">
        <v>44636.0</v>
      </c>
      <c r="N18" s="318" t="s">
        <v>937</v>
      </c>
      <c r="O18" s="403">
        <v>8.0</v>
      </c>
      <c r="Q18" s="354">
        <v>13.0</v>
      </c>
      <c r="R18" s="400" t="s">
        <v>940</v>
      </c>
      <c r="S18" s="210"/>
    </row>
    <row r="19">
      <c r="A19" s="330"/>
      <c r="B19" s="208" t="s">
        <v>973</v>
      </c>
      <c r="C19" s="208" t="s">
        <v>974</v>
      </c>
      <c r="D19" s="208" t="s">
        <v>64</v>
      </c>
      <c r="E19" s="208" t="s">
        <v>65</v>
      </c>
      <c r="F19" s="208" t="s">
        <v>66</v>
      </c>
      <c r="G19" s="208" t="s">
        <v>67</v>
      </c>
      <c r="H19" s="208" t="s">
        <v>68</v>
      </c>
      <c r="I19" s="308" t="s">
        <v>9</v>
      </c>
      <c r="J19" s="187"/>
      <c r="L19" s="325">
        <v>44636.0</v>
      </c>
      <c r="M19" s="325">
        <v>44643.0</v>
      </c>
      <c r="N19" s="318" t="s">
        <v>926</v>
      </c>
      <c r="O19" s="403">
        <v>9.0</v>
      </c>
      <c r="Q19" s="354">
        <v>14.0</v>
      </c>
      <c r="R19" s="400" t="s">
        <v>849</v>
      </c>
      <c r="S19" s="210"/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/>
      <c r="G20" s="123"/>
      <c r="H20" s="123"/>
      <c r="I20" s="310"/>
      <c r="J20" s="187"/>
      <c r="L20" s="325">
        <v>44643.0</v>
      </c>
      <c r="M20" s="325">
        <v>44650.0</v>
      </c>
      <c r="N20" s="318" t="s">
        <v>938</v>
      </c>
      <c r="O20" s="403">
        <v>10.0</v>
      </c>
      <c r="Q20" s="354">
        <v>15.0</v>
      </c>
      <c r="R20" s="400" t="s">
        <v>931</v>
      </c>
      <c r="S20" s="210"/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L21" s="325">
        <v>44650.0</v>
      </c>
      <c r="M21" s="325">
        <v>44657.0</v>
      </c>
      <c r="N21" s="318" t="s">
        <v>931</v>
      </c>
      <c r="O21" s="403">
        <v>11.0</v>
      </c>
      <c r="Q21" s="354">
        <v>16.0</v>
      </c>
      <c r="R21" s="414" t="s">
        <v>936</v>
      </c>
      <c r="S21" s="408" t="s">
        <v>1071</v>
      </c>
    </row>
    <row r="22" ht="19.5" customHeight="1">
      <c r="A22" s="205"/>
      <c r="B22" s="246" t="s">
        <v>452</v>
      </c>
      <c r="C22" s="146" t="s">
        <v>1035</v>
      </c>
      <c r="D22" s="146" t="s">
        <v>735</v>
      </c>
      <c r="E22" s="146" t="s">
        <v>1069</v>
      </c>
      <c r="F22" s="146" t="s">
        <v>940</v>
      </c>
      <c r="G22" s="146" t="s">
        <v>1072</v>
      </c>
      <c r="H22" s="146" t="s">
        <v>1073</v>
      </c>
      <c r="I22" s="19"/>
      <c r="J22" s="197"/>
      <c r="K22" s="214"/>
      <c r="L22" s="325">
        <v>44657.0</v>
      </c>
      <c r="M22" s="325">
        <v>44664.0</v>
      </c>
      <c r="N22" s="318" t="s">
        <v>933</v>
      </c>
      <c r="O22" s="403">
        <v>12.0</v>
      </c>
      <c r="Q22" s="360">
        <v>17.0</v>
      </c>
      <c r="R22" s="402" t="s">
        <v>939</v>
      </c>
      <c r="S22" s="210"/>
    </row>
    <row r="23" ht="19.5" customHeight="1">
      <c r="A23" s="314" t="s">
        <v>19</v>
      </c>
      <c r="B23" s="246">
        <v>1.0</v>
      </c>
      <c r="C23" s="262" t="s">
        <v>0</v>
      </c>
      <c r="D23" s="353" t="s">
        <v>616</v>
      </c>
      <c r="E23" s="262" t="s">
        <v>990</v>
      </c>
      <c r="F23" s="353" t="s">
        <v>1052</v>
      </c>
      <c r="G23" s="353" t="s">
        <v>1002</v>
      </c>
      <c r="H23" s="353" t="s">
        <v>902</v>
      </c>
      <c r="I23" s="19"/>
      <c r="J23" s="197"/>
      <c r="K23" s="148"/>
      <c r="L23" s="379">
        <v>44664.0</v>
      </c>
      <c r="M23" s="379">
        <v>44671.0</v>
      </c>
      <c r="N23" s="318" t="s">
        <v>929</v>
      </c>
      <c r="O23" s="403">
        <v>13.0</v>
      </c>
      <c r="P23" s="148"/>
      <c r="Q23" s="360">
        <v>18.0</v>
      </c>
      <c r="R23" s="401" t="s">
        <v>937</v>
      </c>
      <c r="S23" s="362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</row>
    <row r="24" ht="19.5" customHeight="1">
      <c r="A24" s="19"/>
      <c r="B24" s="246">
        <v>2.0</v>
      </c>
      <c r="C24" s="262" t="s">
        <v>0</v>
      </c>
      <c r="D24" s="262"/>
      <c r="E24" s="262"/>
      <c r="F24" s="262" t="s">
        <v>199</v>
      </c>
      <c r="G24" s="262" t="s">
        <v>761</v>
      </c>
      <c r="H24" s="353" t="s">
        <v>194</v>
      </c>
      <c r="I24" s="19"/>
      <c r="J24" s="197"/>
      <c r="K24" s="148"/>
      <c r="L24" s="379">
        <v>44671.0</v>
      </c>
      <c r="M24" s="379">
        <v>44678.0</v>
      </c>
      <c r="N24" s="318" t="s">
        <v>936</v>
      </c>
      <c r="O24" s="403">
        <v>14.0</v>
      </c>
      <c r="P24" s="148"/>
      <c r="Q24" s="360">
        <v>19.0</v>
      </c>
      <c r="R24" s="402" t="s">
        <v>767</v>
      </c>
      <c r="S24" s="362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246">
        <v>4.0</v>
      </c>
      <c r="C25" s="262" t="s">
        <v>0</v>
      </c>
      <c r="D25" s="262"/>
      <c r="E25" s="262"/>
      <c r="F25" s="262"/>
      <c r="G25" s="353"/>
      <c r="H25" s="353"/>
      <c r="I25" s="19"/>
      <c r="J25" s="197"/>
      <c r="K25" s="148"/>
      <c r="L25" s="379">
        <v>44678.0</v>
      </c>
      <c r="M25" s="379">
        <v>44685.0</v>
      </c>
      <c r="N25" s="318" t="s">
        <v>932</v>
      </c>
      <c r="O25" s="403">
        <v>15.0</v>
      </c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246">
        <v>5.0</v>
      </c>
      <c r="C26" s="248" t="s">
        <v>980</v>
      </c>
      <c r="D26" s="373" t="s">
        <v>411</v>
      </c>
      <c r="E26" s="373" t="s">
        <v>1068</v>
      </c>
      <c r="F26" s="373" t="s">
        <v>892</v>
      </c>
      <c r="G26" s="373" t="s">
        <v>862</v>
      </c>
      <c r="H26" s="373" t="s">
        <v>539</v>
      </c>
      <c r="I26" s="19"/>
      <c r="J26" s="197"/>
      <c r="K26" s="148"/>
      <c r="L26" s="379">
        <v>44685.0</v>
      </c>
      <c r="M26" s="379">
        <v>44692.0</v>
      </c>
      <c r="N26" s="318" t="s">
        <v>765</v>
      </c>
      <c r="O26" s="403">
        <v>16.0</v>
      </c>
      <c r="P26" s="148"/>
      <c r="Q26" s="214"/>
      <c r="R26" s="214">
        <v>19.0</v>
      </c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381">
        <v>6.0</v>
      </c>
      <c r="C27" s="248" t="s">
        <v>980</v>
      </c>
      <c r="D27" s="415" t="s">
        <v>918</v>
      </c>
      <c r="E27" s="373"/>
      <c r="F27" s="373" t="s">
        <v>1008</v>
      </c>
      <c r="G27" s="373"/>
      <c r="H27" s="373" t="s">
        <v>1015</v>
      </c>
      <c r="I27" s="19"/>
      <c r="J27" s="197"/>
      <c r="K27" s="148"/>
      <c r="L27" s="379">
        <v>44692.0</v>
      </c>
      <c r="M27" s="379">
        <v>44699.0</v>
      </c>
      <c r="N27" s="318" t="s">
        <v>849</v>
      </c>
      <c r="O27" s="403">
        <v>17.0</v>
      </c>
      <c r="P27" s="148"/>
      <c r="Q27" s="148"/>
      <c r="R27" s="148">
        <f>P14+R26</f>
        <v>26</v>
      </c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381">
        <v>7.0</v>
      </c>
      <c r="C28" s="248" t="s">
        <v>980</v>
      </c>
      <c r="D28" s="410"/>
      <c r="E28" s="248"/>
      <c r="F28" s="248"/>
      <c r="G28" s="248"/>
      <c r="H28" s="356"/>
      <c r="I28" s="19"/>
      <c r="J28" s="197"/>
      <c r="K28" s="148"/>
      <c r="L28" s="379">
        <v>44699.0</v>
      </c>
      <c r="M28" s="379">
        <v>44706.0</v>
      </c>
      <c r="N28" s="318" t="s">
        <v>993</v>
      </c>
      <c r="O28" s="411">
        <v>1.0</v>
      </c>
      <c r="P28" s="148"/>
      <c r="Q28" s="148"/>
      <c r="R28" s="214" t="s">
        <v>1074</v>
      </c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381">
        <v>8.0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379">
        <v>44706.0</v>
      </c>
      <c r="M29" s="379">
        <v>44713.0</v>
      </c>
      <c r="N29" s="318" t="s">
        <v>996</v>
      </c>
      <c r="O29" s="411">
        <v>2.0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381">
        <v>9.0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L30" s="379">
        <v>44713.0</v>
      </c>
      <c r="M30" s="379">
        <v>44720.0</v>
      </c>
      <c r="N30" s="416" t="s">
        <v>972</v>
      </c>
      <c r="O30" s="411">
        <v>3.0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336" t="s">
        <v>967</v>
      </c>
      <c r="E31" s="170"/>
      <c r="F31" s="336" t="s">
        <v>1052</v>
      </c>
      <c r="G31" s="172"/>
      <c r="H31" s="170"/>
      <c r="I31" s="35"/>
      <c r="J31" s="187"/>
      <c r="L31" s="325">
        <v>44720.0</v>
      </c>
      <c r="M31" s="325">
        <v>44727.0</v>
      </c>
      <c r="N31" s="417" t="s">
        <v>967</v>
      </c>
      <c r="O31" s="411">
        <v>4.0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L32" s="325">
        <v>44727.0</v>
      </c>
      <c r="M32" s="325">
        <v>44734.0</v>
      </c>
      <c r="N32" s="418" t="s">
        <v>1075</v>
      </c>
      <c r="O32" s="411">
        <v>5.0</v>
      </c>
    </row>
    <row r="33" ht="18.0" customHeight="1">
      <c r="A33" s="306"/>
      <c r="B33" s="307" t="s">
        <v>973</v>
      </c>
      <c r="C33" s="307" t="s">
        <v>974</v>
      </c>
      <c r="D33" s="307" t="s">
        <v>70</v>
      </c>
      <c r="E33" s="307" t="s">
        <v>71</v>
      </c>
      <c r="F33" s="307" t="s">
        <v>72</v>
      </c>
      <c r="G33" s="307" t="s">
        <v>73</v>
      </c>
      <c r="H33" s="307" t="s">
        <v>74</v>
      </c>
      <c r="I33" s="308" t="s">
        <v>9</v>
      </c>
      <c r="J33" s="187"/>
      <c r="L33" s="325">
        <v>44734.0</v>
      </c>
      <c r="M33" s="325">
        <v>44741.0</v>
      </c>
      <c r="N33" s="417" t="s">
        <v>935</v>
      </c>
      <c r="O33" s="411">
        <v>6.0</v>
      </c>
    </row>
    <row r="34" ht="22.5" customHeight="1">
      <c r="A34" s="306"/>
      <c r="B34" s="36" t="s">
        <v>10</v>
      </c>
      <c r="C34" s="353" t="s">
        <v>0</v>
      </c>
      <c r="D34" s="353"/>
      <c r="E34" s="353"/>
      <c r="F34" s="353"/>
      <c r="G34" s="353"/>
      <c r="H34" s="353"/>
      <c r="I34" s="310"/>
      <c r="J34" s="197"/>
      <c r="K34" s="148"/>
      <c r="L34" s="379">
        <v>44741.0</v>
      </c>
      <c r="M34" s="379">
        <v>44748.0</v>
      </c>
      <c r="N34" s="419" t="s">
        <v>774</v>
      </c>
      <c r="O34" s="411">
        <v>7.0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/>
      <c r="F35" s="358"/>
      <c r="G35" s="358"/>
      <c r="H35" s="358"/>
      <c r="I35" s="19"/>
      <c r="J35" s="197"/>
      <c r="K35" s="148"/>
      <c r="L35" s="379">
        <v>44748.0</v>
      </c>
      <c r="M35" s="379">
        <v>44755.0</v>
      </c>
      <c r="N35" s="382" t="s">
        <v>937</v>
      </c>
      <c r="O35" s="411">
        <v>8.0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420" t="s">
        <v>85</v>
      </c>
      <c r="E36" s="386" t="s">
        <v>616</v>
      </c>
      <c r="F36" s="386" t="s">
        <v>983</v>
      </c>
      <c r="G36" s="386" t="s">
        <v>195</v>
      </c>
      <c r="H36" s="386" t="s">
        <v>989</v>
      </c>
      <c r="I36" s="19"/>
      <c r="J36" s="197"/>
      <c r="K36" s="148"/>
      <c r="L36" s="379">
        <v>44755.0</v>
      </c>
      <c r="M36" s="379">
        <v>44762.0</v>
      </c>
      <c r="N36" s="382" t="s">
        <v>926</v>
      </c>
      <c r="O36" s="411">
        <v>9.0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22.5" customHeight="1">
      <c r="A37" s="303"/>
      <c r="B37" s="20">
        <v>1.0</v>
      </c>
      <c r="C37" s="353" t="s">
        <v>0</v>
      </c>
      <c r="D37" s="387" t="s">
        <v>85</v>
      </c>
      <c r="E37" s="353" t="s">
        <v>1052</v>
      </c>
      <c r="F37" s="262" t="s">
        <v>794</v>
      </c>
      <c r="G37" s="388" t="s">
        <v>988</v>
      </c>
      <c r="H37" s="388" t="s">
        <v>665</v>
      </c>
      <c r="I37" s="19"/>
      <c r="J37" s="197"/>
      <c r="K37" s="148"/>
      <c r="L37" s="379">
        <v>44762.0</v>
      </c>
      <c r="M37" s="379">
        <v>44769.0</v>
      </c>
      <c r="N37" s="382" t="s">
        <v>938</v>
      </c>
      <c r="O37" s="411">
        <v>10.0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 t="s">
        <v>85</v>
      </c>
      <c r="E38" s="387"/>
      <c r="F38" s="388" t="s">
        <v>1002</v>
      </c>
      <c r="G38" s="388"/>
      <c r="H38" s="388"/>
      <c r="I38" s="19"/>
      <c r="J38" s="197"/>
      <c r="K38" s="148"/>
      <c r="L38" s="379">
        <v>44769.0</v>
      </c>
      <c r="M38" s="379">
        <v>44776.0</v>
      </c>
      <c r="N38" s="382" t="s">
        <v>931</v>
      </c>
      <c r="O38" s="411">
        <v>11.0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314"/>
      <c r="B39" s="20">
        <v>5.0</v>
      </c>
      <c r="C39" s="356" t="s">
        <v>980</v>
      </c>
      <c r="D39" s="373" t="s">
        <v>85</v>
      </c>
      <c r="E39" s="373" t="s">
        <v>892</v>
      </c>
      <c r="F39" s="373" t="s">
        <v>411</v>
      </c>
      <c r="G39" s="373" t="s">
        <v>862</v>
      </c>
      <c r="H39" s="373" t="s">
        <v>1069</v>
      </c>
      <c r="I39" s="19"/>
      <c r="J39" s="197"/>
      <c r="K39" s="148"/>
      <c r="L39" s="379">
        <v>44776.0</v>
      </c>
      <c r="M39" s="379">
        <v>44783.0</v>
      </c>
      <c r="N39" s="382" t="s">
        <v>933</v>
      </c>
      <c r="O39" s="411">
        <v>12.0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19"/>
      <c r="B40" s="63">
        <v>6.0</v>
      </c>
      <c r="C40" s="356" t="s">
        <v>980</v>
      </c>
      <c r="D40" s="373" t="s">
        <v>85</v>
      </c>
      <c r="E40" s="373" t="s">
        <v>1003</v>
      </c>
      <c r="F40" s="373"/>
      <c r="G40" s="373" t="s">
        <v>918</v>
      </c>
      <c r="H40" s="373" t="s">
        <v>892</v>
      </c>
      <c r="I40" s="19"/>
      <c r="J40" s="197"/>
      <c r="K40" s="148"/>
      <c r="L40" s="379">
        <v>44783.0</v>
      </c>
      <c r="M40" s="379">
        <v>44790.0</v>
      </c>
      <c r="N40" s="382" t="s">
        <v>929</v>
      </c>
      <c r="O40" s="411">
        <v>13.0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7.0</v>
      </c>
      <c r="C41" s="356" t="s">
        <v>980</v>
      </c>
      <c r="D41" s="373" t="s">
        <v>85</v>
      </c>
      <c r="E41" s="373"/>
      <c r="F41" s="356"/>
      <c r="G41" s="356"/>
      <c r="H41" s="356"/>
      <c r="I41" s="19"/>
      <c r="J41" s="197"/>
      <c r="K41" s="148"/>
      <c r="L41" s="379">
        <v>44790.0</v>
      </c>
      <c r="M41" s="379">
        <v>44797.0</v>
      </c>
      <c r="N41" s="382" t="s">
        <v>936</v>
      </c>
      <c r="O41" s="411">
        <v>14.0</v>
      </c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18.0" customHeight="1">
      <c r="A42" s="19"/>
      <c r="B42" s="63">
        <v>8.0</v>
      </c>
      <c r="C42" s="377" t="s">
        <v>1000</v>
      </c>
      <c r="D42" s="377"/>
      <c r="E42" s="377"/>
      <c r="F42" s="377"/>
      <c r="G42" s="377"/>
      <c r="H42" s="377"/>
      <c r="I42" s="19"/>
      <c r="J42" s="197"/>
      <c r="K42" s="148"/>
      <c r="L42" s="379">
        <v>44797.0</v>
      </c>
      <c r="M42" s="379">
        <v>44804.0</v>
      </c>
      <c r="N42" s="382" t="s">
        <v>932</v>
      </c>
      <c r="O42" s="411">
        <v>15.0</v>
      </c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9.0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L43" s="379">
        <v>44804.0</v>
      </c>
      <c r="M43" s="379">
        <v>44811.0</v>
      </c>
      <c r="N43" s="382" t="s">
        <v>765</v>
      </c>
      <c r="O43" s="411">
        <v>16.0</v>
      </c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>
      <c r="A44" s="35"/>
      <c r="B44" s="322" t="s">
        <v>27</v>
      </c>
      <c r="C44" s="323"/>
      <c r="D44" s="324" t="s">
        <v>1052</v>
      </c>
      <c r="E44" s="32"/>
      <c r="F44" s="324" t="s">
        <v>935</v>
      </c>
      <c r="G44" s="28"/>
      <c r="H44" s="32"/>
      <c r="I44" s="35"/>
      <c r="J44" s="187"/>
      <c r="L44" s="325">
        <v>44811.0</v>
      </c>
      <c r="M44" s="325">
        <v>44818.0</v>
      </c>
      <c r="N44" s="332" t="s">
        <v>849</v>
      </c>
      <c r="O44" s="411">
        <v>17.0</v>
      </c>
    </row>
    <row r="45" ht="16.5" customHeight="1">
      <c r="A45" s="328"/>
      <c r="B45" s="340"/>
      <c r="C45" s="341"/>
      <c r="D45" s="341"/>
      <c r="E45" s="341"/>
      <c r="F45" s="341"/>
      <c r="G45" s="341"/>
      <c r="H45" s="341"/>
      <c r="I45" s="328"/>
      <c r="J45" s="187"/>
      <c r="L45" s="325">
        <v>44818.0</v>
      </c>
      <c r="M45" s="325">
        <v>44825.0</v>
      </c>
      <c r="N45" s="342" t="s">
        <v>993</v>
      </c>
      <c r="O45" s="412">
        <v>1.0</v>
      </c>
    </row>
    <row r="46">
      <c r="A46" s="303"/>
      <c r="B46" s="307" t="s">
        <v>973</v>
      </c>
      <c r="C46" s="307" t="s">
        <v>974</v>
      </c>
      <c r="D46" s="307" t="s">
        <v>76</v>
      </c>
      <c r="E46" s="307" t="s">
        <v>77</v>
      </c>
      <c r="F46" s="307" t="s">
        <v>276</v>
      </c>
      <c r="G46" s="307" t="s">
        <v>277</v>
      </c>
      <c r="H46" s="307" t="s">
        <v>239</v>
      </c>
      <c r="I46" s="308" t="s">
        <v>9</v>
      </c>
      <c r="J46" s="187"/>
      <c r="L46" s="325">
        <v>44825.0</v>
      </c>
      <c r="M46" s="325">
        <v>44832.0</v>
      </c>
      <c r="N46" s="342" t="s">
        <v>996</v>
      </c>
      <c r="O46" s="412">
        <v>2.0</v>
      </c>
    </row>
    <row r="47" ht="22.5" customHeight="1">
      <c r="A47" s="330"/>
      <c r="B47" s="36" t="s">
        <v>10</v>
      </c>
      <c r="C47" s="353" t="s">
        <v>0</v>
      </c>
      <c r="D47" s="353"/>
      <c r="E47" s="353"/>
      <c r="F47" s="353"/>
      <c r="G47" s="353"/>
      <c r="H47" s="353"/>
      <c r="I47" s="310"/>
      <c r="J47" s="197"/>
      <c r="K47" s="148"/>
      <c r="L47" s="379">
        <v>44832.0</v>
      </c>
      <c r="M47" s="379">
        <v>44839.0</v>
      </c>
      <c r="N47" s="391" t="s">
        <v>972</v>
      </c>
      <c r="O47" s="412">
        <v>3.0</v>
      </c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</row>
    <row r="48" ht="22.5" customHeight="1">
      <c r="A48" s="303"/>
      <c r="B48" s="35"/>
      <c r="C48" s="356" t="s">
        <v>980</v>
      </c>
      <c r="D48" s="356"/>
      <c r="E48" s="358"/>
      <c r="F48" s="358"/>
      <c r="G48" s="358"/>
      <c r="H48" s="358"/>
      <c r="I48" s="19"/>
      <c r="J48" s="197"/>
      <c r="K48" s="148"/>
      <c r="L48" s="379">
        <v>44839.0</v>
      </c>
      <c r="M48" s="379">
        <v>44846.0</v>
      </c>
      <c r="N48" s="391" t="s">
        <v>967</v>
      </c>
      <c r="O48" s="412">
        <v>4.0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20" t="s">
        <v>452</v>
      </c>
      <c r="C49" s="146" t="s">
        <v>1035</v>
      </c>
      <c r="D49" s="420" t="s">
        <v>85</v>
      </c>
      <c r="E49" s="386" t="s">
        <v>1003</v>
      </c>
      <c r="F49" s="386" t="s">
        <v>1019</v>
      </c>
      <c r="G49" s="386" t="s">
        <v>892</v>
      </c>
      <c r="H49" s="146" t="s">
        <v>753</v>
      </c>
      <c r="I49" s="19"/>
      <c r="J49" s="197"/>
      <c r="K49" s="148"/>
      <c r="L49" s="379">
        <v>44846.0</v>
      </c>
      <c r="M49" s="379">
        <v>44853.0</v>
      </c>
      <c r="N49" s="391" t="s">
        <v>925</v>
      </c>
      <c r="O49" s="412">
        <v>5.0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205"/>
      <c r="B50" s="20">
        <v>1.0</v>
      </c>
      <c r="C50" s="353" t="s">
        <v>0</v>
      </c>
      <c r="D50" s="387" t="s">
        <v>85</v>
      </c>
      <c r="E50" s="353" t="s">
        <v>1052</v>
      </c>
      <c r="F50" s="262" t="s">
        <v>988</v>
      </c>
      <c r="G50" s="262" t="s">
        <v>326</v>
      </c>
      <c r="H50" s="353" t="s">
        <v>616</v>
      </c>
      <c r="I50" s="19"/>
      <c r="J50" s="206"/>
      <c r="K50" s="148"/>
      <c r="L50" s="379">
        <v>44853.0</v>
      </c>
      <c r="M50" s="379">
        <v>44860.0</v>
      </c>
      <c r="N50" s="391" t="s">
        <v>935</v>
      </c>
      <c r="O50" s="412">
        <v>6.0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A51" s="314" t="s">
        <v>19</v>
      </c>
      <c r="B51" s="20">
        <v>2.0</v>
      </c>
      <c r="C51" s="353" t="s">
        <v>0</v>
      </c>
      <c r="D51" s="387" t="s">
        <v>85</v>
      </c>
      <c r="E51" s="262" t="s">
        <v>199</v>
      </c>
      <c r="F51" s="353"/>
      <c r="G51" s="388" t="s">
        <v>794</v>
      </c>
      <c r="H51" s="388"/>
      <c r="I51" s="19"/>
      <c r="J51" s="197"/>
      <c r="K51" s="148"/>
      <c r="L51" s="379">
        <v>44860.0</v>
      </c>
      <c r="M51" s="379">
        <v>44867.0</v>
      </c>
      <c r="N51" s="391" t="s">
        <v>774</v>
      </c>
      <c r="O51" s="412">
        <v>7.0</v>
      </c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"/>
      <c r="B52" s="20">
        <v>5.0</v>
      </c>
      <c r="C52" s="356" t="s">
        <v>980</v>
      </c>
      <c r="D52" s="373" t="s">
        <v>85</v>
      </c>
      <c r="E52" s="373" t="s">
        <v>1069</v>
      </c>
      <c r="F52" s="373" t="s">
        <v>411</v>
      </c>
      <c r="G52" s="373" t="s">
        <v>862</v>
      </c>
      <c r="H52" s="373" t="s">
        <v>1068</v>
      </c>
      <c r="I52" s="19"/>
      <c r="J52" s="197"/>
      <c r="K52" s="148"/>
      <c r="L52" s="379">
        <v>44867.0</v>
      </c>
      <c r="M52" s="379">
        <v>44874.0</v>
      </c>
      <c r="N52" s="391" t="s">
        <v>937</v>
      </c>
      <c r="O52" s="412">
        <v>8.0</v>
      </c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30.0" customHeight="1">
      <c r="A53" s="19"/>
      <c r="B53" s="63">
        <v>6.0</v>
      </c>
      <c r="C53" s="356" t="s">
        <v>980</v>
      </c>
      <c r="D53" s="373" t="s">
        <v>85</v>
      </c>
      <c r="E53" s="410" t="s">
        <v>1076</v>
      </c>
      <c r="F53" s="373"/>
      <c r="G53" s="373"/>
      <c r="H53" s="394" t="s">
        <v>1003</v>
      </c>
      <c r="I53" s="19"/>
      <c r="J53" s="197"/>
      <c r="K53" s="148"/>
      <c r="L53" s="379">
        <v>44874.0</v>
      </c>
      <c r="M53" s="379">
        <v>44881.0</v>
      </c>
      <c r="N53" s="391" t="s">
        <v>926</v>
      </c>
      <c r="O53" s="412">
        <v>9.0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7.0</v>
      </c>
      <c r="C54" s="356" t="s">
        <v>980</v>
      </c>
      <c r="D54" s="373" t="s">
        <v>85</v>
      </c>
      <c r="E54" s="373"/>
      <c r="F54" s="373"/>
      <c r="G54" s="373"/>
      <c r="H54" s="373"/>
      <c r="I54" s="19"/>
      <c r="J54" s="197"/>
      <c r="K54" s="148"/>
      <c r="L54" s="379">
        <v>44881.0</v>
      </c>
      <c r="M54" s="379">
        <v>44888.0</v>
      </c>
      <c r="N54" s="391" t="s">
        <v>938</v>
      </c>
      <c r="O54" s="412">
        <v>10.0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16.5" customHeight="1">
      <c r="A55" s="19"/>
      <c r="B55" s="63">
        <v>8.0</v>
      </c>
      <c r="C55" s="377" t="s">
        <v>1000</v>
      </c>
      <c r="D55" s="377"/>
      <c r="E55" s="377"/>
      <c r="F55" s="377"/>
      <c r="G55" s="377"/>
      <c r="H55" s="377"/>
      <c r="I55" s="19"/>
      <c r="J55" s="197"/>
      <c r="K55" s="148"/>
      <c r="L55" s="379">
        <v>44888.0</v>
      </c>
      <c r="M55" s="379">
        <v>44895.0</v>
      </c>
      <c r="N55" s="391" t="s">
        <v>931</v>
      </c>
      <c r="O55" s="412">
        <v>11.0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15.0" customHeight="1">
      <c r="A56" s="19"/>
      <c r="B56" s="63">
        <v>9.0</v>
      </c>
      <c r="C56" s="377" t="s">
        <v>1000</v>
      </c>
      <c r="D56" s="377"/>
      <c r="E56" s="377"/>
      <c r="F56" s="377"/>
      <c r="G56" s="377"/>
      <c r="H56" s="377"/>
      <c r="I56" s="19"/>
      <c r="J56" s="197"/>
      <c r="K56" s="148"/>
      <c r="L56" s="379">
        <v>44895.0</v>
      </c>
      <c r="M56" s="379">
        <v>44902.0</v>
      </c>
      <c r="N56" s="391" t="s">
        <v>933</v>
      </c>
      <c r="O56" s="412">
        <v>12.0</v>
      </c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8.75" customHeight="1">
      <c r="A57" s="35"/>
      <c r="B57" s="322" t="s">
        <v>27</v>
      </c>
      <c r="C57" s="323"/>
      <c r="D57" s="324" t="s">
        <v>935</v>
      </c>
      <c r="E57" s="32"/>
      <c r="F57" s="324" t="s">
        <v>1032</v>
      </c>
      <c r="G57" s="28"/>
      <c r="H57" s="32"/>
      <c r="I57" s="35"/>
      <c r="J57" s="187"/>
      <c r="L57" s="325">
        <v>44902.0</v>
      </c>
      <c r="M57" s="325">
        <v>44909.0</v>
      </c>
      <c r="N57" s="342" t="s">
        <v>929</v>
      </c>
      <c r="O57" s="412">
        <v>13.0</v>
      </c>
    </row>
    <row r="58" ht="18.75" customHeight="1">
      <c r="A58" s="328"/>
      <c r="B58" s="340"/>
      <c r="C58" s="341"/>
      <c r="D58" s="341"/>
      <c r="E58" s="341"/>
      <c r="F58" s="341"/>
      <c r="G58" s="341"/>
      <c r="H58" s="341"/>
      <c r="I58" s="328"/>
      <c r="J58" s="187"/>
      <c r="L58" s="325">
        <v>44909.0</v>
      </c>
      <c r="M58" s="325">
        <v>44916.0</v>
      </c>
      <c r="N58" s="342" t="s">
        <v>936</v>
      </c>
      <c r="O58" s="412">
        <v>14.0</v>
      </c>
    </row>
    <row r="59">
      <c r="A59" s="207"/>
      <c r="L59" s="325">
        <v>44825.0</v>
      </c>
      <c r="M59" s="325">
        <v>44832.0</v>
      </c>
      <c r="N59" s="342" t="s">
        <v>996</v>
      </c>
      <c r="O59" s="412">
        <v>2.0</v>
      </c>
    </row>
    <row r="60" ht="22.5" customHeight="1">
      <c r="A60" s="207"/>
      <c r="K60" s="148"/>
      <c r="L60" s="379">
        <v>44832.0</v>
      </c>
      <c r="M60" s="379">
        <v>44839.0</v>
      </c>
      <c r="N60" s="391" t="s">
        <v>972</v>
      </c>
      <c r="O60" s="412">
        <v>3.0</v>
      </c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</row>
    <row r="61" ht="22.5" customHeight="1">
      <c r="A61" s="207"/>
      <c r="K61" s="148"/>
      <c r="L61" s="379">
        <v>44839.0</v>
      </c>
      <c r="M61" s="379">
        <v>44846.0</v>
      </c>
      <c r="N61" s="391" t="s">
        <v>967</v>
      </c>
      <c r="O61" s="412">
        <v>4.0</v>
      </c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</row>
    <row r="62" ht="22.5" customHeight="1">
      <c r="A62" s="207"/>
      <c r="K62" s="148"/>
      <c r="L62" s="379">
        <v>44846.0</v>
      </c>
      <c r="M62" s="379">
        <v>44853.0</v>
      </c>
      <c r="N62" s="391" t="s">
        <v>925</v>
      </c>
      <c r="O62" s="412">
        <v>5.0</v>
      </c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</row>
    <row r="63" ht="22.5" customHeight="1">
      <c r="A63" s="207"/>
      <c r="K63" s="148"/>
      <c r="L63" s="379">
        <v>44853.0</v>
      </c>
      <c r="M63" s="379">
        <v>44860.0</v>
      </c>
      <c r="N63" s="391" t="s">
        <v>935</v>
      </c>
      <c r="O63" s="412">
        <v>6.0</v>
      </c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</row>
    <row r="64" ht="22.5" customHeight="1">
      <c r="A64" s="207"/>
      <c r="K64" s="148"/>
      <c r="L64" s="379">
        <v>44860.0</v>
      </c>
      <c r="M64" s="379">
        <v>44867.0</v>
      </c>
      <c r="N64" s="391" t="s">
        <v>774</v>
      </c>
      <c r="O64" s="412">
        <v>7.0</v>
      </c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</row>
    <row r="65" ht="22.5" customHeight="1">
      <c r="A65" s="207"/>
      <c r="K65" s="148"/>
      <c r="L65" s="379">
        <v>44867.0</v>
      </c>
      <c r="M65" s="379">
        <v>44874.0</v>
      </c>
      <c r="N65" s="391" t="s">
        <v>937</v>
      </c>
      <c r="O65" s="412">
        <v>8.0</v>
      </c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</row>
    <row r="66" ht="22.5" customHeight="1">
      <c r="A66" s="207"/>
      <c r="K66" s="148"/>
      <c r="L66" s="379">
        <v>44874.0</v>
      </c>
      <c r="M66" s="379">
        <v>44881.0</v>
      </c>
      <c r="N66" s="391" t="s">
        <v>926</v>
      </c>
      <c r="O66" s="412">
        <v>9.0</v>
      </c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</row>
    <row r="67" ht="22.5" customHeight="1">
      <c r="A67" s="207"/>
      <c r="K67" s="148"/>
      <c r="L67" s="379">
        <v>44881.0</v>
      </c>
      <c r="M67" s="379">
        <v>44888.0</v>
      </c>
      <c r="N67" s="391" t="s">
        <v>938</v>
      </c>
      <c r="O67" s="412">
        <v>10.0</v>
      </c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</row>
    <row r="68" ht="16.5" customHeight="1">
      <c r="A68" s="207"/>
      <c r="K68" s="148"/>
      <c r="L68" s="379">
        <v>44888.0</v>
      </c>
      <c r="M68" s="379">
        <v>44895.0</v>
      </c>
      <c r="N68" s="391" t="s">
        <v>931</v>
      </c>
      <c r="O68" s="412">
        <v>11.0</v>
      </c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</row>
    <row r="69" ht="15.0" customHeight="1">
      <c r="A69" s="207"/>
      <c r="K69" s="148"/>
      <c r="L69" s="379">
        <v>44895.0</v>
      </c>
      <c r="M69" s="379">
        <v>44902.0</v>
      </c>
      <c r="N69" s="391" t="s">
        <v>933</v>
      </c>
      <c r="O69" s="412">
        <v>12.0</v>
      </c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</row>
    <row r="70" ht="18.75" customHeight="1">
      <c r="A70" s="207"/>
      <c r="L70" s="325">
        <v>44902.0</v>
      </c>
      <c r="M70" s="325">
        <v>44909.0</v>
      </c>
      <c r="N70" s="342" t="s">
        <v>929</v>
      </c>
      <c r="O70" s="412">
        <v>13.0</v>
      </c>
    </row>
    <row r="71" ht="18.75" customHeight="1">
      <c r="A71" s="207"/>
      <c r="L71" s="325">
        <v>44909.0</v>
      </c>
      <c r="M71" s="325">
        <v>44916.0</v>
      </c>
      <c r="N71" s="342" t="s">
        <v>936</v>
      </c>
      <c r="O71" s="412">
        <v>14.0</v>
      </c>
    </row>
    <row r="72">
      <c r="A72" s="207"/>
      <c r="O72" s="398"/>
    </row>
    <row r="73">
      <c r="A73" s="207"/>
      <c r="O73" s="398"/>
    </row>
    <row r="74">
      <c r="A74" s="207"/>
      <c r="O74" s="398"/>
    </row>
    <row r="75">
      <c r="A75" s="207"/>
      <c r="O75" s="39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O185" s="398"/>
    </row>
    <row r="186">
      <c r="A186" s="207"/>
      <c r="O186" s="398"/>
    </row>
    <row r="187">
      <c r="A187" s="207"/>
      <c r="O187" s="398"/>
    </row>
    <row r="188">
      <c r="A188" s="207"/>
      <c r="O188" s="398"/>
    </row>
    <row r="189">
      <c r="A189" s="207"/>
      <c r="O189" s="398"/>
    </row>
    <row r="190">
      <c r="A190" s="207"/>
      <c r="O190" s="398"/>
    </row>
    <row r="191">
      <c r="A191" s="20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B198" s="395" t="s">
        <v>1039</v>
      </c>
      <c r="C198" s="396">
        <v>44745.0</v>
      </c>
      <c r="O198" s="398"/>
    </row>
    <row r="199">
      <c r="A199" s="207"/>
      <c r="B199" s="395" t="s">
        <v>1040</v>
      </c>
      <c r="C199" s="395" t="s">
        <v>1041</v>
      </c>
      <c r="O199" s="398"/>
    </row>
    <row r="200">
      <c r="A200" s="207"/>
      <c r="B200" s="395" t="s">
        <v>1042</v>
      </c>
      <c r="C200" s="395" t="s">
        <v>1043</v>
      </c>
      <c r="O200" s="398"/>
    </row>
    <row r="201">
      <c r="A201" s="207"/>
      <c r="B201" s="395" t="s">
        <v>1044</v>
      </c>
      <c r="C201" s="395" t="s">
        <v>1045</v>
      </c>
      <c r="O201" s="398"/>
    </row>
    <row r="202">
      <c r="A202" s="207"/>
      <c r="B202" s="395" t="s">
        <v>1046</v>
      </c>
      <c r="C202" s="39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  <row r="971">
      <c r="A971" s="207"/>
      <c r="O971" s="398"/>
    </row>
    <row r="972">
      <c r="A972" s="207"/>
      <c r="O972" s="398"/>
    </row>
    <row r="973">
      <c r="A973" s="207"/>
      <c r="O973" s="398"/>
    </row>
    <row r="974">
      <c r="A974" s="207"/>
      <c r="O974" s="398"/>
    </row>
    <row r="975">
      <c r="A975" s="207"/>
      <c r="O975" s="398"/>
    </row>
    <row r="976">
      <c r="A976" s="207"/>
      <c r="O976" s="398"/>
    </row>
    <row r="977">
      <c r="A977" s="207"/>
      <c r="O977" s="398"/>
    </row>
    <row r="978">
      <c r="A978" s="207"/>
      <c r="O978" s="398"/>
    </row>
    <row r="979">
      <c r="A979" s="207"/>
      <c r="O979" s="398"/>
    </row>
    <row r="980">
      <c r="A980" s="207"/>
      <c r="O980" s="398"/>
    </row>
    <row r="981">
      <c r="A981" s="207"/>
      <c r="O981" s="398"/>
    </row>
    <row r="982">
      <c r="A982" s="207"/>
      <c r="O982" s="398"/>
    </row>
    <row r="983">
      <c r="A983" s="207"/>
      <c r="O983" s="398"/>
    </row>
  </sheetData>
  <mergeCells count="23">
    <mergeCell ref="B1:I4"/>
    <mergeCell ref="I6:I17"/>
    <mergeCell ref="L6:N7"/>
    <mergeCell ref="L8:N8"/>
    <mergeCell ref="A9:A16"/>
    <mergeCell ref="D17:E17"/>
    <mergeCell ref="F17:H17"/>
    <mergeCell ref="A23:A30"/>
    <mergeCell ref="A39:A44"/>
    <mergeCell ref="A51:A57"/>
    <mergeCell ref="D44:E44"/>
    <mergeCell ref="F44:H44"/>
    <mergeCell ref="B47:B48"/>
    <mergeCell ref="I47:I57"/>
    <mergeCell ref="D57:E57"/>
    <mergeCell ref="F57:H57"/>
    <mergeCell ref="B6:B7"/>
    <mergeCell ref="B20:B21"/>
    <mergeCell ref="I20:I31"/>
    <mergeCell ref="D31:E31"/>
    <mergeCell ref="F31:H31"/>
    <mergeCell ref="B34:B35"/>
    <mergeCell ref="I34:I44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19.25"/>
    <col customWidth="1" min="6" max="6" width="22.38"/>
    <col customWidth="1" min="7" max="7" width="20.75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33.0"/>
    <col customWidth="1" min="17" max="17" width="4.0"/>
    <col customWidth="1" min="18" max="18" width="40.0"/>
    <col customWidth="1" min="20" max="20" width="10.75"/>
    <col customWidth="1" min="21" max="21" width="46.63"/>
  </cols>
  <sheetData>
    <row r="1" ht="10.5" customHeight="1">
      <c r="A1" s="303"/>
      <c r="B1" s="242" t="s">
        <v>922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</row>
    <row r="3" ht="10.5" customHeight="1">
      <c r="A3" s="303"/>
      <c r="B3" s="6"/>
      <c r="I3" s="161"/>
      <c r="J3" s="187"/>
      <c r="O3" s="39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</row>
    <row r="5">
      <c r="A5" s="306"/>
      <c r="B5" s="307" t="s">
        <v>973</v>
      </c>
      <c r="C5" s="307" t="s">
        <v>974</v>
      </c>
      <c r="D5" s="307" t="s">
        <v>241</v>
      </c>
      <c r="E5" s="307" t="s">
        <v>242</v>
      </c>
      <c r="F5" s="307" t="s">
        <v>243</v>
      </c>
      <c r="G5" s="307" t="s">
        <v>244</v>
      </c>
      <c r="H5" s="307" t="s">
        <v>245</v>
      </c>
      <c r="I5" s="308" t="s">
        <v>9</v>
      </c>
      <c r="J5" s="187"/>
      <c r="O5" s="398"/>
      <c r="R5" s="399" t="s">
        <v>1047</v>
      </c>
    </row>
    <row r="6">
      <c r="A6" s="303"/>
      <c r="B6" s="344" t="s">
        <v>10</v>
      </c>
      <c r="C6" s="353" t="s">
        <v>0</v>
      </c>
      <c r="D6" s="262"/>
      <c r="E6" s="262"/>
      <c r="F6" s="353"/>
      <c r="G6" s="353"/>
      <c r="H6" s="353"/>
      <c r="I6" s="310"/>
      <c r="J6" s="187"/>
      <c r="L6" s="311" t="s">
        <v>1077</v>
      </c>
      <c r="O6" s="398"/>
      <c r="P6" s="289" t="s">
        <v>924</v>
      </c>
      <c r="Q6" s="354">
        <v>1.0</v>
      </c>
      <c r="R6" s="400" t="s">
        <v>929</v>
      </c>
    </row>
    <row r="7">
      <c r="A7" s="303"/>
      <c r="B7" s="35"/>
      <c r="C7" s="356" t="s">
        <v>980</v>
      </c>
      <c r="D7" s="248"/>
      <c r="E7" s="357"/>
      <c r="F7" s="358"/>
      <c r="G7" s="358"/>
      <c r="H7" s="358"/>
      <c r="I7" s="19"/>
      <c r="J7" s="197"/>
      <c r="K7" s="148"/>
      <c r="O7" s="207"/>
      <c r="P7" s="359" t="s">
        <v>737</v>
      </c>
      <c r="Q7" s="360">
        <v>2.0</v>
      </c>
      <c r="R7" s="401" t="s">
        <v>933</v>
      </c>
      <c r="S7" s="362"/>
      <c r="T7" s="362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146" t="s">
        <v>85</v>
      </c>
      <c r="E8" s="146" t="s">
        <v>1052</v>
      </c>
      <c r="F8" s="363" t="s">
        <v>1078</v>
      </c>
      <c r="G8" s="146" t="s">
        <v>902</v>
      </c>
      <c r="H8" s="146" t="s">
        <v>1068</v>
      </c>
      <c r="I8" s="19"/>
      <c r="J8" s="197"/>
      <c r="K8" s="148"/>
      <c r="L8" s="364" t="s">
        <v>732</v>
      </c>
      <c r="M8" s="28"/>
      <c r="N8" s="32"/>
      <c r="O8" s="207"/>
      <c r="P8" s="359" t="s">
        <v>927</v>
      </c>
      <c r="Q8" s="360">
        <v>3.0</v>
      </c>
      <c r="R8" s="402" t="s">
        <v>926</v>
      </c>
      <c r="S8" s="362"/>
      <c r="T8" s="148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387" t="s">
        <v>85</v>
      </c>
      <c r="E9" s="353" t="s">
        <v>192</v>
      </c>
      <c r="F9" s="353" t="s">
        <v>1031</v>
      </c>
      <c r="G9" s="353" t="s">
        <v>665</v>
      </c>
      <c r="H9" s="262" t="s">
        <v>346</v>
      </c>
      <c r="I9" s="19"/>
      <c r="J9" s="197"/>
      <c r="K9" s="148"/>
      <c r="L9" s="367" t="s">
        <v>944</v>
      </c>
      <c r="M9" s="367" t="s">
        <v>992</v>
      </c>
      <c r="N9" s="368" t="s">
        <v>561</v>
      </c>
      <c r="O9" s="207"/>
      <c r="P9" s="359" t="s">
        <v>766</v>
      </c>
      <c r="Q9" s="360">
        <v>4.0</v>
      </c>
      <c r="R9" s="401" t="s">
        <v>773</v>
      </c>
      <c r="S9" s="362"/>
      <c r="T9" s="148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387" t="s">
        <v>85</v>
      </c>
      <c r="E10" s="353"/>
      <c r="F10" s="353" t="s">
        <v>1032</v>
      </c>
      <c r="G10" s="353"/>
      <c r="H10" s="353" t="s">
        <v>1004</v>
      </c>
      <c r="I10" s="19"/>
      <c r="J10" s="197"/>
      <c r="K10" s="148"/>
      <c r="L10" s="369"/>
      <c r="M10" s="370"/>
      <c r="N10" s="371" t="s">
        <v>993</v>
      </c>
      <c r="O10" s="403">
        <v>1.0</v>
      </c>
      <c r="P10" s="372" t="s">
        <v>859</v>
      </c>
      <c r="Q10" s="360">
        <v>5.0</v>
      </c>
      <c r="R10" s="402" t="s">
        <v>774</v>
      </c>
      <c r="S10" s="404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387" t="s">
        <v>85</v>
      </c>
      <c r="E11" s="353"/>
      <c r="F11" s="353"/>
      <c r="G11" s="353"/>
      <c r="H11" s="353"/>
      <c r="I11" s="19"/>
      <c r="J11" s="197"/>
      <c r="K11" s="148"/>
      <c r="L11" s="369"/>
      <c r="M11" s="370"/>
      <c r="N11" s="371"/>
      <c r="O11" s="403"/>
      <c r="P11" s="372"/>
      <c r="Q11" s="360">
        <v>6.0</v>
      </c>
      <c r="R11" s="402" t="s">
        <v>928</v>
      </c>
      <c r="S11" s="362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1.75" customHeight="1">
      <c r="A12" s="19"/>
      <c r="B12" s="20">
        <v>5.0</v>
      </c>
      <c r="C12" s="356" t="s">
        <v>980</v>
      </c>
      <c r="D12" s="373" t="s">
        <v>85</v>
      </c>
      <c r="E12" s="373" t="s">
        <v>1003</v>
      </c>
      <c r="F12" s="373" t="s">
        <v>862</v>
      </c>
      <c r="G12" s="373" t="s">
        <v>539</v>
      </c>
      <c r="H12" s="373" t="s">
        <v>539</v>
      </c>
      <c r="I12" s="19"/>
      <c r="J12" s="197"/>
      <c r="K12" s="148"/>
      <c r="L12" s="369"/>
      <c r="M12" s="370"/>
      <c r="N12" s="371" t="s">
        <v>996</v>
      </c>
      <c r="O12" s="403">
        <v>2.0</v>
      </c>
      <c r="P12" s="372" t="s">
        <v>779</v>
      </c>
      <c r="Q12" s="360">
        <v>7.0</v>
      </c>
      <c r="R12" s="401" t="s">
        <v>934</v>
      </c>
      <c r="S12" s="362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373" t="s">
        <v>85</v>
      </c>
      <c r="E13" s="373" t="s">
        <v>892</v>
      </c>
      <c r="F13" s="373"/>
      <c r="G13" s="373" t="s">
        <v>1078</v>
      </c>
      <c r="H13" s="410" t="s">
        <v>1079</v>
      </c>
      <c r="I13" s="19"/>
      <c r="J13" s="197"/>
      <c r="K13" s="148"/>
      <c r="L13" s="369"/>
      <c r="M13" s="370"/>
      <c r="N13" s="371" t="s">
        <v>972</v>
      </c>
      <c r="O13" s="403">
        <v>3.0</v>
      </c>
      <c r="P13" s="372" t="s">
        <v>930</v>
      </c>
      <c r="Q13" s="360">
        <v>8.0</v>
      </c>
      <c r="R13" s="406" t="s">
        <v>1052</v>
      </c>
      <c r="S13" s="362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73" t="s">
        <v>85</v>
      </c>
      <c r="E14" s="373"/>
      <c r="F14" s="373"/>
      <c r="G14" s="356"/>
      <c r="H14" s="373" t="s">
        <v>1069</v>
      </c>
      <c r="I14" s="19"/>
      <c r="J14" s="197"/>
      <c r="K14" s="148"/>
      <c r="L14" s="376"/>
      <c r="M14" s="370"/>
      <c r="N14" s="371" t="s">
        <v>967</v>
      </c>
      <c r="O14" s="403">
        <v>4.0</v>
      </c>
      <c r="P14" s="214">
        <v>7.0</v>
      </c>
      <c r="Q14" s="360">
        <v>9.0</v>
      </c>
      <c r="R14" s="401" t="s">
        <v>935</v>
      </c>
      <c r="S14" s="362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376"/>
      <c r="M15" s="370"/>
      <c r="N15" s="371" t="s">
        <v>925</v>
      </c>
      <c r="O15" s="403">
        <v>5.0</v>
      </c>
      <c r="P15" s="148"/>
      <c r="Q15" s="360">
        <v>10.0</v>
      </c>
      <c r="R15" s="402" t="s">
        <v>932</v>
      </c>
      <c r="S15" s="362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L16" s="376"/>
      <c r="M16" s="370"/>
      <c r="N16" s="371" t="s">
        <v>935</v>
      </c>
      <c r="O16" s="403">
        <v>6.0</v>
      </c>
      <c r="P16" s="148"/>
      <c r="Q16" s="354">
        <v>11.0</v>
      </c>
      <c r="R16" s="400" t="s">
        <v>765</v>
      </c>
      <c r="S16" s="404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324" t="s">
        <v>1032</v>
      </c>
      <c r="E17" s="32"/>
      <c r="F17" s="324" t="s">
        <v>937</v>
      </c>
      <c r="G17" s="28"/>
      <c r="H17" s="32"/>
      <c r="I17" s="35"/>
      <c r="J17" s="187"/>
      <c r="L17" s="325">
        <v>44622.0</v>
      </c>
      <c r="M17" s="325">
        <v>44629.0</v>
      </c>
      <c r="N17" s="318" t="s">
        <v>774</v>
      </c>
      <c r="O17" s="403">
        <v>7.0</v>
      </c>
      <c r="Q17" s="354">
        <v>12.0</v>
      </c>
      <c r="R17" s="407" t="s">
        <v>938</v>
      </c>
      <c r="S17" s="210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L18" s="325">
        <v>44629.0</v>
      </c>
      <c r="M18" s="325">
        <v>44636.0</v>
      </c>
      <c r="N18" s="318" t="s">
        <v>937</v>
      </c>
      <c r="O18" s="403">
        <v>8.0</v>
      </c>
      <c r="Q18" s="354">
        <v>13.0</v>
      </c>
      <c r="R18" s="400" t="s">
        <v>940</v>
      </c>
      <c r="S18" s="210"/>
    </row>
    <row r="19">
      <c r="A19" s="330"/>
      <c r="B19" s="208" t="s">
        <v>973</v>
      </c>
      <c r="C19" s="208" t="s">
        <v>974</v>
      </c>
      <c r="D19" s="208" t="s">
        <v>249</v>
      </c>
      <c r="E19" s="208" t="s">
        <v>250</v>
      </c>
      <c r="F19" s="208" t="s">
        <v>251</v>
      </c>
      <c r="G19" s="208" t="s">
        <v>252</v>
      </c>
      <c r="H19" s="208" t="s">
        <v>253</v>
      </c>
      <c r="I19" s="308" t="s">
        <v>9</v>
      </c>
      <c r="J19" s="187"/>
      <c r="L19" s="325">
        <v>44636.0</v>
      </c>
      <c r="M19" s="325">
        <v>44643.0</v>
      </c>
      <c r="N19" s="318" t="s">
        <v>926</v>
      </c>
      <c r="O19" s="403">
        <v>9.0</v>
      </c>
      <c r="Q19" s="354">
        <v>14.0</v>
      </c>
      <c r="R19" s="400" t="s">
        <v>849</v>
      </c>
      <c r="S19" s="210"/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/>
      <c r="G20" s="123"/>
      <c r="H20" s="123"/>
      <c r="I20" s="310"/>
      <c r="J20" s="187"/>
      <c r="L20" s="325">
        <v>44643.0</v>
      </c>
      <c r="M20" s="325">
        <v>44650.0</v>
      </c>
      <c r="N20" s="318" t="s">
        <v>938</v>
      </c>
      <c r="O20" s="403">
        <v>10.0</v>
      </c>
      <c r="Q20" s="354">
        <v>15.0</v>
      </c>
      <c r="R20" s="400" t="s">
        <v>931</v>
      </c>
      <c r="S20" s="210"/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L21" s="325">
        <v>44650.0</v>
      </c>
      <c r="M21" s="325">
        <v>44657.0</v>
      </c>
      <c r="N21" s="318" t="s">
        <v>931</v>
      </c>
      <c r="O21" s="403">
        <v>11.0</v>
      </c>
      <c r="Q21" s="354">
        <v>16.0</v>
      </c>
      <c r="R21" s="414" t="s">
        <v>936</v>
      </c>
      <c r="S21" s="408" t="s">
        <v>1071</v>
      </c>
    </row>
    <row r="22" ht="19.5" customHeight="1">
      <c r="A22" s="205"/>
      <c r="B22" s="246" t="s">
        <v>452</v>
      </c>
      <c r="C22" s="146" t="s">
        <v>1035</v>
      </c>
      <c r="D22" s="363" t="s">
        <v>1073</v>
      </c>
      <c r="E22" s="146" t="s">
        <v>326</v>
      </c>
      <c r="F22" s="146" t="s">
        <v>1069</v>
      </c>
      <c r="G22" s="146" t="s">
        <v>940</v>
      </c>
      <c r="H22" s="146" t="s">
        <v>1072</v>
      </c>
      <c r="I22" s="19"/>
      <c r="J22" s="197"/>
      <c r="K22" s="214"/>
      <c r="L22" s="325">
        <v>44657.0</v>
      </c>
      <c r="M22" s="325">
        <v>44664.0</v>
      </c>
      <c r="N22" s="318" t="s">
        <v>933</v>
      </c>
      <c r="O22" s="403">
        <v>12.0</v>
      </c>
      <c r="Q22" s="360">
        <v>17.0</v>
      </c>
      <c r="R22" s="402" t="s">
        <v>939</v>
      </c>
      <c r="S22" s="210"/>
    </row>
    <row r="23" ht="19.5" customHeight="1">
      <c r="A23" s="314" t="s">
        <v>19</v>
      </c>
      <c r="B23" s="246">
        <v>1.0</v>
      </c>
      <c r="C23" s="262" t="s">
        <v>0</v>
      </c>
      <c r="D23" s="353" t="s">
        <v>902</v>
      </c>
      <c r="E23" s="262" t="s">
        <v>1031</v>
      </c>
      <c r="F23" s="353" t="s">
        <v>794</v>
      </c>
      <c r="G23" s="353" t="s">
        <v>920</v>
      </c>
      <c r="H23" s="353" t="s">
        <v>192</v>
      </c>
      <c r="I23" s="19"/>
      <c r="J23" s="197"/>
      <c r="K23" s="148"/>
      <c r="L23" s="379">
        <v>44664.0</v>
      </c>
      <c r="M23" s="379">
        <v>44671.0</v>
      </c>
      <c r="N23" s="318" t="s">
        <v>929</v>
      </c>
      <c r="O23" s="403">
        <v>13.0</v>
      </c>
      <c r="P23" s="148"/>
      <c r="Q23" s="360">
        <v>18.0</v>
      </c>
      <c r="R23" s="401" t="s">
        <v>937</v>
      </c>
      <c r="S23" s="362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</row>
    <row r="24" ht="19.5" customHeight="1">
      <c r="A24" s="19"/>
      <c r="B24" s="246">
        <v>2.0</v>
      </c>
      <c r="C24" s="262" t="s">
        <v>0</v>
      </c>
      <c r="D24" s="262" t="s">
        <v>194</v>
      </c>
      <c r="E24" s="262" t="s">
        <v>194</v>
      </c>
      <c r="F24" s="262" t="s">
        <v>1002</v>
      </c>
      <c r="G24" s="262"/>
      <c r="H24" s="353" t="s">
        <v>1052</v>
      </c>
      <c r="I24" s="19"/>
      <c r="J24" s="197"/>
      <c r="K24" s="148"/>
      <c r="L24" s="379">
        <v>44671.0</v>
      </c>
      <c r="M24" s="379">
        <v>44678.0</v>
      </c>
      <c r="N24" s="318" t="s">
        <v>936</v>
      </c>
      <c r="O24" s="403">
        <v>14.0</v>
      </c>
      <c r="P24" s="148"/>
      <c r="Q24" s="360">
        <v>19.0</v>
      </c>
      <c r="R24" s="402" t="s">
        <v>767</v>
      </c>
      <c r="S24" s="362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246">
        <v>4.0</v>
      </c>
      <c r="C25" s="262" t="s">
        <v>0</v>
      </c>
      <c r="D25" s="262"/>
      <c r="E25" s="262"/>
      <c r="F25" s="262" t="s">
        <v>821</v>
      </c>
      <c r="G25" s="353"/>
      <c r="H25" s="353"/>
      <c r="I25" s="19"/>
      <c r="J25" s="197"/>
      <c r="K25" s="148"/>
      <c r="L25" s="379">
        <v>44678.0</v>
      </c>
      <c r="M25" s="379">
        <v>44685.0</v>
      </c>
      <c r="N25" s="318" t="s">
        <v>932</v>
      </c>
      <c r="O25" s="403">
        <v>15.0</v>
      </c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246">
        <v>5.0</v>
      </c>
      <c r="C26" s="248" t="s">
        <v>980</v>
      </c>
      <c r="D26" s="373" t="s">
        <v>411</v>
      </c>
      <c r="E26" s="373" t="s">
        <v>1068</v>
      </c>
      <c r="F26" s="373" t="s">
        <v>892</v>
      </c>
      <c r="G26" s="373" t="s">
        <v>539</v>
      </c>
      <c r="H26" s="373" t="s">
        <v>862</v>
      </c>
      <c r="I26" s="19"/>
      <c r="J26" s="197"/>
      <c r="K26" s="148"/>
      <c r="L26" s="379">
        <v>44685.0</v>
      </c>
      <c r="M26" s="379">
        <v>44692.0</v>
      </c>
      <c r="N26" s="318" t="s">
        <v>765</v>
      </c>
      <c r="O26" s="403">
        <v>16.0</v>
      </c>
      <c r="P26" s="148"/>
      <c r="Q26" s="214"/>
      <c r="R26" s="214">
        <v>19.0</v>
      </c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381">
        <v>6.0</v>
      </c>
      <c r="C27" s="248" t="s">
        <v>980</v>
      </c>
      <c r="D27" s="373" t="s">
        <v>918</v>
      </c>
      <c r="E27" s="373" t="s">
        <v>1003</v>
      </c>
      <c r="F27" s="373"/>
      <c r="G27" s="373" t="s">
        <v>1003</v>
      </c>
      <c r="H27" s="373" t="s">
        <v>918</v>
      </c>
      <c r="I27" s="19"/>
      <c r="J27" s="197"/>
      <c r="K27" s="148"/>
      <c r="L27" s="379">
        <v>44692.0</v>
      </c>
      <c r="M27" s="379">
        <v>44699.0</v>
      </c>
      <c r="N27" s="318" t="s">
        <v>849</v>
      </c>
      <c r="O27" s="403">
        <v>17.0</v>
      </c>
      <c r="P27" s="148"/>
      <c r="Q27" s="148"/>
      <c r="R27" s="148">
        <f>P14+R26</f>
        <v>26</v>
      </c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381">
        <v>7.0</v>
      </c>
      <c r="C28" s="248" t="s">
        <v>980</v>
      </c>
      <c r="D28" s="410"/>
      <c r="E28" s="248"/>
      <c r="F28" s="248"/>
      <c r="G28" s="248"/>
      <c r="H28" s="356"/>
      <c r="I28" s="19"/>
      <c r="J28" s="197"/>
      <c r="K28" s="148"/>
      <c r="L28" s="379">
        <v>44699.0</v>
      </c>
      <c r="M28" s="379">
        <v>44706.0</v>
      </c>
      <c r="N28" s="318" t="s">
        <v>993</v>
      </c>
      <c r="O28" s="411">
        <v>1.0</v>
      </c>
      <c r="P28" s="148"/>
      <c r="Q28" s="148"/>
      <c r="R28" s="214" t="s">
        <v>1080</v>
      </c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381">
        <v>8.0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379">
        <v>44706.0</v>
      </c>
      <c r="M29" s="379">
        <v>44713.0</v>
      </c>
      <c r="N29" s="318" t="s">
        <v>996</v>
      </c>
      <c r="O29" s="411">
        <v>2.0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381">
        <v>9.0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L30" s="379">
        <v>44713.0</v>
      </c>
      <c r="M30" s="379">
        <v>44720.0</v>
      </c>
      <c r="N30" s="416" t="s">
        <v>972</v>
      </c>
      <c r="O30" s="411">
        <v>3.0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336" t="s">
        <v>937</v>
      </c>
      <c r="E31" s="170"/>
      <c r="F31" s="324" t="s">
        <v>931</v>
      </c>
      <c r="G31" s="28"/>
      <c r="H31" s="32"/>
      <c r="I31" s="35"/>
      <c r="J31" s="187"/>
      <c r="L31" s="325">
        <v>44720.0</v>
      </c>
      <c r="M31" s="325">
        <v>44727.0</v>
      </c>
      <c r="N31" s="318" t="s">
        <v>967</v>
      </c>
      <c r="O31" s="411">
        <v>4.0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L32" s="325">
        <v>44727.0</v>
      </c>
      <c r="M32" s="325">
        <v>44734.0</v>
      </c>
      <c r="N32" s="318" t="s">
        <v>1075</v>
      </c>
      <c r="O32" s="411">
        <v>5.0</v>
      </c>
    </row>
    <row r="33" ht="18.0" customHeight="1">
      <c r="A33" s="306"/>
      <c r="B33" s="307" t="s">
        <v>973</v>
      </c>
      <c r="C33" s="307" t="s">
        <v>974</v>
      </c>
      <c r="D33" s="307" t="s">
        <v>255</v>
      </c>
      <c r="E33" s="307" t="s">
        <v>256</v>
      </c>
      <c r="F33" s="307" t="s">
        <v>257</v>
      </c>
      <c r="G33" s="307" t="s">
        <v>258</v>
      </c>
      <c r="H33" s="307" t="s">
        <v>259</v>
      </c>
      <c r="I33" s="308" t="s">
        <v>9</v>
      </c>
      <c r="J33" s="187"/>
      <c r="L33" s="325">
        <v>44734.0</v>
      </c>
      <c r="M33" s="325">
        <v>44741.0</v>
      </c>
      <c r="N33" s="318" t="s">
        <v>935</v>
      </c>
      <c r="O33" s="411">
        <v>6.0</v>
      </c>
    </row>
    <row r="34" ht="22.5" customHeight="1">
      <c r="A34" s="306"/>
      <c r="B34" s="36" t="s">
        <v>10</v>
      </c>
      <c r="C34" s="353" t="s">
        <v>0</v>
      </c>
      <c r="D34" s="353"/>
      <c r="E34" s="353"/>
      <c r="F34" s="353"/>
      <c r="G34" s="353"/>
      <c r="H34" s="353"/>
      <c r="I34" s="310"/>
      <c r="J34" s="197"/>
      <c r="K34" s="148"/>
      <c r="L34" s="379">
        <v>44741.0</v>
      </c>
      <c r="M34" s="379">
        <v>44748.0</v>
      </c>
      <c r="N34" s="419" t="s">
        <v>774</v>
      </c>
      <c r="O34" s="411">
        <v>7.0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/>
      <c r="F35" s="358"/>
      <c r="G35" s="358"/>
      <c r="H35" s="358"/>
      <c r="I35" s="19"/>
      <c r="J35" s="197"/>
      <c r="K35" s="148"/>
      <c r="L35" s="379">
        <v>44748.0</v>
      </c>
      <c r="M35" s="379">
        <v>44755.0</v>
      </c>
      <c r="N35" s="318" t="s">
        <v>937</v>
      </c>
      <c r="O35" s="411">
        <v>8.0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363" t="s">
        <v>1032</v>
      </c>
      <c r="E36" s="386" t="s">
        <v>616</v>
      </c>
      <c r="F36" s="420" t="s">
        <v>85</v>
      </c>
      <c r="G36" s="363" t="s">
        <v>918</v>
      </c>
      <c r="H36" s="386" t="s">
        <v>195</v>
      </c>
      <c r="I36" s="19"/>
      <c r="J36" s="197"/>
      <c r="K36" s="148"/>
      <c r="L36" s="379">
        <v>44755.0</v>
      </c>
      <c r="M36" s="379">
        <v>44762.0</v>
      </c>
      <c r="N36" s="318" t="s">
        <v>926</v>
      </c>
      <c r="O36" s="411">
        <v>9.0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22.5" customHeight="1">
      <c r="A37" s="303"/>
      <c r="B37" s="20">
        <v>1.0</v>
      </c>
      <c r="C37" s="353" t="s">
        <v>0</v>
      </c>
      <c r="D37" s="353" t="s">
        <v>1004</v>
      </c>
      <c r="E37" s="353" t="s">
        <v>1052</v>
      </c>
      <c r="F37" s="387" t="s">
        <v>85</v>
      </c>
      <c r="G37" s="353" t="s">
        <v>192</v>
      </c>
      <c r="H37" s="388" t="s">
        <v>1012</v>
      </c>
      <c r="I37" s="19"/>
      <c r="J37" s="197"/>
      <c r="K37" s="148"/>
      <c r="L37" s="379">
        <v>44762.0</v>
      </c>
      <c r="M37" s="379">
        <v>44769.0</v>
      </c>
      <c r="N37" s="318" t="s">
        <v>938</v>
      </c>
      <c r="O37" s="411">
        <v>10.0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/>
      <c r="E38" s="387"/>
      <c r="F38" s="387" t="s">
        <v>85</v>
      </c>
      <c r="G38" s="353" t="s">
        <v>1052</v>
      </c>
      <c r="H38" s="388"/>
      <c r="I38" s="19"/>
      <c r="J38" s="197"/>
      <c r="K38" s="148"/>
      <c r="L38" s="379">
        <v>44769.0</v>
      </c>
      <c r="M38" s="379">
        <v>44776.0</v>
      </c>
      <c r="N38" s="318" t="s">
        <v>931</v>
      </c>
      <c r="O38" s="411">
        <v>11.0</v>
      </c>
      <c r="P38" s="214" t="s">
        <v>1081</v>
      </c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314"/>
      <c r="B39" s="20">
        <v>5.0</v>
      </c>
      <c r="C39" s="356" t="s">
        <v>980</v>
      </c>
      <c r="D39" s="373" t="s">
        <v>862</v>
      </c>
      <c r="E39" s="373" t="s">
        <v>539</v>
      </c>
      <c r="F39" s="373" t="s">
        <v>85</v>
      </c>
      <c r="G39" s="373" t="s">
        <v>1078</v>
      </c>
      <c r="H39" s="373" t="s">
        <v>1069</v>
      </c>
      <c r="I39" s="19"/>
      <c r="J39" s="197"/>
      <c r="K39" s="148"/>
      <c r="L39" s="379">
        <v>44776.0</v>
      </c>
      <c r="M39" s="379">
        <v>44783.0</v>
      </c>
      <c r="N39" s="382" t="s">
        <v>933</v>
      </c>
      <c r="O39" s="411">
        <v>12.0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19"/>
      <c r="B40" s="63">
        <v>6.0</v>
      </c>
      <c r="C40" s="356" t="s">
        <v>980</v>
      </c>
      <c r="D40" s="373" t="s">
        <v>892</v>
      </c>
      <c r="E40" s="373" t="s">
        <v>411</v>
      </c>
      <c r="F40" s="373" t="s">
        <v>85</v>
      </c>
      <c r="G40" s="373"/>
      <c r="H40" s="373"/>
      <c r="I40" s="19"/>
      <c r="J40" s="197"/>
      <c r="K40" s="148"/>
      <c r="L40" s="379">
        <v>44783.0</v>
      </c>
      <c r="M40" s="379">
        <v>44790.0</v>
      </c>
      <c r="N40" s="382" t="s">
        <v>929</v>
      </c>
      <c r="O40" s="411">
        <v>13.0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7.0</v>
      </c>
      <c r="C41" s="356" t="s">
        <v>980</v>
      </c>
      <c r="D41" s="373"/>
      <c r="E41" s="373" t="s">
        <v>1003</v>
      </c>
      <c r="F41" s="373" t="s">
        <v>85</v>
      </c>
      <c r="G41" s="356"/>
      <c r="H41" s="356"/>
      <c r="I41" s="19"/>
      <c r="J41" s="197"/>
      <c r="K41" s="148"/>
      <c r="L41" s="379">
        <v>44790.0</v>
      </c>
      <c r="M41" s="379">
        <v>44797.0</v>
      </c>
      <c r="N41" s="416" t="s">
        <v>936</v>
      </c>
      <c r="O41" s="411">
        <v>14.0</v>
      </c>
      <c r="P41" s="214" t="s">
        <v>1082</v>
      </c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18.0" customHeight="1">
      <c r="A42" s="19"/>
      <c r="B42" s="63">
        <v>8.0</v>
      </c>
      <c r="C42" s="377" t="s">
        <v>1000</v>
      </c>
      <c r="D42" s="377"/>
      <c r="E42" s="377"/>
      <c r="F42" s="377"/>
      <c r="G42" s="377"/>
      <c r="H42" s="377"/>
      <c r="I42" s="19"/>
      <c r="J42" s="197"/>
      <c r="K42" s="148"/>
      <c r="L42" s="379">
        <v>44797.0</v>
      </c>
      <c r="M42" s="379">
        <v>44804.0</v>
      </c>
      <c r="N42" s="382" t="s">
        <v>932</v>
      </c>
      <c r="O42" s="411">
        <v>15.0</v>
      </c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9.0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L43" s="379">
        <v>44804.0</v>
      </c>
      <c r="M43" s="379">
        <v>44811.0</v>
      </c>
      <c r="N43" s="382" t="s">
        <v>765</v>
      </c>
      <c r="O43" s="411">
        <v>16.0</v>
      </c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>
      <c r="A44" s="35"/>
      <c r="B44" s="322" t="s">
        <v>27</v>
      </c>
      <c r="C44" s="323"/>
      <c r="D44" s="324" t="s">
        <v>931</v>
      </c>
      <c r="E44" s="32"/>
      <c r="F44" s="324" t="s">
        <v>938</v>
      </c>
      <c r="G44" s="28"/>
      <c r="H44" s="32"/>
      <c r="I44" s="35"/>
      <c r="J44" s="187"/>
      <c r="L44" s="325">
        <v>44811.0</v>
      </c>
      <c r="M44" s="325">
        <v>44818.0</v>
      </c>
      <c r="N44" s="332" t="s">
        <v>849</v>
      </c>
      <c r="O44" s="411">
        <v>17.0</v>
      </c>
    </row>
    <row r="45" ht="16.5" customHeight="1">
      <c r="A45" s="328"/>
      <c r="B45" s="340"/>
      <c r="C45" s="341"/>
      <c r="D45" s="341"/>
      <c r="E45" s="341"/>
      <c r="F45" s="341"/>
      <c r="G45" s="341"/>
      <c r="H45" s="341"/>
      <c r="I45" s="328"/>
      <c r="J45" s="187"/>
      <c r="L45" s="325">
        <v>44818.0</v>
      </c>
      <c r="M45" s="325">
        <v>44825.0</v>
      </c>
      <c r="N45" s="342" t="s">
        <v>993</v>
      </c>
      <c r="O45" s="412">
        <v>1.0</v>
      </c>
    </row>
    <row r="46">
      <c r="A46" s="303"/>
      <c r="B46" s="307" t="s">
        <v>973</v>
      </c>
      <c r="C46" s="307" t="s">
        <v>974</v>
      </c>
      <c r="D46" s="307" t="s">
        <v>260</v>
      </c>
      <c r="E46" s="307" t="s">
        <v>261</v>
      </c>
      <c r="F46" s="307" t="s">
        <v>262</v>
      </c>
      <c r="G46" s="307" t="s">
        <v>263</v>
      </c>
      <c r="H46" s="307" t="s">
        <v>264</v>
      </c>
      <c r="I46" s="308" t="s">
        <v>9</v>
      </c>
      <c r="J46" s="187"/>
      <c r="L46" s="325">
        <v>44825.0</v>
      </c>
      <c r="M46" s="325">
        <v>44832.0</v>
      </c>
      <c r="N46" s="342" t="s">
        <v>996</v>
      </c>
      <c r="O46" s="412">
        <v>2.0</v>
      </c>
    </row>
    <row r="47" ht="22.5" customHeight="1">
      <c r="A47" s="330"/>
      <c r="B47" s="36" t="s">
        <v>10</v>
      </c>
      <c r="C47" s="353" t="s">
        <v>0</v>
      </c>
      <c r="D47" s="353"/>
      <c r="E47" s="353"/>
      <c r="F47" s="353"/>
      <c r="G47" s="353"/>
      <c r="H47" s="353"/>
      <c r="I47" s="310"/>
      <c r="J47" s="197"/>
      <c r="K47" s="148"/>
      <c r="L47" s="379">
        <v>44832.0</v>
      </c>
      <c r="M47" s="379">
        <v>44839.0</v>
      </c>
      <c r="N47" s="391" t="s">
        <v>972</v>
      </c>
      <c r="O47" s="412">
        <v>3.0</v>
      </c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</row>
    <row r="48" ht="22.5" customHeight="1">
      <c r="A48" s="303"/>
      <c r="B48" s="35"/>
      <c r="C48" s="356" t="s">
        <v>980</v>
      </c>
      <c r="D48" s="356"/>
      <c r="E48" s="358"/>
      <c r="F48" s="358"/>
      <c r="G48" s="358"/>
      <c r="H48" s="358"/>
      <c r="I48" s="19"/>
      <c r="J48" s="197"/>
      <c r="K48" s="148"/>
      <c r="L48" s="379">
        <v>44839.0</v>
      </c>
      <c r="M48" s="379">
        <v>44846.0</v>
      </c>
      <c r="N48" s="391" t="s">
        <v>967</v>
      </c>
      <c r="O48" s="412">
        <v>4.0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20" t="s">
        <v>452</v>
      </c>
      <c r="C49" s="146" t="s">
        <v>1035</v>
      </c>
      <c r="D49" s="386" t="s">
        <v>989</v>
      </c>
      <c r="E49" s="421" t="s">
        <v>892</v>
      </c>
      <c r="F49" s="386" t="s">
        <v>1019</v>
      </c>
      <c r="G49" s="421" t="s">
        <v>1003</v>
      </c>
      <c r="H49" s="146" t="s">
        <v>753</v>
      </c>
      <c r="I49" s="19"/>
      <c r="J49" s="197"/>
      <c r="K49" s="148"/>
      <c r="L49" s="379">
        <v>44846.0</v>
      </c>
      <c r="M49" s="379">
        <v>44853.0</v>
      </c>
      <c r="N49" s="391" t="s">
        <v>925</v>
      </c>
      <c r="O49" s="412">
        <v>5.0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205"/>
      <c r="B50" s="20">
        <v>1.0</v>
      </c>
      <c r="C50" s="353" t="s">
        <v>0</v>
      </c>
      <c r="D50" s="387" t="s">
        <v>902</v>
      </c>
      <c r="E50" s="353" t="s">
        <v>192</v>
      </c>
      <c r="F50" s="262" t="s">
        <v>821</v>
      </c>
      <c r="G50" s="413" t="s">
        <v>346</v>
      </c>
      <c r="H50" s="413" t="s">
        <v>616</v>
      </c>
      <c r="I50" s="19"/>
      <c r="J50" s="206"/>
      <c r="K50" s="148"/>
      <c r="L50" s="379">
        <v>44853.0</v>
      </c>
      <c r="M50" s="379">
        <v>44860.0</v>
      </c>
      <c r="N50" s="391" t="s">
        <v>935</v>
      </c>
      <c r="O50" s="412">
        <v>6.0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A51" s="314" t="s">
        <v>19</v>
      </c>
      <c r="B51" s="20">
        <v>2.0</v>
      </c>
      <c r="C51" s="353" t="s">
        <v>0</v>
      </c>
      <c r="D51" s="387"/>
      <c r="E51" s="353" t="s">
        <v>1052</v>
      </c>
      <c r="F51" s="353"/>
      <c r="G51" s="388" t="s">
        <v>823</v>
      </c>
      <c r="H51" s="388"/>
      <c r="I51" s="19"/>
      <c r="J51" s="197"/>
      <c r="K51" s="148"/>
      <c r="L51" s="379">
        <v>44860.0</v>
      </c>
      <c r="M51" s="379">
        <v>44867.0</v>
      </c>
      <c r="N51" s="391" t="s">
        <v>774</v>
      </c>
      <c r="O51" s="412">
        <v>7.0</v>
      </c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"/>
      <c r="B52" s="20">
        <v>5.0</v>
      </c>
      <c r="C52" s="356" t="s">
        <v>980</v>
      </c>
      <c r="D52" s="373" t="s">
        <v>983</v>
      </c>
      <c r="E52" s="373" t="s">
        <v>1069</v>
      </c>
      <c r="F52" s="373" t="s">
        <v>411</v>
      </c>
      <c r="G52" s="373" t="s">
        <v>862</v>
      </c>
      <c r="H52" s="373" t="s">
        <v>539</v>
      </c>
      <c r="I52" s="19"/>
      <c r="J52" s="197"/>
      <c r="K52" s="148"/>
      <c r="L52" s="379">
        <v>44867.0</v>
      </c>
      <c r="M52" s="379">
        <v>44874.0</v>
      </c>
      <c r="N52" s="391" t="s">
        <v>937</v>
      </c>
      <c r="O52" s="412">
        <v>8.0</v>
      </c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30.0" customHeight="1">
      <c r="A53" s="19"/>
      <c r="B53" s="63">
        <v>6.0</v>
      </c>
      <c r="C53" s="356" t="s">
        <v>980</v>
      </c>
      <c r="D53" s="373" t="s">
        <v>892</v>
      </c>
      <c r="E53" s="410"/>
      <c r="F53" s="410" t="s">
        <v>918</v>
      </c>
      <c r="G53" s="394"/>
      <c r="H53" s="373" t="s">
        <v>1068</v>
      </c>
      <c r="I53" s="19"/>
      <c r="J53" s="197"/>
      <c r="K53" s="148"/>
      <c r="L53" s="379">
        <v>44874.0</v>
      </c>
      <c r="M53" s="379">
        <v>44881.0</v>
      </c>
      <c r="N53" s="391" t="s">
        <v>926</v>
      </c>
      <c r="O53" s="412">
        <v>9.0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7.0</v>
      </c>
      <c r="C54" s="356" t="s">
        <v>980</v>
      </c>
      <c r="D54" s="373"/>
      <c r="E54" s="373"/>
      <c r="F54" s="373"/>
      <c r="G54" s="373"/>
      <c r="H54" s="373"/>
      <c r="I54" s="19"/>
      <c r="J54" s="197"/>
      <c r="K54" s="148"/>
      <c r="L54" s="379">
        <v>44881.0</v>
      </c>
      <c r="M54" s="379">
        <v>44888.0</v>
      </c>
      <c r="N54" s="391" t="s">
        <v>938</v>
      </c>
      <c r="O54" s="412">
        <v>10.0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16.5" customHeight="1">
      <c r="A55" s="19"/>
      <c r="B55" s="63">
        <v>8.0</v>
      </c>
      <c r="C55" s="377" t="s">
        <v>1000</v>
      </c>
      <c r="D55" s="377"/>
      <c r="E55" s="377"/>
      <c r="F55" s="377"/>
      <c r="G55" s="377"/>
      <c r="H55" s="377"/>
      <c r="I55" s="19"/>
      <c r="J55" s="197"/>
      <c r="K55" s="148"/>
      <c r="L55" s="379">
        <v>44888.0</v>
      </c>
      <c r="M55" s="379">
        <v>44895.0</v>
      </c>
      <c r="N55" s="391" t="s">
        <v>931</v>
      </c>
      <c r="O55" s="412">
        <v>11.0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15.0" customHeight="1">
      <c r="A56" s="19"/>
      <c r="B56" s="63">
        <v>9.0</v>
      </c>
      <c r="C56" s="377" t="s">
        <v>1000</v>
      </c>
      <c r="D56" s="377"/>
      <c r="E56" s="377"/>
      <c r="F56" s="377"/>
      <c r="G56" s="377"/>
      <c r="H56" s="377"/>
      <c r="I56" s="19"/>
      <c r="J56" s="197"/>
      <c r="K56" s="148"/>
      <c r="L56" s="379">
        <v>44895.0</v>
      </c>
      <c r="M56" s="379">
        <v>44902.0</v>
      </c>
      <c r="N56" s="391" t="s">
        <v>933</v>
      </c>
      <c r="O56" s="412">
        <v>12.0</v>
      </c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8.75" customHeight="1">
      <c r="A57" s="35"/>
      <c r="B57" s="322" t="s">
        <v>27</v>
      </c>
      <c r="C57" s="323"/>
      <c r="D57" s="324" t="s">
        <v>938</v>
      </c>
      <c r="E57" s="32"/>
      <c r="F57" s="422" t="s">
        <v>794</v>
      </c>
      <c r="G57" s="28"/>
      <c r="H57" s="32"/>
      <c r="I57" s="35"/>
      <c r="J57" s="187"/>
      <c r="L57" s="325">
        <v>44902.0</v>
      </c>
      <c r="M57" s="325">
        <v>44909.0</v>
      </c>
      <c r="N57" s="342" t="s">
        <v>929</v>
      </c>
      <c r="O57" s="412">
        <v>13.0</v>
      </c>
    </row>
    <row r="58" ht="18.75" customHeight="1">
      <c r="A58" s="328"/>
      <c r="B58" s="340"/>
      <c r="C58" s="341"/>
      <c r="D58" s="341"/>
      <c r="E58" s="341"/>
      <c r="F58" s="341"/>
      <c r="G58" s="341"/>
      <c r="H58" s="341"/>
      <c r="I58" s="328"/>
      <c r="J58" s="187"/>
      <c r="L58" s="325">
        <v>44909.0</v>
      </c>
      <c r="M58" s="325">
        <v>44916.0</v>
      </c>
      <c r="N58" s="342" t="s">
        <v>936</v>
      </c>
      <c r="O58" s="412">
        <v>14.0</v>
      </c>
    </row>
    <row r="59">
      <c r="A59" s="207"/>
      <c r="L59" s="325">
        <v>44825.0</v>
      </c>
      <c r="M59" s="325">
        <v>44832.0</v>
      </c>
      <c r="N59" s="342" t="s">
        <v>996</v>
      </c>
      <c r="O59" s="412">
        <v>2.0</v>
      </c>
    </row>
    <row r="60" ht="22.5" customHeight="1">
      <c r="A60" s="207"/>
      <c r="K60" s="148"/>
      <c r="L60" s="379">
        <v>44832.0</v>
      </c>
      <c r="M60" s="379">
        <v>44839.0</v>
      </c>
      <c r="N60" s="391" t="s">
        <v>972</v>
      </c>
      <c r="O60" s="412">
        <v>3.0</v>
      </c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</row>
    <row r="61" ht="22.5" customHeight="1">
      <c r="A61" s="207"/>
      <c r="K61" s="148"/>
      <c r="L61" s="379">
        <v>44839.0</v>
      </c>
      <c r="M61" s="379">
        <v>44846.0</v>
      </c>
      <c r="N61" s="391" t="s">
        <v>967</v>
      </c>
      <c r="O61" s="412">
        <v>4.0</v>
      </c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</row>
    <row r="62" ht="22.5" customHeight="1">
      <c r="A62" s="207"/>
      <c r="K62" s="148"/>
      <c r="L62" s="379">
        <v>44846.0</v>
      </c>
      <c r="M62" s="379">
        <v>44853.0</v>
      </c>
      <c r="N62" s="391" t="s">
        <v>925</v>
      </c>
      <c r="O62" s="412">
        <v>5.0</v>
      </c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</row>
    <row r="63" ht="22.5" customHeight="1">
      <c r="A63" s="207"/>
      <c r="K63" s="148"/>
      <c r="L63" s="379">
        <v>44853.0</v>
      </c>
      <c r="M63" s="379">
        <v>44860.0</v>
      </c>
      <c r="N63" s="391" t="s">
        <v>935</v>
      </c>
      <c r="O63" s="412">
        <v>6.0</v>
      </c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</row>
    <row r="64" ht="22.5" customHeight="1">
      <c r="A64" s="207"/>
      <c r="K64" s="148"/>
      <c r="L64" s="379">
        <v>44860.0</v>
      </c>
      <c r="M64" s="379">
        <v>44867.0</v>
      </c>
      <c r="N64" s="391" t="s">
        <v>774</v>
      </c>
      <c r="O64" s="412">
        <v>7.0</v>
      </c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</row>
    <row r="65" ht="22.5" customHeight="1">
      <c r="A65" s="207"/>
      <c r="K65" s="148"/>
      <c r="L65" s="379">
        <v>44867.0</v>
      </c>
      <c r="M65" s="379">
        <v>44874.0</v>
      </c>
      <c r="N65" s="391" t="s">
        <v>937</v>
      </c>
      <c r="O65" s="412">
        <v>8.0</v>
      </c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</row>
    <row r="66" ht="22.5" customHeight="1">
      <c r="A66" s="207"/>
      <c r="K66" s="148"/>
      <c r="L66" s="379">
        <v>44874.0</v>
      </c>
      <c r="M66" s="379">
        <v>44881.0</v>
      </c>
      <c r="N66" s="391" t="s">
        <v>926</v>
      </c>
      <c r="O66" s="412">
        <v>9.0</v>
      </c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</row>
    <row r="67" ht="22.5" customHeight="1">
      <c r="A67" s="207"/>
      <c r="K67" s="148"/>
      <c r="L67" s="379">
        <v>44881.0</v>
      </c>
      <c r="M67" s="379">
        <v>44888.0</v>
      </c>
      <c r="N67" s="391" t="s">
        <v>938</v>
      </c>
      <c r="O67" s="412">
        <v>10.0</v>
      </c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</row>
    <row r="68" ht="16.5" customHeight="1">
      <c r="A68" s="207"/>
      <c r="K68" s="148"/>
      <c r="L68" s="379">
        <v>44888.0</v>
      </c>
      <c r="M68" s="379">
        <v>44895.0</v>
      </c>
      <c r="N68" s="391" t="s">
        <v>931</v>
      </c>
      <c r="O68" s="412">
        <v>11.0</v>
      </c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</row>
    <row r="69" ht="15.0" customHeight="1">
      <c r="A69" s="207"/>
      <c r="K69" s="148"/>
      <c r="L69" s="379">
        <v>44895.0</v>
      </c>
      <c r="M69" s="379">
        <v>44902.0</v>
      </c>
      <c r="N69" s="391" t="s">
        <v>933</v>
      </c>
      <c r="O69" s="412">
        <v>12.0</v>
      </c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</row>
    <row r="70" ht="18.75" customHeight="1">
      <c r="A70" s="207"/>
      <c r="L70" s="325">
        <v>44902.0</v>
      </c>
      <c r="M70" s="325">
        <v>44909.0</v>
      </c>
      <c r="N70" s="342" t="s">
        <v>929</v>
      </c>
      <c r="O70" s="412">
        <v>13.0</v>
      </c>
    </row>
    <row r="71" ht="18.75" customHeight="1">
      <c r="A71" s="207"/>
      <c r="L71" s="325">
        <v>44909.0</v>
      </c>
      <c r="M71" s="325">
        <v>44916.0</v>
      </c>
      <c r="N71" s="342" t="s">
        <v>936</v>
      </c>
      <c r="O71" s="412">
        <v>14.0</v>
      </c>
    </row>
    <row r="72">
      <c r="A72" s="207"/>
      <c r="O72" s="398"/>
    </row>
    <row r="73">
      <c r="A73" s="207"/>
      <c r="O73" s="398"/>
    </row>
    <row r="74">
      <c r="A74" s="207"/>
      <c r="O74" s="398"/>
    </row>
    <row r="75">
      <c r="A75" s="207"/>
      <c r="O75" s="39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O185" s="398"/>
    </row>
    <row r="186">
      <c r="A186" s="207"/>
      <c r="O186" s="398"/>
    </row>
    <row r="187">
      <c r="A187" s="207"/>
      <c r="O187" s="398"/>
    </row>
    <row r="188">
      <c r="A188" s="207"/>
      <c r="O188" s="398"/>
    </row>
    <row r="189">
      <c r="A189" s="207"/>
      <c r="O189" s="398"/>
    </row>
    <row r="190">
      <c r="A190" s="207"/>
      <c r="O190" s="398"/>
    </row>
    <row r="191">
      <c r="A191" s="20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B198" s="395" t="s">
        <v>1039</v>
      </c>
      <c r="C198" s="396">
        <v>44745.0</v>
      </c>
      <c r="O198" s="398"/>
    </row>
    <row r="199">
      <c r="A199" s="207"/>
      <c r="B199" s="395" t="s">
        <v>1040</v>
      </c>
      <c r="C199" s="395" t="s">
        <v>1041</v>
      </c>
      <c r="O199" s="398"/>
    </row>
    <row r="200">
      <c r="A200" s="207"/>
      <c r="B200" s="395" t="s">
        <v>1042</v>
      </c>
      <c r="C200" s="395" t="s">
        <v>1043</v>
      </c>
      <c r="O200" s="398"/>
    </row>
    <row r="201">
      <c r="A201" s="207"/>
      <c r="B201" s="395" t="s">
        <v>1044</v>
      </c>
      <c r="C201" s="395" t="s">
        <v>1045</v>
      </c>
      <c r="O201" s="398"/>
    </row>
    <row r="202">
      <c r="A202" s="207"/>
      <c r="B202" s="395" t="s">
        <v>1046</v>
      </c>
      <c r="C202" s="39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  <row r="971">
      <c r="A971" s="207"/>
      <c r="O971" s="398"/>
    </row>
    <row r="972">
      <c r="A972" s="207"/>
      <c r="O972" s="398"/>
    </row>
    <row r="973">
      <c r="A973" s="207"/>
      <c r="O973" s="398"/>
    </row>
    <row r="974">
      <c r="A974" s="207"/>
      <c r="O974" s="398"/>
    </row>
    <row r="975">
      <c r="A975" s="207"/>
      <c r="O975" s="398"/>
    </row>
    <row r="976">
      <c r="A976" s="207"/>
      <c r="O976" s="398"/>
    </row>
    <row r="977">
      <c r="A977" s="207"/>
      <c r="O977" s="398"/>
    </row>
    <row r="978">
      <c r="A978" s="207"/>
      <c r="O978" s="398"/>
    </row>
    <row r="979">
      <c r="A979" s="207"/>
      <c r="O979" s="398"/>
    </row>
    <row r="980">
      <c r="A980" s="207"/>
      <c r="O980" s="398"/>
    </row>
    <row r="981">
      <c r="A981" s="207"/>
      <c r="O981" s="398"/>
    </row>
    <row r="982">
      <c r="A982" s="207"/>
      <c r="O982" s="398"/>
    </row>
    <row r="983">
      <c r="A983" s="207"/>
      <c r="O983" s="398"/>
    </row>
  </sheetData>
  <mergeCells count="23">
    <mergeCell ref="B1:I4"/>
    <mergeCell ref="I6:I17"/>
    <mergeCell ref="L6:N7"/>
    <mergeCell ref="L8:N8"/>
    <mergeCell ref="A9:A16"/>
    <mergeCell ref="D17:E17"/>
    <mergeCell ref="F17:H17"/>
    <mergeCell ref="A23:A30"/>
    <mergeCell ref="A39:A44"/>
    <mergeCell ref="A51:A57"/>
    <mergeCell ref="D44:E44"/>
    <mergeCell ref="F44:H44"/>
    <mergeCell ref="B47:B48"/>
    <mergeCell ref="I47:I57"/>
    <mergeCell ref="D57:E57"/>
    <mergeCell ref="F57:H57"/>
    <mergeCell ref="B6:B7"/>
    <mergeCell ref="B20:B21"/>
    <mergeCell ref="I20:I31"/>
    <mergeCell ref="D31:E31"/>
    <mergeCell ref="F31:H31"/>
    <mergeCell ref="B34:B35"/>
    <mergeCell ref="I34:I44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19.25"/>
    <col customWidth="1" min="6" max="6" width="22.38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33.0"/>
    <col customWidth="1" min="17" max="17" width="4.0"/>
    <col customWidth="1" min="18" max="18" width="40.0"/>
    <col customWidth="1" min="20" max="20" width="10.75"/>
    <col customWidth="1" min="21" max="21" width="46.63"/>
  </cols>
  <sheetData>
    <row r="1" ht="10.5" customHeight="1">
      <c r="A1" s="303"/>
      <c r="B1" s="242" t="s">
        <v>922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</row>
    <row r="3" ht="10.5" customHeight="1">
      <c r="A3" s="303"/>
      <c r="B3" s="6"/>
      <c r="I3" s="161"/>
      <c r="J3" s="187"/>
      <c r="O3" s="39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</row>
    <row r="5">
      <c r="A5" s="306"/>
      <c r="B5" s="307" t="s">
        <v>973</v>
      </c>
      <c r="C5" s="307" t="s">
        <v>974</v>
      </c>
      <c r="D5" s="307" t="s">
        <v>100</v>
      </c>
      <c r="E5" s="307" t="s">
        <v>101</v>
      </c>
      <c r="F5" s="307" t="s">
        <v>102</v>
      </c>
      <c r="G5" s="307" t="s">
        <v>103</v>
      </c>
      <c r="H5" s="307" t="s">
        <v>104</v>
      </c>
      <c r="I5" s="308" t="s">
        <v>9</v>
      </c>
      <c r="J5" s="187"/>
      <c r="O5" s="398"/>
      <c r="R5" s="423" t="s">
        <v>1047</v>
      </c>
    </row>
    <row r="6">
      <c r="A6" s="303"/>
      <c r="B6" s="344" t="s">
        <v>10</v>
      </c>
      <c r="C6" s="353" t="s">
        <v>0</v>
      </c>
      <c r="D6" s="262"/>
      <c r="E6" s="262"/>
      <c r="F6" s="353"/>
      <c r="G6" s="353"/>
      <c r="H6" s="353"/>
      <c r="I6" s="310"/>
      <c r="J6" s="187"/>
      <c r="L6" s="311" t="s">
        <v>1083</v>
      </c>
      <c r="O6" s="398"/>
      <c r="P6" s="289" t="s">
        <v>924</v>
      </c>
      <c r="Q6" s="354">
        <v>1.0</v>
      </c>
      <c r="R6" s="400" t="s">
        <v>929</v>
      </c>
    </row>
    <row r="7">
      <c r="A7" s="303"/>
      <c r="B7" s="35"/>
      <c r="C7" s="356" t="s">
        <v>980</v>
      </c>
      <c r="D7" s="248"/>
      <c r="E7" s="357"/>
      <c r="F7" s="358"/>
      <c r="G7" s="358"/>
      <c r="H7" s="358"/>
      <c r="I7" s="19"/>
      <c r="J7" s="197"/>
      <c r="K7" s="148"/>
      <c r="O7" s="207"/>
      <c r="P7" s="359" t="s">
        <v>737</v>
      </c>
      <c r="Q7" s="360">
        <v>2.0</v>
      </c>
      <c r="R7" s="401" t="s">
        <v>933</v>
      </c>
      <c r="S7" s="362"/>
      <c r="T7" s="362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363" t="s">
        <v>346</v>
      </c>
      <c r="E8" s="146" t="s">
        <v>1052</v>
      </c>
      <c r="F8" s="146" t="s">
        <v>1068</v>
      </c>
      <c r="G8" s="146" t="s">
        <v>997</v>
      </c>
      <c r="H8" s="146" t="s">
        <v>1032</v>
      </c>
      <c r="I8" s="19"/>
      <c r="J8" s="197"/>
      <c r="K8" s="148"/>
      <c r="L8" s="364" t="s">
        <v>732</v>
      </c>
      <c r="M8" s="28"/>
      <c r="N8" s="32"/>
      <c r="O8" s="207"/>
      <c r="P8" s="359" t="s">
        <v>927</v>
      </c>
      <c r="Q8" s="360">
        <v>3.0</v>
      </c>
      <c r="R8" s="402" t="s">
        <v>926</v>
      </c>
      <c r="S8" s="362"/>
      <c r="T8" s="148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387" t="s">
        <v>1004</v>
      </c>
      <c r="E9" s="387" t="s">
        <v>199</v>
      </c>
      <c r="F9" s="353" t="s">
        <v>1084</v>
      </c>
      <c r="G9" s="353" t="s">
        <v>326</v>
      </c>
      <c r="H9" s="262"/>
      <c r="I9" s="19"/>
      <c r="J9" s="197"/>
      <c r="K9" s="148"/>
      <c r="L9" s="367" t="s">
        <v>944</v>
      </c>
      <c r="M9" s="367" t="s">
        <v>992</v>
      </c>
      <c r="N9" s="368" t="s">
        <v>561</v>
      </c>
      <c r="O9" s="207"/>
      <c r="P9" s="359" t="s">
        <v>766</v>
      </c>
      <c r="Q9" s="360">
        <v>4.0</v>
      </c>
      <c r="R9" s="401" t="s">
        <v>773</v>
      </c>
      <c r="S9" s="362"/>
      <c r="T9" s="148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387"/>
      <c r="E10" s="353"/>
      <c r="F10" s="353" t="s">
        <v>1085</v>
      </c>
      <c r="G10" s="353" t="s">
        <v>1086</v>
      </c>
      <c r="H10" s="353"/>
      <c r="I10" s="19"/>
      <c r="J10" s="197"/>
      <c r="K10" s="148"/>
      <c r="L10" s="369"/>
      <c r="M10" s="370"/>
      <c r="N10" s="371" t="s">
        <v>993</v>
      </c>
      <c r="O10" s="403">
        <v>1.0</v>
      </c>
      <c r="P10" s="372" t="s">
        <v>859</v>
      </c>
      <c r="Q10" s="360">
        <v>5.0</v>
      </c>
      <c r="R10" s="402" t="s">
        <v>774</v>
      </c>
      <c r="S10" s="404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387"/>
      <c r="E11" s="353"/>
      <c r="F11" s="353"/>
      <c r="G11" s="353"/>
      <c r="H11" s="353"/>
      <c r="I11" s="19"/>
      <c r="J11" s="197"/>
      <c r="K11" s="148"/>
      <c r="L11" s="369"/>
      <c r="M11" s="370"/>
      <c r="N11" s="371"/>
      <c r="O11" s="403"/>
      <c r="P11" s="372"/>
      <c r="Q11" s="360">
        <v>6.0</v>
      </c>
      <c r="R11" s="424" t="s">
        <v>928</v>
      </c>
      <c r="S11" s="362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1.75" customHeight="1">
      <c r="A12" s="19"/>
      <c r="B12" s="20">
        <v>5.0</v>
      </c>
      <c r="C12" s="356" t="s">
        <v>980</v>
      </c>
      <c r="D12" s="373" t="s">
        <v>983</v>
      </c>
      <c r="E12" s="373" t="s">
        <v>539</v>
      </c>
      <c r="F12" s="373" t="s">
        <v>539</v>
      </c>
      <c r="G12" s="373" t="s">
        <v>853</v>
      </c>
      <c r="H12" s="373" t="s">
        <v>1069</v>
      </c>
      <c r="I12" s="19"/>
      <c r="J12" s="197"/>
      <c r="K12" s="148"/>
      <c r="L12" s="369"/>
      <c r="M12" s="370"/>
      <c r="N12" s="371" t="s">
        <v>996</v>
      </c>
      <c r="O12" s="403">
        <v>2.0</v>
      </c>
      <c r="P12" s="372" t="s">
        <v>779</v>
      </c>
      <c r="Q12" s="360">
        <v>7.0</v>
      </c>
      <c r="R12" s="401" t="s">
        <v>934</v>
      </c>
      <c r="S12" s="362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373" t="s">
        <v>1003</v>
      </c>
      <c r="E13" s="425" t="s">
        <v>918</v>
      </c>
      <c r="F13" s="373"/>
      <c r="G13" s="373"/>
      <c r="H13" s="360" t="s">
        <v>892</v>
      </c>
      <c r="I13" s="19"/>
      <c r="J13" s="197"/>
      <c r="K13" s="148"/>
      <c r="L13" s="369"/>
      <c r="M13" s="370"/>
      <c r="N13" s="371" t="s">
        <v>972</v>
      </c>
      <c r="O13" s="403">
        <v>3.0</v>
      </c>
      <c r="P13" s="372" t="s">
        <v>930</v>
      </c>
      <c r="Q13" s="360">
        <v>8.0</v>
      </c>
      <c r="R13" s="406" t="s">
        <v>1052</v>
      </c>
      <c r="S13" s="362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73"/>
      <c r="E14" s="373"/>
      <c r="F14" s="373"/>
      <c r="G14" s="356"/>
      <c r="H14" s="373"/>
      <c r="I14" s="19"/>
      <c r="J14" s="197"/>
      <c r="K14" s="148"/>
      <c r="L14" s="376"/>
      <c r="M14" s="370"/>
      <c r="N14" s="371" t="s">
        <v>967</v>
      </c>
      <c r="O14" s="403">
        <v>4.0</v>
      </c>
      <c r="P14" s="214">
        <v>7.0</v>
      </c>
      <c r="Q14" s="360">
        <v>9.0</v>
      </c>
      <c r="R14" s="401" t="s">
        <v>935</v>
      </c>
      <c r="S14" s="362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376"/>
      <c r="M15" s="370"/>
      <c r="N15" s="371" t="s">
        <v>925</v>
      </c>
      <c r="O15" s="403">
        <v>5.0</v>
      </c>
      <c r="P15" s="148"/>
      <c r="Q15" s="360">
        <v>10.0</v>
      </c>
      <c r="R15" s="402" t="s">
        <v>932</v>
      </c>
      <c r="S15" s="362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L16" s="376"/>
      <c r="M16" s="370"/>
      <c r="N16" s="371" t="s">
        <v>935</v>
      </c>
      <c r="O16" s="403">
        <v>6.0</v>
      </c>
      <c r="P16" s="148"/>
      <c r="Q16" s="354">
        <v>11.0</v>
      </c>
      <c r="R16" s="400" t="s">
        <v>765</v>
      </c>
      <c r="S16" s="404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22" t="s">
        <v>794</v>
      </c>
      <c r="E17" s="32"/>
      <c r="F17" s="324" t="s">
        <v>933</v>
      </c>
      <c r="G17" s="28"/>
      <c r="H17" s="32"/>
      <c r="I17" s="35"/>
      <c r="J17" s="187"/>
      <c r="L17" s="325">
        <v>44622.0</v>
      </c>
      <c r="M17" s="325">
        <v>44629.0</v>
      </c>
      <c r="N17" s="318" t="s">
        <v>774</v>
      </c>
      <c r="O17" s="403">
        <v>7.0</v>
      </c>
      <c r="Q17" s="354">
        <v>12.0</v>
      </c>
      <c r="R17" s="407" t="s">
        <v>938</v>
      </c>
      <c r="S17" s="210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L18" s="325">
        <v>44629.0</v>
      </c>
      <c r="M18" s="325">
        <v>44636.0</v>
      </c>
      <c r="N18" s="318" t="s">
        <v>937</v>
      </c>
      <c r="O18" s="403">
        <v>8.0</v>
      </c>
      <c r="Q18" s="354">
        <v>13.0</v>
      </c>
      <c r="R18" s="400" t="s">
        <v>940</v>
      </c>
      <c r="S18" s="210"/>
    </row>
    <row r="19">
      <c r="A19" s="330"/>
      <c r="B19" s="208" t="s">
        <v>973</v>
      </c>
      <c r="C19" s="208" t="s">
        <v>974</v>
      </c>
      <c r="D19" s="208" t="s">
        <v>107</v>
      </c>
      <c r="E19" s="208" t="s">
        <v>108</v>
      </c>
      <c r="F19" s="208" t="s">
        <v>109</v>
      </c>
      <c r="G19" s="208" t="s">
        <v>110</v>
      </c>
      <c r="H19" s="208" t="s">
        <v>111</v>
      </c>
      <c r="I19" s="308" t="s">
        <v>9</v>
      </c>
      <c r="J19" s="187"/>
      <c r="L19" s="325">
        <v>44636.0</v>
      </c>
      <c r="M19" s="325">
        <v>44643.0</v>
      </c>
      <c r="N19" s="318" t="s">
        <v>926</v>
      </c>
      <c r="O19" s="403">
        <v>9.0</v>
      </c>
      <c r="Q19" s="354">
        <v>14.0</v>
      </c>
      <c r="R19" s="400" t="s">
        <v>849</v>
      </c>
      <c r="S19" s="210"/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/>
      <c r="G20" s="123"/>
      <c r="H20" s="123"/>
      <c r="I20" s="310"/>
      <c r="J20" s="187"/>
      <c r="L20" s="325">
        <v>44643.0</v>
      </c>
      <c r="M20" s="325">
        <v>44650.0</v>
      </c>
      <c r="N20" s="318" t="s">
        <v>938</v>
      </c>
      <c r="O20" s="403">
        <v>10.0</v>
      </c>
      <c r="Q20" s="354">
        <v>15.0</v>
      </c>
      <c r="R20" s="400" t="s">
        <v>931</v>
      </c>
      <c r="S20" s="210"/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L21" s="325">
        <v>44650.0</v>
      </c>
      <c r="M21" s="325">
        <v>44657.0</v>
      </c>
      <c r="N21" s="318" t="s">
        <v>931</v>
      </c>
      <c r="O21" s="403">
        <v>11.0</v>
      </c>
      <c r="Q21" s="354">
        <v>16.0</v>
      </c>
      <c r="R21" s="414" t="s">
        <v>936</v>
      </c>
      <c r="S21" s="408" t="s">
        <v>1071</v>
      </c>
    </row>
    <row r="22" ht="19.5" customHeight="1">
      <c r="A22" s="205"/>
      <c r="B22" s="246" t="s">
        <v>452</v>
      </c>
      <c r="C22" s="146" t="s">
        <v>1035</v>
      </c>
      <c r="D22" s="363" t="s">
        <v>1024</v>
      </c>
      <c r="E22" s="146" t="s">
        <v>1069</v>
      </c>
      <c r="F22" s="146" t="s">
        <v>940</v>
      </c>
      <c r="G22" s="146" t="s">
        <v>1072</v>
      </c>
      <c r="H22" s="363" t="s">
        <v>1004</v>
      </c>
      <c r="I22" s="19"/>
      <c r="J22" s="197"/>
      <c r="K22" s="214"/>
      <c r="L22" s="325">
        <v>44657.0</v>
      </c>
      <c r="M22" s="325">
        <v>44664.0</v>
      </c>
      <c r="N22" s="318" t="s">
        <v>933</v>
      </c>
      <c r="O22" s="403">
        <v>12.0</v>
      </c>
      <c r="Q22" s="360">
        <v>17.0</v>
      </c>
      <c r="R22" s="402" t="s">
        <v>939</v>
      </c>
      <c r="S22" s="210"/>
    </row>
    <row r="23" ht="19.5" customHeight="1">
      <c r="A23" s="314" t="s">
        <v>19</v>
      </c>
      <c r="B23" s="246">
        <v>1.0</v>
      </c>
      <c r="C23" s="262" t="s">
        <v>0</v>
      </c>
      <c r="D23" s="413" t="s">
        <v>780</v>
      </c>
      <c r="E23" s="262" t="s">
        <v>902</v>
      </c>
      <c r="F23" s="353" t="s">
        <v>1087</v>
      </c>
      <c r="G23" s="353" t="s">
        <v>1002</v>
      </c>
      <c r="H23" s="353" t="s">
        <v>1052</v>
      </c>
      <c r="I23" s="19"/>
      <c r="J23" s="197"/>
      <c r="K23" s="148"/>
      <c r="L23" s="379">
        <v>44664.0</v>
      </c>
      <c r="M23" s="379">
        <v>44671.0</v>
      </c>
      <c r="N23" s="318" t="s">
        <v>929</v>
      </c>
      <c r="O23" s="403">
        <v>13.0</v>
      </c>
      <c r="P23" s="148"/>
      <c r="Q23" s="360">
        <v>18.0</v>
      </c>
      <c r="R23" s="401" t="s">
        <v>937</v>
      </c>
      <c r="S23" s="362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</row>
    <row r="24" ht="19.5" customHeight="1">
      <c r="A24" s="19"/>
      <c r="B24" s="246">
        <v>2.0</v>
      </c>
      <c r="C24" s="262" t="s">
        <v>0</v>
      </c>
      <c r="D24" s="366" t="s">
        <v>640</v>
      </c>
      <c r="E24" s="262" t="s">
        <v>194</v>
      </c>
      <c r="F24" s="262"/>
      <c r="G24" s="262"/>
      <c r="H24" s="387" t="s">
        <v>199</v>
      </c>
      <c r="I24" s="19"/>
      <c r="J24" s="197"/>
      <c r="K24" s="148"/>
      <c r="L24" s="379">
        <v>44671.0</v>
      </c>
      <c r="M24" s="379">
        <v>44678.0</v>
      </c>
      <c r="N24" s="318" t="s">
        <v>936</v>
      </c>
      <c r="O24" s="403">
        <v>14.0</v>
      </c>
      <c r="P24" s="148"/>
      <c r="Q24" s="360">
        <v>19.0</v>
      </c>
      <c r="R24" s="402" t="s">
        <v>767</v>
      </c>
      <c r="S24" s="362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246">
        <v>4.0</v>
      </c>
      <c r="C25" s="262" t="s">
        <v>0</v>
      </c>
      <c r="D25" s="262"/>
      <c r="E25" s="262"/>
      <c r="F25" s="262"/>
      <c r="G25" s="353"/>
      <c r="H25" s="353"/>
      <c r="I25" s="19"/>
      <c r="J25" s="197"/>
      <c r="K25" s="148"/>
      <c r="L25" s="379">
        <v>44678.0</v>
      </c>
      <c r="M25" s="379">
        <v>44685.0</v>
      </c>
      <c r="N25" s="318" t="s">
        <v>932</v>
      </c>
      <c r="O25" s="403">
        <v>15.0</v>
      </c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246">
        <v>5.0</v>
      </c>
      <c r="C26" s="248" t="s">
        <v>980</v>
      </c>
      <c r="D26" s="373" t="s">
        <v>539</v>
      </c>
      <c r="E26" s="373" t="s">
        <v>918</v>
      </c>
      <c r="F26" s="373" t="s">
        <v>539</v>
      </c>
      <c r="G26" s="373" t="s">
        <v>983</v>
      </c>
      <c r="H26" s="373" t="s">
        <v>862</v>
      </c>
      <c r="I26" s="19"/>
      <c r="J26" s="197"/>
      <c r="K26" s="148"/>
      <c r="L26" s="379">
        <v>44685.0</v>
      </c>
      <c r="M26" s="379">
        <v>44692.0</v>
      </c>
      <c r="N26" s="318" t="s">
        <v>765</v>
      </c>
      <c r="O26" s="403">
        <v>16.0</v>
      </c>
      <c r="P26" s="148"/>
      <c r="Q26" s="214"/>
      <c r="R26" s="214">
        <v>19.0</v>
      </c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381">
        <v>6.0</v>
      </c>
      <c r="C27" s="248" t="s">
        <v>980</v>
      </c>
      <c r="D27" s="415" t="s">
        <v>918</v>
      </c>
      <c r="E27" s="373"/>
      <c r="F27" s="373" t="s">
        <v>892</v>
      </c>
      <c r="G27" s="415" t="s">
        <v>1003</v>
      </c>
      <c r="H27" s="373" t="s">
        <v>1003</v>
      </c>
      <c r="I27" s="19"/>
      <c r="J27" s="197"/>
      <c r="K27" s="148"/>
      <c r="L27" s="379">
        <v>44692.0</v>
      </c>
      <c r="M27" s="379">
        <v>44699.0</v>
      </c>
      <c r="N27" s="318" t="s">
        <v>849</v>
      </c>
      <c r="O27" s="403">
        <v>17.0</v>
      </c>
      <c r="P27" s="148"/>
      <c r="Q27" s="148"/>
      <c r="R27" s="148">
        <f>P14+R26</f>
        <v>26</v>
      </c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381">
        <v>7.0</v>
      </c>
      <c r="C28" s="248" t="s">
        <v>980</v>
      </c>
      <c r="D28" s="426"/>
      <c r="E28" s="248"/>
      <c r="F28" s="248"/>
      <c r="G28" s="426" t="s">
        <v>726</v>
      </c>
      <c r="H28" s="356"/>
      <c r="I28" s="19"/>
      <c r="J28" s="197"/>
      <c r="K28" s="148"/>
      <c r="L28" s="379">
        <v>44699.0</v>
      </c>
      <c r="M28" s="379">
        <v>44706.0</v>
      </c>
      <c r="N28" s="318" t="s">
        <v>993</v>
      </c>
      <c r="O28" s="411">
        <v>1.0</v>
      </c>
      <c r="P28" s="148"/>
      <c r="Q28" s="148"/>
      <c r="R28" s="214" t="s">
        <v>1080</v>
      </c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381">
        <v>8.0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379">
        <v>44706.0</v>
      </c>
      <c r="M29" s="379">
        <v>44713.0</v>
      </c>
      <c r="N29" s="318" t="s">
        <v>996</v>
      </c>
      <c r="O29" s="411">
        <v>2.0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381">
        <v>9.0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L30" s="379">
        <v>44713.0</v>
      </c>
      <c r="M30" s="379">
        <v>44720.0</v>
      </c>
      <c r="N30" s="318" t="s">
        <v>972</v>
      </c>
      <c r="O30" s="411">
        <v>3.0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336" t="s">
        <v>933</v>
      </c>
      <c r="E31" s="170"/>
      <c r="F31" s="324" t="s">
        <v>929</v>
      </c>
      <c r="G31" s="28"/>
      <c r="H31" s="32"/>
      <c r="I31" s="35"/>
      <c r="J31" s="187"/>
      <c r="L31" s="325">
        <v>44720.0</v>
      </c>
      <c r="M31" s="325">
        <v>44727.0</v>
      </c>
      <c r="N31" s="318" t="s">
        <v>967</v>
      </c>
      <c r="O31" s="411">
        <v>4.0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L32" s="325">
        <v>44727.0</v>
      </c>
      <c r="M32" s="325">
        <v>44734.0</v>
      </c>
      <c r="N32" s="318" t="s">
        <v>1075</v>
      </c>
      <c r="O32" s="411">
        <v>5.0</v>
      </c>
    </row>
    <row r="33" ht="18.0" customHeight="1">
      <c r="A33" s="306"/>
      <c r="B33" s="307" t="s">
        <v>973</v>
      </c>
      <c r="C33" s="307" t="s">
        <v>974</v>
      </c>
      <c r="D33" s="307" t="s">
        <v>116</v>
      </c>
      <c r="E33" s="307" t="s">
        <v>117</v>
      </c>
      <c r="F33" s="307" t="s">
        <v>118</v>
      </c>
      <c r="G33" s="307" t="s">
        <v>119</v>
      </c>
      <c r="H33" s="307" t="s">
        <v>120</v>
      </c>
      <c r="I33" s="308" t="s">
        <v>9</v>
      </c>
      <c r="J33" s="187"/>
      <c r="L33" s="325">
        <v>44734.0</v>
      </c>
      <c r="M33" s="325">
        <v>44741.0</v>
      </c>
      <c r="N33" s="318" t="s">
        <v>935</v>
      </c>
      <c r="O33" s="411">
        <v>6.0</v>
      </c>
    </row>
    <row r="34" ht="22.5" customHeight="1">
      <c r="A34" s="306"/>
      <c r="B34" s="36" t="s">
        <v>10</v>
      </c>
      <c r="C34" s="353" t="s">
        <v>0</v>
      </c>
      <c r="D34" s="353"/>
      <c r="E34" s="353"/>
      <c r="F34" s="353"/>
      <c r="G34" s="353"/>
      <c r="H34" s="353"/>
      <c r="I34" s="310"/>
      <c r="J34" s="197"/>
      <c r="K34" s="148"/>
      <c r="L34" s="379">
        <v>44741.0</v>
      </c>
      <c r="M34" s="379">
        <v>44748.0</v>
      </c>
      <c r="N34" s="318" t="s">
        <v>774</v>
      </c>
      <c r="O34" s="411">
        <v>7.0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/>
      <c r="F35" s="358"/>
      <c r="G35" s="358"/>
      <c r="H35" s="358"/>
      <c r="I35" s="19"/>
      <c r="J35" s="197"/>
      <c r="K35" s="148"/>
      <c r="L35" s="379">
        <v>44748.0</v>
      </c>
      <c r="M35" s="379">
        <v>44755.0</v>
      </c>
      <c r="N35" s="318" t="s">
        <v>937</v>
      </c>
      <c r="O35" s="411">
        <v>8.0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363" t="s">
        <v>85</v>
      </c>
      <c r="E36" s="386" t="s">
        <v>1006</v>
      </c>
      <c r="F36" s="386" t="s">
        <v>616</v>
      </c>
      <c r="G36" s="386" t="s">
        <v>983</v>
      </c>
      <c r="H36" s="363" t="s">
        <v>988</v>
      </c>
      <c r="I36" s="19"/>
      <c r="J36" s="197"/>
      <c r="K36" s="148"/>
      <c r="L36" s="379">
        <v>44755.0</v>
      </c>
      <c r="M36" s="379">
        <v>44762.0</v>
      </c>
      <c r="N36" s="318" t="s">
        <v>926</v>
      </c>
      <c r="O36" s="411">
        <v>9.0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22.5" customHeight="1">
      <c r="A37" s="303"/>
      <c r="B37" s="20">
        <v>1.0</v>
      </c>
      <c r="C37" s="353" t="s">
        <v>0</v>
      </c>
      <c r="D37" s="353" t="s">
        <v>1088</v>
      </c>
      <c r="E37" s="353" t="s">
        <v>665</v>
      </c>
      <c r="F37" s="387" t="s">
        <v>988</v>
      </c>
      <c r="G37" s="353" t="s">
        <v>1052</v>
      </c>
      <c r="H37" s="388" t="s">
        <v>902</v>
      </c>
      <c r="I37" s="19"/>
      <c r="J37" s="197"/>
      <c r="K37" s="148"/>
      <c r="L37" s="379">
        <v>44762.0</v>
      </c>
      <c r="M37" s="379">
        <v>44769.0</v>
      </c>
      <c r="N37" s="318" t="s">
        <v>938</v>
      </c>
      <c r="O37" s="411">
        <v>10.0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 t="s">
        <v>1088</v>
      </c>
      <c r="E38" s="387" t="s">
        <v>989</v>
      </c>
      <c r="F38" s="387"/>
      <c r="G38" s="387" t="s">
        <v>199</v>
      </c>
      <c r="H38" s="388"/>
      <c r="I38" s="19"/>
      <c r="J38" s="197"/>
      <c r="K38" s="148"/>
      <c r="L38" s="379">
        <v>44769.0</v>
      </c>
      <c r="M38" s="379">
        <v>44776.0</v>
      </c>
      <c r="N38" s="318" t="s">
        <v>931</v>
      </c>
      <c r="O38" s="411">
        <v>11.0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314"/>
      <c r="B39" s="20">
        <v>5.0</v>
      </c>
      <c r="C39" s="356" t="s">
        <v>980</v>
      </c>
      <c r="D39" s="373" t="s">
        <v>1088</v>
      </c>
      <c r="E39" s="373" t="s">
        <v>539</v>
      </c>
      <c r="F39" s="373" t="s">
        <v>1003</v>
      </c>
      <c r="G39" s="373" t="s">
        <v>892</v>
      </c>
      <c r="H39" s="373" t="s">
        <v>411</v>
      </c>
      <c r="I39" s="19"/>
      <c r="J39" s="197"/>
      <c r="K39" s="148"/>
      <c r="L39" s="379">
        <v>44776.0</v>
      </c>
      <c r="M39" s="379">
        <v>44783.0</v>
      </c>
      <c r="N39" s="318" t="s">
        <v>933</v>
      </c>
      <c r="O39" s="411">
        <v>12.0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19"/>
      <c r="B40" s="63">
        <v>6.0</v>
      </c>
      <c r="C40" s="356" t="s">
        <v>980</v>
      </c>
      <c r="D40" s="373" t="s">
        <v>1088</v>
      </c>
      <c r="E40" s="373" t="s">
        <v>862</v>
      </c>
      <c r="F40" s="373" t="s">
        <v>1069</v>
      </c>
      <c r="G40" s="373"/>
      <c r="H40" s="373" t="s">
        <v>918</v>
      </c>
      <c r="I40" s="19"/>
      <c r="J40" s="197"/>
      <c r="K40" s="148"/>
      <c r="L40" s="379">
        <v>44783.0</v>
      </c>
      <c r="M40" s="379">
        <v>44790.0</v>
      </c>
      <c r="N40" s="318" t="s">
        <v>929</v>
      </c>
      <c r="O40" s="411">
        <v>13.0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7.0</v>
      </c>
      <c r="C41" s="356" t="s">
        <v>980</v>
      </c>
      <c r="D41" s="373" t="s">
        <v>1088</v>
      </c>
      <c r="E41" s="373"/>
      <c r="F41" s="373"/>
      <c r="G41" s="356"/>
      <c r="H41" s="356"/>
      <c r="I41" s="19"/>
      <c r="J41" s="197"/>
      <c r="K41" s="148"/>
      <c r="L41" s="257" t="s">
        <v>977</v>
      </c>
      <c r="M41" s="379">
        <v>44797.0</v>
      </c>
      <c r="N41" s="427" t="s">
        <v>936</v>
      </c>
      <c r="O41" s="411">
        <v>14.0</v>
      </c>
      <c r="P41" s="428" t="s">
        <v>1082</v>
      </c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18.0" customHeight="1">
      <c r="A42" s="19"/>
      <c r="B42" s="63">
        <v>8.0</v>
      </c>
      <c r="C42" s="377" t="s">
        <v>1000</v>
      </c>
      <c r="D42" s="377"/>
      <c r="E42" s="377"/>
      <c r="F42" s="377"/>
      <c r="G42" s="377"/>
      <c r="H42" s="377"/>
      <c r="I42" s="19"/>
      <c r="J42" s="197"/>
      <c r="K42" s="148"/>
      <c r="L42" s="379">
        <v>44790.0</v>
      </c>
      <c r="M42" s="379">
        <v>44797.0</v>
      </c>
      <c r="N42" s="429" t="s">
        <v>932</v>
      </c>
      <c r="O42" s="411">
        <v>15.0</v>
      </c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9.0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L43" s="379"/>
      <c r="M43" s="379">
        <v>44804.0</v>
      </c>
      <c r="N43" s="427" t="s">
        <v>765</v>
      </c>
      <c r="O43" s="411">
        <v>16.0</v>
      </c>
      <c r="P43" s="428" t="s">
        <v>1082</v>
      </c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>
      <c r="A44" s="35"/>
      <c r="B44" s="322" t="s">
        <v>27</v>
      </c>
      <c r="C44" s="323"/>
      <c r="D44" s="324" t="s">
        <v>929</v>
      </c>
      <c r="E44" s="32"/>
      <c r="F44" s="324" t="s">
        <v>1002</v>
      </c>
      <c r="G44" s="28"/>
      <c r="H44" s="32"/>
      <c r="I44" s="35"/>
      <c r="J44" s="187"/>
      <c r="L44" s="379">
        <v>44797.0</v>
      </c>
      <c r="M44" s="379">
        <v>44804.0</v>
      </c>
      <c r="N44" s="429" t="s">
        <v>849</v>
      </c>
      <c r="O44" s="411">
        <v>17.0</v>
      </c>
    </row>
    <row r="45" ht="16.5" customHeight="1">
      <c r="A45" s="328"/>
      <c r="B45" s="340"/>
      <c r="C45" s="341"/>
      <c r="D45" s="341"/>
      <c r="E45" s="341"/>
      <c r="F45" s="341"/>
      <c r="G45" s="341"/>
      <c r="H45" s="341"/>
      <c r="I45" s="328"/>
      <c r="J45" s="187"/>
      <c r="L45" s="379">
        <v>44804.0</v>
      </c>
      <c r="M45" s="379">
        <v>44811.0</v>
      </c>
      <c r="N45" s="429" t="s">
        <v>993</v>
      </c>
      <c r="O45" s="412">
        <v>1.0</v>
      </c>
    </row>
    <row r="46">
      <c r="A46" s="303"/>
      <c r="B46" s="307" t="s">
        <v>973</v>
      </c>
      <c r="C46" s="307" t="s">
        <v>974</v>
      </c>
      <c r="D46" s="307" t="s">
        <v>126</v>
      </c>
      <c r="E46" s="307" t="s">
        <v>127</v>
      </c>
      <c r="F46" s="307" t="s">
        <v>128</v>
      </c>
      <c r="G46" s="307" t="s">
        <v>129</v>
      </c>
      <c r="H46" s="307" t="s">
        <v>130</v>
      </c>
      <c r="I46" s="308" t="s">
        <v>9</v>
      </c>
      <c r="J46" s="187"/>
      <c r="L46" s="325">
        <v>44811.0</v>
      </c>
      <c r="M46" s="325">
        <v>44818.0</v>
      </c>
      <c r="N46" s="342" t="s">
        <v>996</v>
      </c>
      <c r="O46" s="412">
        <v>2.0</v>
      </c>
    </row>
    <row r="47" ht="22.5" customHeight="1">
      <c r="A47" s="330"/>
      <c r="B47" s="36" t="s">
        <v>10</v>
      </c>
      <c r="C47" s="353" t="s">
        <v>0</v>
      </c>
      <c r="D47" s="353"/>
      <c r="E47" s="353"/>
      <c r="F47" s="353"/>
      <c r="G47" s="353"/>
      <c r="H47" s="353"/>
      <c r="I47" s="310"/>
      <c r="J47" s="197"/>
      <c r="K47" s="148"/>
      <c r="L47" s="325">
        <v>44818.0</v>
      </c>
      <c r="M47" s="325">
        <v>44825.0</v>
      </c>
      <c r="N47" s="391" t="s">
        <v>972</v>
      </c>
      <c r="O47" s="412">
        <v>3.0</v>
      </c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</row>
    <row r="48" ht="22.5" customHeight="1">
      <c r="A48" s="303"/>
      <c r="B48" s="35"/>
      <c r="C48" s="356" t="s">
        <v>980</v>
      </c>
      <c r="D48" s="356"/>
      <c r="E48" s="358"/>
      <c r="F48" s="358"/>
      <c r="G48" s="358"/>
      <c r="H48" s="358"/>
      <c r="I48" s="19"/>
      <c r="J48" s="197"/>
      <c r="K48" s="148"/>
      <c r="L48" s="325">
        <v>44825.0</v>
      </c>
      <c r="M48" s="325">
        <v>44832.0</v>
      </c>
      <c r="N48" s="391" t="s">
        <v>967</v>
      </c>
      <c r="O48" s="412">
        <v>4.0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20" t="s">
        <v>452</v>
      </c>
      <c r="C49" s="146" t="s">
        <v>1035</v>
      </c>
      <c r="D49" s="363" t="s">
        <v>195</v>
      </c>
      <c r="E49" s="386" t="s">
        <v>1003</v>
      </c>
      <c r="F49" s="386" t="s">
        <v>1019</v>
      </c>
      <c r="G49" s="386" t="s">
        <v>892</v>
      </c>
      <c r="H49" s="146" t="s">
        <v>753</v>
      </c>
      <c r="I49" s="19"/>
      <c r="J49" s="197"/>
      <c r="K49" s="148"/>
      <c r="L49" s="379">
        <v>44832.0</v>
      </c>
      <c r="M49" s="379">
        <v>44839.0</v>
      </c>
      <c r="N49" s="391" t="s">
        <v>1052</v>
      </c>
      <c r="O49" s="412">
        <v>5.0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205"/>
      <c r="B50" s="20">
        <v>1.0</v>
      </c>
      <c r="C50" s="353" t="s">
        <v>0</v>
      </c>
      <c r="D50" s="387" t="s">
        <v>326</v>
      </c>
      <c r="E50" s="353" t="s">
        <v>990</v>
      </c>
      <c r="F50" s="262" t="s">
        <v>761</v>
      </c>
      <c r="G50" s="262" t="s">
        <v>1089</v>
      </c>
      <c r="H50" s="413" t="s">
        <v>665</v>
      </c>
      <c r="I50" s="19"/>
      <c r="J50" s="206"/>
      <c r="K50" s="148"/>
      <c r="L50" s="379">
        <v>44839.0</v>
      </c>
      <c r="M50" s="379">
        <v>44846.0</v>
      </c>
      <c r="N50" s="391" t="s">
        <v>935</v>
      </c>
      <c r="O50" s="412">
        <v>6.0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A51" s="314" t="s">
        <v>19</v>
      </c>
      <c r="B51" s="20">
        <v>2.0</v>
      </c>
      <c r="C51" s="353" t="s">
        <v>0</v>
      </c>
      <c r="D51" s="387"/>
      <c r="E51" s="353" t="s">
        <v>991</v>
      </c>
      <c r="F51" s="353"/>
      <c r="G51" s="388"/>
      <c r="H51" s="388"/>
      <c r="I51" s="19"/>
      <c r="J51" s="197"/>
      <c r="K51" s="148"/>
      <c r="L51" s="379">
        <v>44846.0</v>
      </c>
      <c r="M51" s="379">
        <v>44853.0</v>
      </c>
      <c r="N51" s="391" t="s">
        <v>774</v>
      </c>
      <c r="O51" s="412">
        <v>7.0</v>
      </c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"/>
      <c r="B52" s="20">
        <v>5.0</v>
      </c>
      <c r="C52" s="356" t="s">
        <v>980</v>
      </c>
      <c r="D52" s="373" t="s">
        <v>983</v>
      </c>
      <c r="E52" s="373" t="s">
        <v>539</v>
      </c>
      <c r="F52" s="373" t="s">
        <v>1069</v>
      </c>
      <c r="G52" s="373" t="s">
        <v>918</v>
      </c>
      <c r="H52" s="373" t="s">
        <v>539</v>
      </c>
      <c r="I52" s="19"/>
      <c r="J52" s="197"/>
      <c r="K52" s="148"/>
      <c r="L52" s="379">
        <v>44853.0</v>
      </c>
      <c r="M52" s="379">
        <v>44860.0</v>
      </c>
      <c r="N52" s="391" t="s">
        <v>937</v>
      </c>
      <c r="O52" s="412">
        <v>8.0</v>
      </c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30.0" customHeight="1">
      <c r="A53" s="19"/>
      <c r="B53" s="63">
        <v>6.0</v>
      </c>
      <c r="C53" s="356" t="s">
        <v>980</v>
      </c>
      <c r="D53" s="373"/>
      <c r="E53" s="373" t="s">
        <v>411</v>
      </c>
      <c r="F53" s="415" t="s">
        <v>918</v>
      </c>
      <c r="G53" s="394"/>
      <c r="H53" s="373" t="s">
        <v>1068</v>
      </c>
      <c r="I53" s="19"/>
      <c r="J53" s="197"/>
      <c r="K53" s="148"/>
      <c r="L53" s="379">
        <v>44860.0</v>
      </c>
      <c r="M53" s="379">
        <v>44867.0</v>
      </c>
      <c r="N53" s="391" t="s">
        <v>926</v>
      </c>
      <c r="O53" s="412">
        <v>9.0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7.0</v>
      </c>
      <c r="C54" s="356" t="s">
        <v>980</v>
      </c>
      <c r="D54" s="373"/>
      <c r="E54" s="373"/>
      <c r="F54" s="373"/>
      <c r="G54" s="373"/>
      <c r="H54" s="394" t="s">
        <v>1003</v>
      </c>
      <c r="I54" s="19"/>
      <c r="J54" s="197"/>
      <c r="K54" s="148"/>
      <c r="L54" s="379">
        <v>44867.0</v>
      </c>
      <c r="M54" s="379">
        <v>44874.0</v>
      </c>
      <c r="N54" s="391" t="s">
        <v>938</v>
      </c>
      <c r="O54" s="412">
        <v>10.0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16.5" customHeight="1">
      <c r="A55" s="19"/>
      <c r="B55" s="63">
        <v>8.0</v>
      </c>
      <c r="C55" s="377" t="s">
        <v>1000</v>
      </c>
      <c r="D55" s="377"/>
      <c r="E55" s="377"/>
      <c r="F55" s="377"/>
      <c r="G55" s="377"/>
      <c r="H55" s="377"/>
      <c r="I55" s="19"/>
      <c r="J55" s="197"/>
      <c r="K55" s="148"/>
      <c r="L55" s="379">
        <v>44874.0</v>
      </c>
      <c r="M55" s="379">
        <v>44881.0</v>
      </c>
      <c r="N55" s="391" t="s">
        <v>931</v>
      </c>
      <c r="O55" s="412">
        <v>11.0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15.0" customHeight="1">
      <c r="A56" s="19"/>
      <c r="B56" s="63">
        <v>9.0</v>
      </c>
      <c r="C56" s="377" t="s">
        <v>1000</v>
      </c>
      <c r="D56" s="377"/>
      <c r="E56" s="377"/>
      <c r="F56" s="377"/>
      <c r="G56" s="377"/>
      <c r="H56" s="377"/>
      <c r="I56" s="19"/>
      <c r="J56" s="197"/>
      <c r="K56" s="148"/>
      <c r="L56" s="379">
        <v>44881.0</v>
      </c>
      <c r="M56" s="379">
        <v>44888.0</v>
      </c>
      <c r="N56" s="391" t="s">
        <v>933</v>
      </c>
      <c r="O56" s="412">
        <v>12.0</v>
      </c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8.75" customHeight="1">
      <c r="A57" s="35"/>
      <c r="B57" s="322" t="s">
        <v>27</v>
      </c>
      <c r="C57" s="323"/>
      <c r="D57" s="324" t="s">
        <v>1002</v>
      </c>
      <c r="E57" s="32"/>
      <c r="F57" s="324" t="s">
        <v>849</v>
      </c>
      <c r="G57" s="28"/>
      <c r="H57" s="32"/>
      <c r="I57" s="35"/>
      <c r="J57" s="187"/>
      <c r="L57" s="379">
        <v>44888.0</v>
      </c>
      <c r="M57" s="379">
        <v>44895.0</v>
      </c>
      <c r="N57" s="342" t="s">
        <v>929</v>
      </c>
      <c r="O57" s="412">
        <v>13.0</v>
      </c>
      <c r="P57" s="148"/>
    </row>
    <row r="58" ht="18.75" customHeight="1">
      <c r="A58" s="328"/>
      <c r="B58" s="340"/>
      <c r="C58" s="341"/>
      <c r="D58" s="341"/>
      <c r="E58" s="341"/>
      <c r="F58" s="341"/>
      <c r="G58" s="341"/>
      <c r="H58" s="341"/>
      <c r="I58" s="328"/>
      <c r="J58" s="187"/>
      <c r="L58" s="379">
        <v>44895.0</v>
      </c>
      <c r="M58" s="379">
        <v>44902.0</v>
      </c>
      <c r="N58" s="342" t="s">
        <v>936</v>
      </c>
      <c r="O58" s="412">
        <v>14.0</v>
      </c>
      <c r="P58" s="148"/>
    </row>
    <row r="59">
      <c r="A59" s="303"/>
      <c r="B59" s="307" t="s">
        <v>973</v>
      </c>
      <c r="C59" s="307" t="s">
        <v>974</v>
      </c>
      <c r="D59" s="307" t="s">
        <v>135</v>
      </c>
      <c r="E59" s="307" t="s">
        <v>136</v>
      </c>
      <c r="F59" s="307" t="s">
        <v>137</v>
      </c>
      <c r="G59" s="307" t="s">
        <v>138</v>
      </c>
      <c r="H59" s="307" t="s">
        <v>139</v>
      </c>
      <c r="I59" s="308" t="s">
        <v>9</v>
      </c>
      <c r="L59" s="325">
        <v>44902.0</v>
      </c>
      <c r="M59" s="325">
        <v>44909.0</v>
      </c>
      <c r="N59" s="342" t="s">
        <v>996</v>
      </c>
      <c r="O59" s="412">
        <v>2.0</v>
      </c>
      <c r="P59" s="148"/>
    </row>
    <row r="60" ht="22.5" customHeight="1">
      <c r="A60" s="330"/>
      <c r="B60" s="36" t="s">
        <v>10</v>
      </c>
      <c r="C60" s="353" t="s">
        <v>0</v>
      </c>
      <c r="D60" s="353"/>
      <c r="E60" s="353"/>
      <c r="F60" s="353"/>
      <c r="G60" s="353"/>
      <c r="H60" s="353"/>
      <c r="I60" s="310"/>
      <c r="K60" s="148"/>
      <c r="L60" s="325">
        <v>44909.0</v>
      </c>
      <c r="M60" s="325">
        <v>44916.0</v>
      </c>
      <c r="N60" s="391" t="s">
        <v>972</v>
      </c>
      <c r="O60" s="412">
        <v>3.0</v>
      </c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</row>
    <row r="61" ht="22.5" customHeight="1">
      <c r="A61" s="303"/>
      <c r="B61" s="35"/>
      <c r="C61" s="356" t="s">
        <v>980</v>
      </c>
      <c r="D61" s="356"/>
      <c r="E61" s="358"/>
      <c r="F61" s="358"/>
      <c r="G61" s="358"/>
      <c r="H61" s="358"/>
      <c r="I61" s="19"/>
      <c r="K61" s="148"/>
      <c r="L61" s="325">
        <v>44825.0</v>
      </c>
      <c r="M61" s="325">
        <v>44832.0</v>
      </c>
      <c r="N61" s="391" t="s">
        <v>967</v>
      </c>
      <c r="O61" s="412">
        <v>4.0</v>
      </c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</row>
    <row r="62" ht="22.5" customHeight="1">
      <c r="A62" s="303"/>
      <c r="B62" s="20" t="s">
        <v>452</v>
      </c>
      <c r="C62" s="146" t="s">
        <v>1035</v>
      </c>
      <c r="D62" s="146" t="s">
        <v>902</v>
      </c>
      <c r="E62" s="146" t="s">
        <v>1068</v>
      </c>
      <c r="F62" s="146" t="s">
        <v>1052</v>
      </c>
      <c r="G62" s="146" t="s">
        <v>997</v>
      </c>
      <c r="H62" s="146" t="s">
        <v>1032</v>
      </c>
      <c r="I62" s="19"/>
      <c r="K62" s="148"/>
      <c r="L62" s="379">
        <v>44832.0</v>
      </c>
      <c r="M62" s="379">
        <v>44839.0</v>
      </c>
      <c r="N62" s="391" t="s">
        <v>925</v>
      </c>
      <c r="O62" s="412">
        <v>5.0</v>
      </c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</row>
    <row r="63" ht="22.5" customHeight="1">
      <c r="A63" s="205"/>
      <c r="B63" s="20">
        <v>1.0</v>
      </c>
      <c r="C63" s="353" t="s">
        <v>0</v>
      </c>
      <c r="D63" s="387" t="s">
        <v>988</v>
      </c>
      <c r="E63" s="353" t="s">
        <v>326</v>
      </c>
      <c r="F63" s="262" t="s">
        <v>199</v>
      </c>
      <c r="G63" s="262" t="s">
        <v>1004</v>
      </c>
      <c r="H63" s="388" t="s">
        <v>195</v>
      </c>
      <c r="I63" s="19"/>
      <c r="K63" s="148"/>
      <c r="L63" s="379">
        <v>44839.0</v>
      </c>
      <c r="M63" s="379">
        <v>44846.0</v>
      </c>
      <c r="N63" s="391" t="s">
        <v>935</v>
      </c>
      <c r="O63" s="412">
        <v>6.0</v>
      </c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</row>
    <row r="64" ht="22.5" customHeight="1">
      <c r="A64" s="314" t="s">
        <v>19</v>
      </c>
      <c r="B64" s="20">
        <v>2.0</v>
      </c>
      <c r="C64" s="353" t="s">
        <v>0</v>
      </c>
      <c r="D64" s="387"/>
      <c r="E64" s="413" t="s">
        <v>1002</v>
      </c>
      <c r="F64" s="353"/>
      <c r="G64" s="388" t="s">
        <v>1086</v>
      </c>
      <c r="H64" s="388"/>
      <c r="I64" s="19"/>
      <c r="K64" s="148"/>
      <c r="L64" s="379">
        <v>44846.0</v>
      </c>
      <c r="M64" s="379">
        <v>44853.0</v>
      </c>
      <c r="N64" s="391" t="s">
        <v>774</v>
      </c>
      <c r="O64" s="412">
        <v>7.0</v>
      </c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</row>
    <row r="65" ht="22.5" customHeight="1">
      <c r="A65" s="19"/>
      <c r="B65" s="20">
        <v>5.0</v>
      </c>
      <c r="C65" s="356" t="s">
        <v>980</v>
      </c>
      <c r="D65" s="373" t="s">
        <v>539</v>
      </c>
      <c r="E65" s="394" t="s">
        <v>1003</v>
      </c>
      <c r="F65" s="373" t="s">
        <v>983</v>
      </c>
      <c r="G65" s="373" t="s">
        <v>862</v>
      </c>
      <c r="H65" s="373" t="s">
        <v>411</v>
      </c>
      <c r="I65" s="19"/>
      <c r="K65" s="148"/>
      <c r="L65" s="379">
        <v>44853.0</v>
      </c>
      <c r="M65" s="379">
        <v>44860.0</v>
      </c>
      <c r="N65" s="391" t="s">
        <v>937</v>
      </c>
      <c r="O65" s="412">
        <v>8.0</v>
      </c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</row>
    <row r="66" ht="22.5" customHeight="1">
      <c r="A66" s="19"/>
      <c r="B66" s="63">
        <v>6.0</v>
      </c>
      <c r="C66" s="356" t="s">
        <v>980</v>
      </c>
      <c r="D66" s="373" t="s">
        <v>1069</v>
      </c>
      <c r="E66" s="410"/>
      <c r="F66" s="373" t="s">
        <v>892</v>
      </c>
      <c r="G66" s="373"/>
      <c r="H66" s="394" t="s">
        <v>1003</v>
      </c>
      <c r="I66" s="19"/>
      <c r="K66" s="148"/>
      <c r="L66" s="379">
        <v>44860.0</v>
      </c>
      <c r="M66" s="379">
        <v>44867.0</v>
      </c>
      <c r="N66" s="391" t="s">
        <v>926</v>
      </c>
      <c r="O66" s="412">
        <v>9.0</v>
      </c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</row>
    <row r="67" ht="22.5" customHeight="1">
      <c r="A67" s="19"/>
      <c r="B67" s="63">
        <v>7.0</v>
      </c>
      <c r="C67" s="356" t="s">
        <v>980</v>
      </c>
      <c r="D67" s="373" t="s">
        <v>997</v>
      </c>
      <c r="E67" s="373"/>
      <c r="F67" s="373"/>
      <c r="G67" s="373"/>
      <c r="H67" s="373"/>
      <c r="I67" s="19"/>
      <c r="K67" s="148"/>
      <c r="L67" s="379">
        <v>44867.0</v>
      </c>
      <c r="M67" s="379">
        <v>44874.0</v>
      </c>
      <c r="N67" s="391" t="s">
        <v>938</v>
      </c>
      <c r="O67" s="412">
        <v>10.0</v>
      </c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</row>
    <row r="68" ht="16.5" customHeight="1">
      <c r="A68" s="19"/>
      <c r="B68" s="63">
        <v>8.0</v>
      </c>
      <c r="C68" s="377" t="s">
        <v>1000</v>
      </c>
      <c r="D68" s="377"/>
      <c r="E68" s="377"/>
      <c r="F68" s="377"/>
      <c r="G68" s="377"/>
      <c r="H68" s="377"/>
      <c r="I68" s="19"/>
      <c r="K68" s="148"/>
      <c r="L68" s="379">
        <v>44874.0</v>
      </c>
      <c r="M68" s="379">
        <v>44881.0</v>
      </c>
      <c r="N68" s="391" t="s">
        <v>931</v>
      </c>
      <c r="O68" s="412">
        <v>11.0</v>
      </c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</row>
    <row r="69" ht="15.0" customHeight="1">
      <c r="A69" s="19"/>
      <c r="B69" s="63">
        <v>9.0</v>
      </c>
      <c r="C69" s="377" t="s">
        <v>1000</v>
      </c>
      <c r="D69" s="377"/>
      <c r="E69" s="377"/>
      <c r="F69" s="377"/>
      <c r="G69" s="377"/>
      <c r="H69" s="377"/>
      <c r="I69" s="19"/>
      <c r="K69" s="148"/>
      <c r="L69" s="379">
        <v>44881.0</v>
      </c>
      <c r="M69" s="379">
        <v>44888.0</v>
      </c>
      <c r="N69" s="391" t="s">
        <v>933</v>
      </c>
      <c r="O69" s="412">
        <v>12.0</v>
      </c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</row>
    <row r="70" ht="18.75" customHeight="1">
      <c r="A70" s="35"/>
      <c r="B70" s="322" t="s">
        <v>27</v>
      </c>
      <c r="C70" s="323"/>
      <c r="D70" s="324" t="s">
        <v>849</v>
      </c>
      <c r="E70" s="32"/>
      <c r="F70" s="324" t="s">
        <v>616</v>
      </c>
      <c r="G70" s="28"/>
      <c r="H70" s="32"/>
      <c r="I70" s="35"/>
      <c r="L70" s="379">
        <v>44888.0</v>
      </c>
      <c r="M70" s="379">
        <v>44895.0</v>
      </c>
      <c r="N70" s="342" t="s">
        <v>929</v>
      </c>
      <c r="O70" s="412">
        <v>13.0</v>
      </c>
      <c r="P70" s="148"/>
    </row>
    <row r="71" ht="18.75" customHeight="1">
      <c r="A71" s="328"/>
      <c r="B71" s="340"/>
      <c r="C71" s="341"/>
      <c r="D71" s="341"/>
      <c r="E71" s="341"/>
      <c r="F71" s="341"/>
      <c r="G71" s="341"/>
      <c r="H71" s="341"/>
      <c r="I71" s="328"/>
      <c r="L71" s="379">
        <v>44895.0</v>
      </c>
      <c r="M71" s="379">
        <v>44902.0</v>
      </c>
      <c r="N71" s="342" t="s">
        <v>936</v>
      </c>
      <c r="O71" s="412">
        <v>14.0</v>
      </c>
      <c r="P71" s="148"/>
    </row>
    <row r="72">
      <c r="A72" s="207"/>
      <c r="O72" s="398"/>
      <c r="P72" s="148"/>
    </row>
    <row r="73">
      <c r="A73" s="207"/>
      <c r="O73" s="398"/>
      <c r="P73" s="148"/>
    </row>
    <row r="74">
      <c r="A74" s="207"/>
      <c r="O74" s="398"/>
      <c r="P74" s="148"/>
    </row>
    <row r="75">
      <c r="A75" s="207"/>
      <c r="O75" s="398"/>
      <c r="P75" s="14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O185" s="398"/>
    </row>
    <row r="186">
      <c r="A186" s="207"/>
      <c r="O186" s="398"/>
    </row>
    <row r="187">
      <c r="A187" s="207"/>
      <c r="O187" s="398"/>
    </row>
    <row r="188">
      <c r="A188" s="207"/>
      <c r="O188" s="398"/>
    </row>
    <row r="189">
      <c r="A189" s="207"/>
      <c r="O189" s="398"/>
    </row>
    <row r="190">
      <c r="A190" s="207"/>
      <c r="O190" s="398"/>
    </row>
    <row r="191">
      <c r="A191" s="20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B198" s="395" t="s">
        <v>1039</v>
      </c>
      <c r="C198" s="396">
        <v>44745.0</v>
      </c>
      <c r="O198" s="398"/>
    </row>
    <row r="199">
      <c r="A199" s="207"/>
      <c r="B199" s="395" t="s">
        <v>1040</v>
      </c>
      <c r="C199" s="395" t="s">
        <v>1041</v>
      </c>
      <c r="O199" s="398"/>
    </row>
    <row r="200">
      <c r="A200" s="207"/>
      <c r="B200" s="395" t="s">
        <v>1042</v>
      </c>
      <c r="C200" s="395" t="s">
        <v>1043</v>
      </c>
      <c r="O200" s="398"/>
    </row>
    <row r="201">
      <c r="A201" s="207"/>
      <c r="B201" s="395" t="s">
        <v>1044</v>
      </c>
      <c r="C201" s="395" t="s">
        <v>1045</v>
      </c>
      <c r="O201" s="398"/>
    </row>
    <row r="202">
      <c r="A202" s="207"/>
      <c r="B202" s="395" t="s">
        <v>1046</v>
      </c>
      <c r="C202" s="39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  <row r="971">
      <c r="A971" s="207"/>
      <c r="O971" s="398"/>
    </row>
    <row r="972">
      <c r="A972" s="207"/>
      <c r="O972" s="398"/>
    </row>
    <row r="973">
      <c r="A973" s="207"/>
      <c r="O973" s="398"/>
    </row>
    <row r="974">
      <c r="A974" s="207"/>
      <c r="O974" s="398"/>
    </row>
    <row r="975">
      <c r="A975" s="207"/>
      <c r="O975" s="398"/>
    </row>
    <row r="976">
      <c r="A976" s="207"/>
      <c r="O976" s="398"/>
    </row>
    <row r="977">
      <c r="A977" s="207"/>
      <c r="O977" s="398"/>
    </row>
    <row r="978">
      <c r="A978" s="207"/>
      <c r="O978" s="398"/>
    </row>
    <row r="979">
      <c r="A979" s="207"/>
      <c r="O979" s="398"/>
    </row>
    <row r="980">
      <c r="A980" s="207"/>
      <c r="O980" s="398"/>
    </row>
    <row r="981">
      <c r="A981" s="207"/>
      <c r="O981" s="398"/>
    </row>
    <row r="982">
      <c r="A982" s="207"/>
      <c r="O982" s="398"/>
    </row>
    <row r="983">
      <c r="A983" s="207"/>
      <c r="O983" s="398"/>
    </row>
  </sheetData>
  <mergeCells count="28">
    <mergeCell ref="B1:I4"/>
    <mergeCell ref="I6:I17"/>
    <mergeCell ref="L6:N7"/>
    <mergeCell ref="L8:N8"/>
    <mergeCell ref="A9:A16"/>
    <mergeCell ref="D17:E17"/>
    <mergeCell ref="F17:H17"/>
    <mergeCell ref="A23:A30"/>
    <mergeCell ref="A39:A44"/>
    <mergeCell ref="A51:A57"/>
    <mergeCell ref="A64:A70"/>
    <mergeCell ref="B6:B7"/>
    <mergeCell ref="B20:B21"/>
    <mergeCell ref="I20:I31"/>
    <mergeCell ref="D31:E31"/>
    <mergeCell ref="F31:H31"/>
    <mergeCell ref="B34:B35"/>
    <mergeCell ref="I34:I44"/>
    <mergeCell ref="D57:E57"/>
    <mergeCell ref="D70:E70"/>
    <mergeCell ref="D44:E44"/>
    <mergeCell ref="F44:H44"/>
    <mergeCell ref="B47:B48"/>
    <mergeCell ref="I47:I57"/>
    <mergeCell ref="F57:H57"/>
    <mergeCell ref="B60:B61"/>
    <mergeCell ref="I60:I70"/>
    <mergeCell ref="F70:H70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19.25"/>
    <col customWidth="1" min="6" max="6" width="22.38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33.0"/>
    <col customWidth="1" min="17" max="17" width="4.0"/>
    <col customWidth="1" min="18" max="18" width="40.0"/>
    <col customWidth="1" min="20" max="20" width="10.75"/>
    <col customWidth="1" min="21" max="21" width="46.63"/>
  </cols>
  <sheetData>
    <row r="1" ht="10.5" customHeight="1">
      <c r="A1" s="303"/>
      <c r="B1" s="242" t="s">
        <v>922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</row>
    <row r="3" ht="10.5" customHeight="1">
      <c r="A3" s="303"/>
      <c r="B3" s="6"/>
      <c r="I3" s="161"/>
      <c r="J3" s="187"/>
      <c r="O3" s="39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</row>
    <row r="5">
      <c r="A5" s="306"/>
      <c r="B5" s="307" t="s">
        <v>973</v>
      </c>
      <c r="C5" s="307" t="s">
        <v>974</v>
      </c>
      <c r="D5" s="307" t="s">
        <v>142</v>
      </c>
      <c r="E5" s="307" t="s">
        <v>143</v>
      </c>
      <c r="F5" s="307" t="s">
        <v>144</v>
      </c>
      <c r="G5" s="307" t="s">
        <v>145</v>
      </c>
      <c r="H5" s="307" t="s">
        <v>146</v>
      </c>
      <c r="I5" s="308" t="s">
        <v>9</v>
      </c>
      <c r="J5" s="187"/>
      <c r="O5" s="398"/>
      <c r="R5" s="423" t="s">
        <v>1047</v>
      </c>
    </row>
    <row r="6">
      <c r="A6" s="303"/>
      <c r="B6" s="344" t="s">
        <v>10</v>
      </c>
      <c r="C6" s="353" t="s">
        <v>0</v>
      </c>
      <c r="D6" s="262"/>
      <c r="E6" s="262"/>
      <c r="F6" s="353"/>
      <c r="G6" s="353"/>
      <c r="H6" s="353"/>
      <c r="I6" s="310"/>
      <c r="J6" s="187"/>
      <c r="L6" s="311" t="s">
        <v>1090</v>
      </c>
      <c r="O6" s="398"/>
      <c r="P6" s="289" t="s">
        <v>924</v>
      </c>
      <c r="Q6" s="354">
        <v>1.0</v>
      </c>
      <c r="R6" s="400" t="s">
        <v>929</v>
      </c>
      <c r="T6" s="50" t="s">
        <v>1091</v>
      </c>
    </row>
    <row r="7">
      <c r="A7" s="303"/>
      <c r="B7" s="35"/>
      <c r="C7" s="356" t="s">
        <v>980</v>
      </c>
      <c r="D7" s="248"/>
      <c r="E7" s="357"/>
      <c r="F7" s="358"/>
      <c r="G7" s="358"/>
      <c r="H7" s="358"/>
      <c r="I7" s="19"/>
      <c r="J7" s="197"/>
      <c r="K7" s="148"/>
      <c r="O7" s="207"/>
      <c r="P7" s="359" t="s">
        <v>737</v>
      </c>
      <c r="Q7" s="360">
        <v>2.0</v>
      </c>
      <c r="R7" s="401" t="s">
        <v>933</v>
      </c>
      <c r="S7" s="362"/>
      <c r="T7" s="404" t="s">
        <v>1091</v>
      </c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146" t="s">
        <v>326</v>
      </c>
      <c r="E8" s="146" t="s">
        <v>916</v>
      </c>
      <c r="F8" s="146" t="s">
        <v>1092</v>
      </c>
      <c r="G8" s="146" t="s">
        <v>1072</v>
      </c>
      <c r="H8" s="146" t="s">
        <v>1005</v>
      </c>
      <c r="I8" s="19"/>
      <c r="J8" s="197"/>
      <c r="K8" s="148"/>
      <c r="L8" s="364" t="s">
        <v>732</v>
      </c>
      <c r="M8" s="28"/>
      <c r="N8" s="32"/>
      <c r="O8" s="207"/>
      <c r="P8" s="359" t="s">
        <v>927</v>
      </c>
      <c r="Q8" s="360">
        <v>3.0</v>
      </c>
      <c r="R8" s="402" t="s">
        <v>926</v>
      </c>
      <c r="S8" s="362"/>
      <c r="T8" s="214" t="s">
        <v>1091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387" t="s">
        <v>898</v>
      </c>
      <c r="E9" s="387" t="s">
        <v>988</v>
      </c>
      <c r="F9" s="353" t="s">
        <v>780</v>
      </c>
      <c r="G9" s="353" t="s">
        <v>902</v>
      </c>
      <c r="H9" s="262" t="s">
        <v>794</v>
      </c>
      <c r="I9" s="19"/>
      <c r="J9" s="197"/>
      <c r="K9" s="148"/>
      <c r="L9" s="367" t="s">
        <v>944</v>
      </c>
      <c r="M9" s="367" t="s">
        <v>992</v>
      </c>
      <c r="N9" s="368" t="s">
        <v>561</v>
      </c>
      <c r="O9" s="207"/>
      <c r="P9" s="359" t="s">
        <v>766</v>
      </c>
      <c r="Q9" s="360">
        <v>4.0</v>
      </c>
      <c r="R9" s="401" t="s">
        <v>773</v>
      </c>
      <c r="S9" s="362"/>
      <c r="T9" s="214" t="s">
        <v>1091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387"/>
      <c r="E10" s="353" t="s">
        <v>1052</v>
      </c>
      <c r="F10" s="353"/>
      <c r="G10" s="353"/>
      <c r="H10" s="353"/>
      <c r="I10" s="19"/>
      <c r="J10" s="197"/>
      <c r="K10" s="148"/>
      <c r="L10" s="369"/>
      <c r="M10" s="370"/>
      <c r="N10" s="371" t="s">
        <v>993</v>
      </c>
      <c r="O10" s="430">
        <v>1.0</v>
      </c>
      <c r="P10" s="372" t="s">
        <v>859</v>
      </c>
      <c r="Q10" s="360">
        <v>5.0</v>
      </c>
      <c r="R10" s="402" t="s">
        <v>774</v>
      </c>
      <c r="S10" s="404"/>
      <c r="T10" s="214" t="s">
        <v>1091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387"/>
      <c r="E11" s="353"/>
      <c r="F11" s="353"/>
      <c r="G11" s="353"/>
      <c r="H11" s="353"/>
      <c r="I11" s="19"/>
      <c r="J11" s="197"/>
      <c r="K11" s="148"/>
      <c r="L11" s="369"/>
      <c r="M11" s="370"/>
      <c r="N11" s="371"/>
      <c r="O11" s="403"/>
      <c r="P11" s="372"/>
      <c r="Q11" s="360">
        <v>6.0</v>
      </c>
      <c r="R11" s="424" t="s">
        <v>928</v>
      </c>
      <c r="S11" s="362"/>
      <c r="T11" s="214" t="s">
        <v>1091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1.75" customHeight="1">
      <c r="A12" s="19"/>
      <c r="B12" s="20">
        <v>5.0</v>
      </c>
      <c r="C12" s="356" t="s">
        <v>980</v>
      </c>
      <c r="D12" s="373" t="s">
        <v>862</v>
      </c>
      <c r="E12" s="373" t="s">
        <v>983</v>
      </c>
      <c r="F12" s="373" t="s">
        <v>411</v>
      </c>
      <c r="G12" s="373" t="s">
        <v>853</v>
      </c>
      <c r="H12" s="373" t="s">
        <v>411</v>
      </c>
      <c r="I12" s="19"/>
      <c r="J12" s="197"/>
      <c r="K12" s="148"/>
      <c r="L12" s="369"/>
      <c r="M12" s="370"/>
      <c r="N12" s="371" t="s">
        <v>996</v>
      </c>
      <c r="O12" s="403">
        <v>2.0</v>
      </c>
      <c r="P12" s="372" t="s">
        <v>779</v>
      </c>
      <c r="Q12" s="360">
        <v>7.0</v>
      </c>
      <c r="R12" s="401" t="s">
        <v>934</v>
      </c>
      <c r="S12" s="362"/>
      <c r="T12" s="214" t="s">
        <v>1091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373" t="s">
        <v>1068</v>
      </c>
      <c r="E13" s="373"/>
      <c r="F13" s="373" t="s">
        <v>1069</v>
      </c>
      <c r="G13" s="373" t="s">
        <v>892</v>
      </c>
      <c r="H13" s="373" t="s">
        <v>892</v>
      </c>
      <c r="I13" s="19"/>
      <c r="J13" s="197"/>
      <c r="K13" s="148"/>
      <c r="L13" s="369"/>
      <c r="M13" s="370"/>
      <c r="N13" s="371" t="s">
        <v>972</v>
      </c>
      <c r="O13" s="403">
        <v>3.0</v>
      </c>
      <c r="P13" s="372" t="s">
        <v>930</v>
      </c>
      <c r="Q13" s="360">
        <v>8.0</v>
      </c>
      <c r="R13" s="406" t="s">
        <v>1052</v>
      </c>
      <c r="S13" s="362"/>
      <c r="T13" s="214" t="s">
        <v>1091</v>
      </c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73"/>
      <c r="E14" s="373"/>
      <c r="F14" s="373"/>
      <c r="G14" s="373"/>
      <c r="H14" s="394"/>
      <c r="I14" s="19"/>
      <c r="J14" s="197"/>
      <c r="K14" s="148"/>
      <c r="L14" s="376"/>
      <c r="M14" s="370"/>
      <c r="N14" s="371" t="s">
        <v>967</v>
      </c>
      <c r="O14" s="403">
        <v>4.0</v>
      </c>
      <c r="P14" s="214">
        <v>7.0</v>
      </c>
      <c r="Q14" s="360">
        <v>9.0</v>
      </c>
      <c r="R14" s="401" t="s">
        <v>935</v>
      </c>
      <c r="S14" s="362"/>
      <c r="T14" s="214" t="s">
        <v>1091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376"/>
      <c r="M15" s="370"/>
      <c r="N15" s="371" t="s">
        <v>925</v>
      </c>
      <c r="O15" s="403">
        <v>5.0</v>
      </c>
      <c r="P15" s="148"/>
      <c r="Q15" s="360">
        <v>10.0</v>
      </c>
      <c r="R15" s="402" t="s">
        <v>932</v>
      </c>
      <c r="S15" s="362"/>
      <c r="T15" s="214" t="s">
        <v>1091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L16" s="376"/>
      <c r="M16" s="370"/>
      <c r="N16" s="371" t="s">
        <v>935</v>
      </c>
      <c r="O16" s="403">
        <v>6.0</v>
      </c>
      <c r="P16" s="148"/>
      <c r="Q16" s="354">
        <v>11.0</v>
      </c>
      <c r="R16" s="400" t="s">
        <v>765</v>
      </c>
      <c r="S16" s="404"/>
      <c r="T16" s="214" t="s">
        <v>1091</v>
      </c>
      <c r="U16" s="431" t="s">
        <v>1093</v>
      </c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32" t="s">
        <v>616</v>
      </c>
      <c r="E17" s="32"/>
      <c r="F17" s="324" t="s">
        <v>928</v>
      </c>
      <c r="G17" s="28"/>
      <c r="H17" s="32"/>
      <c r="I17" s="35"/>
      <c r="J17" s="187"/>
      <c r="L17" s="325">
        <v>44622.0</v>
      </c>
      <c r="M17" s="325">
        <v>44629.0</v>
      </c>
      <c r="N17" s="318" t="s">
        <v>774</v>
      </c>
      <c r="O17" s="403">
        <v>7.0</v>
      </c>
      <c r="Q17" s="354">
        <v>12.0</v>
      </c>
      <c r="R17" s="407" t="s">
        <v>938</v>
      </c>
      <c r="S17" s="404" t="s">
        <v>1094</v>
      </c>
      <c r="T17" s="50" t="s">
        <v>1091</v>
      </c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L18" s="325">
        <v>44629.0</v>
      </c>
      <c r="M18" s="325">
        <v>44636.0</v>
      </c>
      <c r="N18" s="318" t="s">
        <v>937</v>
      </c>
      <c r="O18" s="403">
        <v>8.0</v>
      </c>
      <c r="Q18" s="354">
        <v>13.0</v>
      </c>
      <c r="R18" s="400" t="s">
        <v>940</v>
      </c>
      <c r="S18" s="210"/>
      <c r="T18" s="50" t="s">
        <v>1091</v>
      </c>
    </row>
    <row r="19">
      <c r="A19" s="330"/>
      <c r="B19" s="208" t="s">
        <v>973</v>
      </c>
      <c r="C19" s="208" t="s">
        <v>974</v>
      </c>
      <c r="D19" s="208" t="s">
        <v>149</v>
      </c>
      <c r="E19" s="208" t="s">
        <v>150</v>
      </c>
      <c r="F19" s="208" t="s">
        <v>151</v>
      </c>
      <c r="G19" s="208" t="s">
        <v>152</v>
      </c>
      <c r="H19" s="208" t="s">
        <v>153</v>
      </c>
      <c r="I19" s="308" t="s">
        <v>9</v>
      </c>
      <c r="J19" s="187"/>
      <c r="L19" s="325">
        <v>44636.0</v>
      </c>
      <c r="M19" s="325">
        <v>44643.0</v>
      </c>
      <c r="N19" s="318" t="s">
        <v>926</v>
      </c>
      <c r="O19" s="403">
        <v>9.0</v>
      </c>
      <c r="Q19" s="354">
        <v>14.0</v>
      </c>
      <c r="R19" s="400" t="s">
        <v>849</v>
      </c>
      <c r="S19" s="210"/>
      <c r="T19" s="50" t="s">
        <v>1091</v>
      </c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/>
      <c r="G20" s="123"/>
      <c r="H20" s="123"/>
      <c r="I20" s="310"/>
      <c r="J20" s="187"/>
      <c r="L20" s="325">
        <v>44643.0</v>
      </c>
      <c r="M20" s="325">
        <v>44650.0</v>
      </c>
      <c r="N20" s="318" t="s">
        <v>938</v>
      </c>
      <c r="O20" s="403">
        <v>10.0</v>
      </c>
      <c r="Q20" s="354">
        <v>15.0</v>
      </c>
      <c r="R20" s="400" t="s">
        <v>931</v>
      </c>
      <c r="S20" s="210"/>
      <c r="T20" s="50" t="s">
        <v>1091</v>
      </c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L21" s="325">
        <v>44650.0</v>
      </c>
      <c r="M21" s="325">
        <v>44657.0</v>
      </c>
      <c r="N21" s="318" t="s">
        <v>931</v>
      </c>
      <c r="O21" s="403">
        <v>11.0</v>
      </c>
      <c r="Q21" s="354">
        <v>16.0</v>
      </c>
      <c r="R21" s="400" t="s">
        <v>936</v>
      </c>
      <c r="S21" s="408"/>
      <c r="T21" s="50" t="s">
        <v>1091</v>
      </c>
    </row>
    <row r="22" ht="19.5" customHeight="1">
      <c r="A22" s="205"/>
      <c r="B22" s="246" t="s">
        <v>452</v>
      </c>
      <c r="C22" s="146" t="s">
        <v>1035</v>
      </c>
      <c r="D22" s="433" t="s">
        <v>1010</v>
      </c>
      <c r="E22" s="146" t="s">
        <v>1084</v>
      </c>
      <c r="F22" s="434" t="s">
        <v>983</v>
      </c>
      <c r="G22" s="146" t="s">
        <v>616</v>
      </c>
      <c r="H22" s="146" t="s">
        <v>1012</v>
      </c>
      <c r="I22" s="19"/>
      <c r="J22" s="197"/>
      <c r="K22" s="214"/>
      <c r="L22" s="325">
        <v>44657.0</v>
      </c>
      <c r="M22" s="325">
        <v>44664.0</v>
      </c>
      <c r="N22" s="318" t="s">
        <v>933</v>
      </c>
      <c r="O22" s="403">
        <v>12.0</v>
      </c>
      <c r="Q22" s="360">
        <v>17.0</v>
      </c>
      <c r="R22" s="402" t="s">
        <v>939</v>
      </c>
      <c r="S22" s="210"/>
      <c r="T22" s="50" t="s">
        <v>1091</v>
      </c>
    </row>
    <row r="23" ht="38.25" customHeight="1">
      <c r="A23" s="314" t="s">
        <v>19</v>
      </c>
      <c r="B23" s="246">
        <v>1.0</v>
      </c>
      <c r="C23" s="262" t="s">
        <v>0</v>
      </c>
      <c r="D23" s="353" t="s">
        <v>1002</v>
      </c>
      <c r="E23" s="435" t="s">
        <v>1095</v>
      </c>
      <c r="F23" s="353" t="s">
        <v>1024</v>
      </c>
      <c r="G23" s="353" t="s">
        <v>1024</v>
      </c>
      <c r="H23" s="353" t="s">
        <v>780</v>
      </c>
      <c r="I23" s="19"/>
      <c r="J23" s="197"/>
      <c r="K23" s="148"/>
      <c r="L23" s="379">
        <v>44664.0</v>
      </c>
      <c r="M23" s="379">
        <v>44671.0</v>
      </c>
      <c r="N23" s="318" t="s">
        <v>929</v>
      </c>
      <c r="O23" s="403">
        <v>13.0</v>
      </c>
      <c r="P23" s="148"/>
      <c r="Q23" s="360">
        <v>18.0</v>
      </c>
      <c r="R23" s="401" t="s">
        <v>937</v>
      </c>
      <c r="S23" s="362"/>
      <c r="T23" s="50" t="s">
        <v>1091</v>
      </c>
      <c r="U23" s="148"/>
      <c r="V23" s="148"/>
      <c r="W23" s="148"/>
      <c r="X23" s="148"/>
      <c r="Y23" s="148"/>
      <c r="Z23" s="148"/>
      <c r="AA23" s="148"/>
      <c r="AB23" s="148"/>
      <c r="AC23" s="148"/>
    </row>
    <row r="24" ht="39.0" customHeight="1">
      <c r="A24" s="19"/>
      <c r="B24" s="246">
        <v>2.0</v>
      </c>
      <c r="C24" s="262" t="s">
        <v>0</v>
      </c>
      <c r="D24" s="353" t="s">
        <v>1052</v>
      </c>
      <c r="E24" s="262"/>
      <c r="F24" s="262" t="s">
        <v>988</v>
      </c>
      <c r="G24" s="262" t="s">
        <v>988</v>
      </c>
      <c r="H24" s="435" t="s">
        <v>1096</v>
      </c>
      <c r="I24" s="19"/>
      <c r="J24" s="197"/>
      <c r="K24" s="148"/>
      <c r="L24" s="379">
        <v>44671.0</v>
      </c>
      <c r="M24" s="379">
        <v>44678.0</v>
      </c>
      <c r="N24" s="318" t="s">
        <v>936</v>
      </c>
      <c r="O24" s="430">
        <v>14.0</v>
      </c>
      <c r="P24" s="148"/>
      <c r="Q24" s="360">
        <v>19.0</v>
      </c>
      <c r="R24" s="402" t="s">
        <v>767</v>
      </c>
      <c r="S24" s="362"/>
      <c r="T24" s="50" t="s">
        <v>1091</v>
      </c>
      <c r="U24" s="148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246">
        <v>4.0</v>
      </c>
      <c r="C25" s="262" t="s">
        <v>0</v>
      </c>
      <c r="D25" s="262"/>
      <c r="E25" s="262"/>
      <c r="F25" s="262" t="s">
        <v>920</v>
      </c>
      <c r="G25" s="262" t="s">
        <v>920</v>
      </c>
      <c r="H25" s="353"/>
      <c r="I25" s="19"/>
      <c r="J25" s="197"/>
      <c r="K25" s="148"/>
      <c r="L25" s="379">
        <v>44678.0</v>
      </c>
      <c r="M25" s="379">
        <v>44685.0</v>
      </c>
      <c r="N25" s="318" t="s">
        <v>932</v>
      </c>
      <c r="O25" s="403">
        <v>15.0</v>
      </c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246">
        <v>5.0</v>
      </c>
      <c r="C26" s="248" t="s">
        <v>980</v>
      </c>
      <c r="D26" s="373" t="s">
        <v>983</v>
      </c>
      <c r="E26" s="373" t="s">
        <v>411</v>
      </c>
      <c r="F26" s="373" t="s">
        <v>853</v>
      </c>
      <c r="G26" s="373" t="s">
        <v>892</v>
      </c>
      <c r="H26" s="373" t="s">
        <v>411</v>
      </c>
      <c r="I26" s="19"/>
      <c r="J26" s="197"/>
      <c r="K26" s="148"/>
      <c r="L26" s="379">
        <v>44685.0</v>
      </c>
      <c r="M26" s="379">
        <v>44692.0</v>
      </c>
      <c r="N26" s="318" t="s">
        <v>765</v>
      </c>
      <c r="O26" s="430">
        <v>16.0</v>
      </c>
      <c r="P26" s="148"/>
      <c r="Q26" s="214"/>
      <c r="R26" s="214">
        <v>19.0</v>
      </c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381">
        <v>6.0</v>
      </c>
      <c r="C27" s="248" t="s">
        <v>980</v>
      </c>
      <c r="D27" s="426"/>
      <c r="E27" s="373" t="s">
        <v>892</v>
      </c>
      <c r="F27" s="373"/>
      <c r="G27" s="373" t="s">
        <v>1069</v>
      </c>
      <c r="H27" s="373" t="s">
        <v>1068</v>
      </c>
      <c r="I27" s="19"/>
      <c r="J27" s="197"/>
      <c r="K27" s="148"/>
      <c r="L27" s="379">
        <v>44692.0</v>
      </c>
      <c r="M27" s="379">
        <v>44699.0</v>
      </c>
      <c r="N27" s="318" t="s">
        <v>849</v>
      </c>
      <c r="O27" s="403">
        <v>17.0</v>
      </c>
      <c r="P27" s="148"/>
      <c r="Q27" s="148"/>
      <c r="R27" s="148">
        <f>P14+R26</f>
        <v>26</v>
      </c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381">
        <v>7.0</v>
      </c>
      <c r="C28" s="248" t="s">
        <v>980</v>
      </c>
      <c r="D28" s="426"/>
      <c r="E28" s="426"/>
      <c r="F28" s="426"/>
      <c r="G28" s="426"/>
      <c r="H28" s="394" t="s">
        <v>1003</v>
      </c>
      <c r="I28" s="19"/>
      <c r="J28" s="197"/>
      <c r="K28" s="148"/>
      <c r="L28" s="379">
        <v>44699.0</v>
      </c>
      <c r="M28" s="379">
        <v>44706.0</v>
      </c>
      <c r="N28" s="318" t="s">
        <v>993</v>
      </c>
      <c r="O28" s="411">
        <v>1.0</v>
      </c>
      <c r="P28" s="148"/>
      <c r="Q28" s="148"/>
      <c r="R28" s="214" t="s">
        <v>1080</v>
      </c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381">
        <v>8.0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379">
        <v>44706.0</v>
      </c>
      <c r="M29" s="379">
        <v>44713.0</v>
      </c>
      <c r="N29" s="318" t="s">
        <v>996</v>
      </c>
      <c r="O29" s="411">
        <v>2.0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381">
        <v>9.0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L30" s="379">
        <v>44713.0</v>
      </c>
      <c r="M30" s="379">
        <v>44720.0</v>
      </c>
      <c r="N30" s="416" t="s">
        <v>972</v>
      </c>
      <c r="O30" s="411">
        <v>3.0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336" t="s">
        <v>928</v>
      </c>
      <c r="E31" s="170"/>
      <c r="F31" s="324" t="s">
        <v>967</v>
      </c>
      <c r="G31" s="28"/>
      <c r="H31" s="32"/>
      <c r="I31" s="35"/>
      <c r="J31" s="187"/>
      <c r="L31" s="325">
        <v>44720.0</v>
      </c>
      <c r="M31" s="325">
        <v>44727.0</v>
      </c>
      <c r="N31" s="318" t="s">
        <v>967</v>
      </c>
      <c r="O31" s="411">
        <v>4.0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L32" s="325">
        <v>44727.0</v>
      </c>
      <c r="M32" s="325">
        <v>44734.0</v>
      </c>
      <c r="N32" s="318" t="s">
        <v>1075</v>
      </c>
      <c r="O32" s="411">
        <v>5.0</v>
      </c>
    </row>
    <row r="33" ht="18.0" customHeight="1">
      <c r="A33" s="306"/>
      <c r="B33" s="307" t="s">
        <v>973</v>
      </c>
      <c r="C33" s="307" t="s">
        <v>974</v>
      </c>
      <c r="D33" s="307" t="s">
        <v>155</v>
      </c>
      <c r="E33" s="307" t="s">
        <v>156</v>
      </c>
      <c r="F33" s="307" t="s">
        <v>157</v>
      </c>
      <c r="G33" s="307" t="s">
        <v>158</v>
      </c>
      <c r="H33" s="307" t="s">
        <v>159</v>
      </c>
      <c r="I33" s="308" t="s">
        <v>9</v>
      </c>
      <c r="J33" s="187"/>
      <c r="L33" s="325">
        <v>44734.0</v>
      </c>
      <c r="M33" s="325">
        <v>44741.0</v>
      </c>
      <c r="N33" s="318" t="s">
        <v>935</v>
      </c>
      <c r="O33" s="411">
        <v>6.0</v>
      </c>
    </row>
    <row r="34" ht="22.5" customHeight="1">
      <c r="A34" s="306"/>
      <c r="B34" s="36" t="s">
        <v>10</v>
      </c>
      <c r="C34" s="353" t="s">
        <v>0</v>
      </c>
      <c r="D34" s="353"/>
      <c r="E34" s="353"/>
      <c r="F34" s="353"/>
      <c r="G34" s="353"/>
      <c r="H34" s="353"/>
      <c r="I34" s="310"/>
      <c r="J34" s="197"/>
      <c r="K34" s="148"/>
      <c r="L34" s="379">
        <v>44741.0</v>
      </c>
      <c r="M34" s="379">
        <v>44748.0</v>
      </c>
      <c r="N34" s="419" t="s">
        <v>774</v>
      </c>
      <c r="O34" s="411">
        <v>7.0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/>
      <c r="F35" s="358"/>
      <c r="G35" s="358"/>
      <c r="H35" s="358"/>
      <c r="I35" s="19"/>
      <c r="J35" s="197"/>
      <c r="K35" s="148"/>
      <c r="L35" s="379">
        <v>44748.0</v>
      </c>
      <c r="M35" s="379">
        <v>44755.0</v>
      </c>
      <c r="N35" s="318" t="s">
        <v>937</v>
      </c>
      <c r="O35" s="411">
        <v>8.0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363" t="s">
        <v>1068</v>
      </c>
      <c r="E36" s="436" t="s">
        <v>1019</v>
      </c>
      <c r="F36" s="386" t="s">
        <v>892</v>
      </c>
      <c r="G36" s="146" t="s">
        <v>753</v>
      </c>
      <c r="H36" s="363" t="s">
        <v>990</v>
      </c>
      <c r="I36" s="19"/>
      <c r="J36" s="197"/>
      <c r="K36" s="148"/>
      <c r="L36" s="379">
        <v>44755.0</v>
      </c>
      <c r="M36" s="379">
        <v>44762.0</v>
      </c>
      <c r="N36" s="318" t="s">
        <v>926</v>
      </c>
      <c r="O36" s="411">
        <v>9.0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A37" s="303"/>
      <c r="B37" s="20">
        <v>1.0</v>
      </c>
      <c r="C37" s="353" t="s">
        <v>0</v>
      </c>
      <c r="D37" s="435" t="s">
        <v>1096</v>
      </c>
      <c r="E37" s="353" t="s">
        <v>821</v>
      </c>
      <c r="F37" s="387" t="s">
        <v>195</v>
      </c>
      <c r="G37" s="353" t="s">
        <v>346</v>
      </c>
      <c r="H37" s="388" t="s">
        <v>823</v>
      </c>
      <c r="I37" s="19"/>
      <c r="J37" s="197"/>
      <c r="K37" s="148"/>
      <c r="L37" s="379">
        <v>44762.0</v>
      </c>
      <c r="M37" s="379">
        <v>44769.0</v>
      </c>
      <c r="N37" s="318" t="s">
        <v>938</v>
      </c>
      <c r="O37" s="411">
        <v>10.0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/>
      <c r="E38" s="387"/>
      <c r="F38" s="387" t="s">
        <v>898</v>
      </c>
      <c r="G38" s="387"/>
      <c r="H38" s="388"/>
      <c r="I38" s="19"/>
      <c r="J38" s="197"/>
      <c r="K38" s="148"/>
      <c r="L38" s="379">
        <v>44769.0</v>
      </c>
      <c r="M38" s="379">
        <v>44776.0</v>
      </c>
      <c r="N38" s="318" t="s">
        <v>931</v>
      </c>
      <c r="O38" s="411">
        <v>11.0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314"/>
      <c r="B39" s="20">
        <v>5.0</v>
      </c>
      <c r="C39" s="356" t="s">
        <v>980</v>
      </c>
      <c r="D39" s="373" t="s">
        <v>411</v>
      </c>
      <c r="E39" s="373" t="s">
        <v>853</v>
      </c>
      <c r="F39" s="373" t="s">
        <v>411</v>
      </c>
      <c r="G39" s="373" t="s">
        <v>853</v>
      </c>
      <c r="H39" s="373" t="s">
        <v>892</v>
      </c>
      <c r="I39" s="19"/>
      <c r="J39" s="197"/>
      <c r="K39" s="148"/>
      <c r="L39" s="379">
        <v>44776.0</v>
      </c>
      <c r="M39" s="379">
        <v>44783.0</v>
      </c>
      <c r="N39" s="318" t="s">
        <v>933</v>
      </c>
      <c r="O39" s="411">
        <v>12.0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19"/>
      <c r="B40" s="63">
        <v>6.0</v>
      </c>
      <c r="C40" s="356" t="s">
        <v>980</v>
      </c>
      <c r="D40" s="394"/>
      <c r="E40" s="394" t="s">
        <v>1003</v>
      </c>
      <c r="F40" s="373" t="s">
        <v>983</v>
      </c>
      <c r="G40" s="394" t="s">
        <v>1003</v>
      </c>
      <c r="H40" s="373" t="s">
        <v>1069</v>
      </c>
      <c r="I40" s="19"/>
      <c r="J40" s="197"/>
      <c r="K40" s="148"/>
      <c r="L40" s="379">
        <v>44783.0</v>
      </c>
      <c r="M40" s="379">
        <v>44790.0</v>
      </c>
      <c r="N40" s="318" t="s">
        <v>929</v>
      </c>
      <c r="O40" s="411">
        <v>13.0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7.0</v>
      </c>
      <c r="C41" s="356" t="s">
        <v>980</v>
      </c>
      <c r="D41" s="373"/>
      <c r="E41" s="373"/>
      <c r="F41" s="394" t="s">
        <v>1097</v>
      </c>
      <c r="G41" s="373"/>
      <c r="H41" s="373"/>
      <c r="I41" s="19"/>
      <c r="J41" s="197"/>
      <c r="K41" s="148"/>
      <c r="L41" s="257" t="s">
        <v>977</v>
      </c>
      <c r="M41" s="379">
        <v>44797.0</v>
      </c>
      <c r="N41" s="427" t="s">
        <v>936</v>
      </c>
      <c r="O41" s="411">
        <v>14.0</v>
      </c>
      <c r="P41" s="428" t="s">
        <v>1082</v>
      </c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18.0" customHeight="1">
      <c r="A42" s="19"/>
      <c r="B42" s="63">
        <v>8.0</v>
      </c>
      <c r="C42" s="377" t="s">
        <v>1000</v>
      </c>
      <c r="D42" s="377"/>
      <c r="E42" s="377"/>
      <c r="F42" s="377"/>
      <c r="G42" s="377"/>
      <c r="H42" s="377"/>
      <c r="I42" s="19"/>
      <c r="J42" s="197"/>
      <c r="K42" s="148"/>
      <c r="L42" s="379">
        <v>44790.0</v>
      </c>
      <c r="M42" s="379">
        <v>44797.0</v>
      </c>
      <c r="N42" s="318" t="s">
        <v>932</v>
      </c>
      <c r="O42" s="411">
        <v>15.0</v>
      </c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9.0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L43" s="379"/>
      <c r="M43" s="379">
        <v>44804.0</v>
      </c>
      <c r="N43" s="427" t="s">
        <v>765</v>
      </c>
      <c r="O43" s="411">
        <v>16.0</v>
      </c>
      <c r="P43" s="428" t="s">
        <v>1082</v>
      </c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>
      <c r="A44" s="35"/>
      <c r="B44" s="322" t="s">
        <v>27</v>
      </c>
      <c r="C44" s="323"/>
      <c r="D44" s="324" t="s">
        <v>967</v>
      </c>
      <c r="E44" s="32"/>
      <c r="F44" s="324" t="s">
        <v>1052</v>
      </c>
      <c r="G44" s="28"/>
      <c r="H44" s="32"/>
      <c r="I44" s="35"/>
      <c r="J44" s="187"/>
      <c r="L44" s="379">
        <v>44797.0</v>
      </c>
      <c r="M44" s="379">
        <v>44804.0</v>
      </c>
      <c r="N44" s="318" t="s">
        <v>849</v>
      </c>
      <c r="O44" s="411">
        <v>17.0</v>
      </c>
    </row>
    <row r="45" ht="16.5" customHeight="1">
      <c r="A45" s="328"/>
      <c r="B45" s="340"/>
      <c r="C45" s="341"/>
      <c r="D45" s="341"/>
      <c r="E45" s="341"/>
      <c r="F45" s="341"/>
      <c r="G45" s="341"/>
      <c r="H45" s="341"/>
      <c r="I45" s="328"/>
      <c r="J45" s="187"/>
      <c r="N45" s="429" t="s">
        <v>993</v>
      </c>
      <c r="O45" s="412">
        <v>1.0</v>
      </c>
    </row>
    <row r="46">
      <c r="A46" s="303"/>
      <c r="B46" s="307" t="s">
        <v>973</v>
      </c>
      <c r="C46" s="307" t="s">
        <v>974</v>
      </c>
      <c r="D46" s="307" t="s">
        <v>163</v>
      </c>
      <c r="E46" s="307" t="s">
        <v>164</v>
      </c>
      <c r="F46" s="307" t="s">
        <v>165</v>
      </c>
      <c r="G46" s="307" t="s">
        <v>166</v>
      </c>
      <c r="H46" s="307" t="s">
        <v>167</v>
      </c>
      <c r="I46" s="308" t="s">
        <v>9</v>
      </c>
      <c r="J46" s="187"/>
      <c r="L46" s="379">
        <v>44804.0</v>
      </c>
      <c r="M46" s="379">
        <v>44811.0</v>
      </c>
      <c r="N46" s="437" t="s">
        <v>996</v>
      </c>
      <c r="O46" s="412">
        <v>2.0</v>
      </c>
    </row>
    <row r="47" ht="22.5" customHeight="1">
      <c r="A47" s="330"/>
      <c r="B47" s="36" t="s">
        <v>10</v>
      </c>
      <c r="C47" s="353" t="s">
        <v>0</v>
      </c>
      <c r="D47" s="353"/>
      <c r="E47" s="353"/>
      <c r="F47" s="353"/>
      <c r="G47" s="353"/>
      <c r="H47" s="353"/>
      <c r="I47" s="310"/>
      <c r="J47" s="197"/>
      <c r="K47" s="148"/>
      <c r="L47" s="325">
        <v>44811.0</v>
      </c>
      <c r="M47" s="325">
        <v>44818.0</v>
      </c>
      <c r="N47" s="438" t="s">
        <v>972</v>
      </c>
      <c r="O47" s="412">
        <v>3.0</v>
      </c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</row>
    <row r="48" ht="22.5" customHeight="1">
      <c r="A48" s="303"/>
      <c r="B48" s="35"/>
      <c r="C48" s="356" t="s">
        <v>980</v>
      </c>
      <c r="D48" s="356"/>
      <c r="E48" s="358"/>
      <c r="F48" s="358"/>
      <c r="G48" s="358"/>
      <c r="H48" s="358"/>
      <c r="I48" s="19"/>
      <c r="J48" s="197"/>
      <c r="K48" s="148"/>
      <c r="L48" s="325">
        <v>44818.0</v>
      </c>
      <c r="M48" s="325">
        <v>44825.0</v>
      </c>
      <c r="N48" s="438" t="s">
        <v>967</v>
      </c>
      <c r="O48" s="412">
        <v>4.0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20" t="s">
        <v>452</v>
      </c>
      <c r="C49" s="146" t="s">
        <v>1035</v>
      </c>
      <c r="D49" s="439" t="s">
        <v>1003</v>
      </c>
      <c r="E49" s="146" t="s">
        <v>1052</v>
      </c>
      <c r="F49" s="146" t="s">
        <v>918</v>
      </c>
      <c r="G49" s="363" t="s">
        <v>902</v>
      </c>
      <c r="H49" s="146" t="s">
        <v>326</v>
      </c>
      <c r="I49" s="19"/>
      <c r="J49" s="197"/>
      <c r="K49" s="148"/>
      <c r="L49" s="325">
        <v>44825.0</v>
      </c>
      <c r="M49" s="325">
        <v>44832.0</v>
      </c>
      <c r="N49" s="438" t="s">
        <v>1052</v>
      </c>
      <c r="O49" s="412">
        <v>5.0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205"/>
      <c r="B50" s="20">
        <v>1.0</v>
      </c>
      <c r="C50" s="353" t="s">
        <v>0</v>
      </c>
      <c r="D50" s="387" t="s">
        <v>195</v>
      </c>
      <c r="E50" s="353" t="s">
        <v>199</v>
      </c>
      <c r="F50" s="262" t="s">
        <v>823</v>
      </c>
      <c r="G50" s="262" t="s">
        <v>898</v>
      </c>
      <c r="H50" s="353" t="s">
        <v>823</v>
      </c>
      <c r="I50" s="19"/>
      <c r="J50" s="206"/>
      <c r="K50" s="148"/>
      <c r="L50" s="379">
        <v>44832.0</v>
      </c>
      <c r="M50" s="379">
        <v>44839.0</v>
      </c>
      <c r="N50" s="438" t="s">
        <v>935</v>
      </c>
      <c r="O50" s="412">
        <v>6.0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A51" s="314" t="s">
        <v>19</v>
      </c>
      <c r="B51" s="20">
        <v>2.0</v>
      </c>
      <c r="C51" s="353" t="s">
        <v>0</v>
      </c>
      <c r="D51" s="387" t="s">
        <v>1098</v>
      </c>
      <c r="E51" s="353"/>
      <c r="F51" s="353" t="s">
        <v>1031</v>
      </c>
      <c r="G51" s="388"/>
      <c r="H51" s="388"/>
      <c r="I51" s="19"/>
      <c r="J51" s="197"/>
      <c r="K51" s="148"/>
      <c r="L51" s="379">
        <v>44839.0</v>
      </c>
      <c r="M51" s="379">
        <v>44846.0</v>
      </c>
      <c r="N51" s="391" t="s">
        <v>774</v>
      </c>
      <c r="O51" s="412">
        <v>7.0</v>
      </c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"/>
      <c r="B52" s="20">
        <v>5.0</v>
      </c>
      <c r="C52" s="356" t="s">
        <v>980</v>
      </c>
      <c r="D52" s="373" t="s">
        <v>892</v>
      </c>
      <c r="E52" s="373" t="s">
        <v>853</v>
      </c>
      <c r="F52" s="373" t="s">
        <v>1003</v>
      </c>
      <c r="G52" s="373" t="s">
        <v>411</v>
      </c>
      <c r="H52" s="373" t="s">
        <v>1099</v>
      </c>
      <c r="I52" s="19"/>
      <c r="J52" s="197"/>
      <c r="K52" s="148"/>
      <c r="L52" s="379">
        <v>44846.0</v>
      </c>
      <c r="M52" s="379">
        <v>44853.0</v>
      </c>
      <c r="N52" s="391" t="s">
        <v>937</v>
      </c>
      <c r="O52" s="412">
        <v>8.0</v>
      </c>
      <c r="P52" s="440" t="s">
        <v>1100</v>
      </c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30.0" customHeight="1">
      <c r="A53" s="19"/>
      <c r="B53" s="63">
        <v>6.0</v>
      </c>
      <c r="C53" s="356" t="s">
        <v>980</v>
      </c>
      <c r="D53" s="373"/>
      <c r="E53" s="373" t="s">
        <v>1068</v>
      </c>
      <c r="F53" s="373" t="s">
        <v>1069</v>
      </c>
      <c r="G53" s="373" t="s">
        <v>983</v>
      </c>
      <c r="H53" s="373" t="s">
        <v>918</v>
      </c>
      <c r="I53" s="19"/>
      <c r="J53" s="197"/>
      <c r="K53" s="148"/>
      <c r="L53" s="379">
        <v>44853.0</v>
      </c>
      <c r="M53" s="379">
        <v>44860.0</v>
      </c>
      <c r="N53" s="391" t="s">
        <v>926</v>
      </c>
      <c r="O53" s="412">
        <v>9.0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7.0</v>
      </c>
      <c r="C54" s="356" t="s">
        <v>980</v>
      </c>
      <c r="D54" s="373"/>
      <c r="E54" s="373"/>
      <c r="F54" s="373"/>
      <c r="G54" s="373"/>
      <c r="H54" s="373" t="s">
        <v>1068</v>
      </c>
      <c r="I54" s="19"/>
      <c r="J54" s="197"/>
      <c r="K54" s="148"/>
      <c r="L54" s="379">
        <v>44860.0</v>
      </c>
      <c r="M54" s="379">
        <v>44867.0</v>
      </c>
      <c r="N54" s="391" t="s">
        <v>938</v>
      </c>
      <c r="O54" s="412">
        <v>10.0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16.5" customHeight="1">
      <c r="A55" s="19"/>
      <c r="B55" s="63">
        <v>8.0</v>
      </c>
      <c r="C55" s="377" t="s">
        <v>1000</v>
      </c>
      <c r="D55" s="377"/>
      <c r="E55" s="377"/>
      <c r="F55" s="377"/>
      <c r="G55" s="377"/>
      <c r="H55" s="377"/>
      <c r="I55" s="19"/>
      <c r="J55" s="197"/>
      <c r="K55" s="148"/>
      <c r="L55" s="379">
        <v>44867.0</v>
      </c>
      <c r="M55" s="379">
        <v>44874.0</v>
      </c>
      <c r="N55" s="391" t="s">
        <v>931</v>
      </c>
      <c r="O55" s="412">
        <v>11.0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15.0" customHeight="1">
      <c r="A56" s="19"/>
      <c r="B56" s="63">
        <v>9.0</v>
      </c>
      <c r="C56" s="377" t="s">
        <v>1000</v>
      </c>
      <c r="D56" s="377"/>
      <c r="E56" s="377"/>
      <c r="F56" s="377"/>
      <c r="G56" s="377"/>
      <c r="H56" s="377"/>
      <c r="I56" s="19"/>
      <c r="J56" s="197"/>
      <c r="K56" s="148"/>
      <c r="L56" s="379">
        <v>44874.0</v>
      </c>
      <c r="M56" s="379">
        <v>44881.0</v>
      </c>
      <c r="N56" s="391" t="s">
        <v>933</v>
      </c>
      <c r="O56" s="412">
        <v>12.0</v>
      </c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8.75" customHeight="1">
      <c r="A57" s="35"/>
      <c r="B57" s="322" t="s">
        <v>27</v>
      </c>
      <c r="C57" s="323"/>
      <c r="D57" s="324" t="s">
        <v>1052</v>
      </c>
      <c r="E57" s="32"/>
      <c r="F57" s="441" t="s">
        <v>937</v>
      </c>
      <c r="G57" s="28"/>
      <c r="H57" s="32"/>
      <c r="I57" s="35"/>
      <c r="J57" s="187"/>
      <c r="L57" s="379">
        <v>44881.0</v>
      </c>
      <c r="M57" s="379">
        <v>44888.0</v>
      </c>
      <c r="N57" s="342" t="s">
        <v>929</v>
      </c>
      <c r="O57" s="412">
        <v>13.0</v>
      </c>
      <c r="P57" s="148"/>
    </row>
    <row r="58" ht="18.75" customHeight="1">
      <c r="A58" s="328"/>
      <c r="B58" s="340"/>
      <c r="C58" s="341"/>
      <c r="D58" s="341"/>
      <c r="E58" s="341"/>
      <c r="F58" s="341"/>
      <c r="G58" s="341"/>
      <c r="H58" s="341"/>
      <c r="I58" s="328"/>
      <c r="J58" s="187"/>
      <c r="L58" s="379">
        <v>44888.0</v>
      </c>
      <c r="M58" s="379">
        <v>44895.0</v>
      </c>
      <c r="N58" s="342" t="s">
        <v>849</v>
      </c>
      <c r="O58" s="412">
        <v>17.0</v>
      </c>
      <c r="P58" s="214" t="s">
        <v>1091</v>
      </c>
    </row>
    <row r="59">
      <c r="A59" s="207"/>
      <c r="O59" s="398"/>
      <c r="P59" s="214" t="s">
        <v>1091</v>
      </c>
    </row>
    <row r="60">
      <c r="A60" s="207"/>
      <c r="O60" s="398"/>
      <c r="P60" s="148"/>
    </row>
    <row r="61">
      <c r="A61" s="207"/>
      <c r="O61" s="398"/>
      <c r="P61" s="148"/>
    </row>
    <row r="62">
      <c r="A62" s="207"/>
      <c r="O62" s="398"/>
      <c r="P62" s="148"/>
    </row>
    <row r="63">
      <c r="A63" s="207"/>
      <c r="O63" s="398"/>
    </row>
    <row r="64">
      <c r="A64" s="207"/>
      <c r="O64" s="398"/>
    </row>
    <row r="65">
      <c r="A65" s="207"/>
      <c r="O65" s="398"/>
    </row>
    <row r="66">
      <c r="A66" s="207"/>
      <c r="O66" s="398"/>
    </row>
    <row r="67">
      <c r="A67" s="207"/>
      <c r="O67" s="398"/>
    </row>
    <row r="68">
      <c r="A68" s="207"/>
      <c r="O68" s="398"/>
    </row>
    <row r="69">
      <c r="A69" s="207"/>
      <c r="O69" s="398"/>
    </row>
    <row r="70">
      <c r="A70" s="207"/>
      <c r="O70" s="398"/>
    </row>
    <row r="71">
      <c r="A71" s="207"/>
      <c r="O71" s="398"/>
    </row>
    <row r="72">
      <c r="A72" s="207"/>
      <c r="O72" s="398"/>
    </row>
    <row r="73">
      <c r="A73" s="207"/>
      <c r="O73" s="398"/>
    </row>
    <row r="74">
      <c r="A74" s="207"/>
      <c r="O74" s="398"/>
    </row>
    <row r="75">
      <c r="A75" s="207"/>
      <c r="O75" s="39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B185" s="395" t="s">
        <v>1039</v>
      </c>
      <c r="C185" s="396">
        <v>44745.0</v>
      </c>
      <c r="O185" s="398"/>
    </row>
    <row r="186">
      <c r="A186" s="207"/>
      <c r="B186" s="395" t="s">
        <v>1040</v>
      </c>
      <c r="C186" s="395" t="s">
        <v>1041</v>
      </c>
      <c r="O186" s="398"/>
    </row>
    <row r="187">
      <c r="A187" s="207"/>
      <c r="B187" s="395" t="s">
        <v>1042</v>
      </c>
      <c r="C187" s="395" t="s">
        <v>1043</v>
      </c>
      <c r="O187" s="398"/>
    </row>
    <row r="188">
      <c r="A188" s="207"/>
      <c r="B188" s="395" t="s">
        <v>1044</v>
      </c>
      <c r="C188" s="395" t="s">
        <v>1045</v>
      </c>
      <c r="O188" s="398"/>
    </row>
    <row r="189">
      <c r="A189" s="207"/>
      <c r="B189" s="395" t="s">
        <v>1046</v>
      </c>
      <c r="C189" s="397"/>
      <c r="O189" s="398"/>
    </row>
    <row r="190">
      <c r="A190" s="207"/>
      <c r="O190" s="398"/>
    </row>
    <row r="191">
      <c r="A191" s="20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O198" s="398"/>
    </row>
    <row r="199">
      <c r="A199" s="207"/>
      <c r="O199" s="398"/>
    </row>
    <row r="200">
      <c r="A200" s="207"/>
      <c r="O200" s="398"/>
    </row>
    <row r="201">
      <c r="A201" s="207"/>
      <c r="O201" s="398"/>
    </row>
    <row r="202">
      <c r="A202" s="20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</sheetData>
  <mergeCells count="23">
    <mergeCell ref="B1:I4"/>
    <mergeCell ref="I6:I17"/>
    <mergeCell ref="L6:N7"/>
    <mergeCell ref="L8:N8"/>
    <mergeCell ref="A9:A16"/>
    <mergeCell ref="D17:E17"/>
    <mergeCell ref="F17:H17"/>
    <mergeCell ref="A23:A30"/>
    <mergeCell ref="A39:A44"/>
    <mergeCell ref="A51:A57"/>
    <mergeCell ref="D44:E44"/>
    <mergeCell ref="F44:H44"/>
    <mergeCell ref="B47:B48"/>
    <mergeCell ref="I47:I57"/>
    <mergeCell ref="D57:E57"/>
    <mergeCell ref="F57:H57"/>
    <mergeCell ref="B6:B7"/>
    <mergeCell ref="B20:B21"/>
    <mergeCell ref="I20:I31"/>
    <mergeCell ref="D31:E31"/>
    <mergeCell ref="F31:H31"/>
    <mergeCell ref="B34:B35"/>
    <mergeCell ref="I34:I44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33.0"/>
    <col customWidth="1" min="17" max="17" width="4.0"/>
    <col customWidth="1" min="18" max="18" width="40.0"/>
    <col customWidth="1" min="19" max="19" width="15.38"/>
    <col customWidth="1" min="20" max="20" width="10.75"/>
    <col customWidth="1" min="21" max="21" width="7.13"/>
  </cols>
  <sheetData>
    <row r="1" ht="10.5" customHeight="1">
      <c r="A1" s="303"/>
      <c r="B1" s="242" t="s">
        <v>922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</row>
    <row r="3" ht="10.5" customHeight="1">
      <c r="A3" s="303"/>
      <c r="B3" s="6"/>
      <c r="I3" s="161"/>
      <c r="J3" s="187"/>
      <c r="O3" s="39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</row>
    <row r="5">
      <c r="A5" s="306"/>
      <c r="B5" s="307" t="s">
        <v>973</v>
      </c>
      <c r="C5" s="307" t="s">
        <v>974</v>
      </c>
      <c r="D5" s="307" t="s">
        <v>173</v>
      </c>
      <c r="E5" s="307" t="s">
        <v>174</v>
      </c>
      <c r="F5" s="307" t="s">
        <v>175</v>
      </c>
      <c r="G5" s="307" t="s">
        <v>176</v>
      </c>
      <c r="H5" s="307" t="s">
        <v>177</v>
      </c>
      <c r="I5" s="308" t="s">
        <v>9</v>
      </c>
      <c r="J5" s="187"/>
      <c r="O5" s="398"/>
      <c r="R5" s="423" t="s">
        <v>1047</v>
      </c>
    </row>
    <row r="6">
      <c r="A6" s="303"/>
      <c r="B6" s="344" t="s">
        <v>10</v>
      </c>
      <c r="C6" s="353" t="s">
        <v>0</v>
      </c>
      <c r="D6" s="442" t="s">
        <v>898</v>
      </c>
      <c r="E6" s="262"/>
      <c r="F6" s="353"/>
      <c r="G6" s="353"/>
      <c r="H6" s="353"/>
      <c r="I6" s="310"/>
      <c r="J6" s="187"/>
      <c r="L6" s="311" t="s">
        <v>1101</v>
      </c>
      <c r="O6" s="398"/>
      <c r="P6" s="289" t="s">
        <v>924</v>
      </c>
      <c r="Q6" s="354">
        <v>1.0</v>
      </c>
      <c r="R6" s="443" t="s">
        <v>929</v>
      </c>
      <c r="S6" s="444" t="s">
        <v>1102</v>
      </c>
      <c r="T6" s="445"/>
    </row>
    <row r="7">
      <c r="A7" s="303"/>
      <c r="B7" s="35"/>
      <c r="C7" s="356" t="s">
        <v>980</v>
      </c>
      <c r="D7" s="248"/>
      <c r="E7" s="446" t="s">
        <v>916</v>
      </c>
      <c r="F7" s="447" t="s">
        <v>1103</v>
      </c>
      <c r="G7" s="447"/>
      <c r="H7" s="358"/>
      <c r="I7" s="19"/>
      <c r="J7" s="197"/>
      <c r="K7" s="148"/>
      <c r="O7" s="207"/>
      <c r="P7" s="359" t="s">
        <v>737</v>
      </c>
      <c r="Q7" s="360">
        <v>2.0</v>
      </c>
      <c r="R7" s="448" t="s">
        <v>185</v>
      </c>
      <c r="S7" s="449" t="s">
        <v>1104</v>
      </c>
      <c r="T7" s="404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450" t="s">
        <v>1105</v>
      </c>
      <c r="E8" s="450" t="s">
        <v>940</v>
      </c>
      <c r="F8" s="450" t="s">
        <v>1106</v>
      </c>
      <c r="G8" s="450" t="s">
        <v>1073</v>
      </c>
      <c r="H8" s="450" t="s">
        <v>736</v>
      </c>
      <c r="I8" s="19"/>
      <c r="J8" s="197"/>
      <c r="K8" s="148"/>
      <c r="L8" s="364" t="s">
        <v>732</v>
      </c>
      <c r="M8" s="28"/>
      <c r="N8" s="32"/>
      <c r="O8" s="207"/>
      <c r="P8" s="359" t="s">
        <v>927</v>
      </c>
      <c r="Q8" s="360">
        <v>3.0</v>
      </c>
      <c r="R8" s="451" t="s">
        <v>926</v>
      </c>
      <c r="S8" s="362"/>
      <c r="T8" s="431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387" t="s">
        <v>1052</v>
      </c>
      <c r="E9" s="387" t="s">
        <v>1032</v>
      </c>
      <c r="F9" s="353" t="s">
        <v>761</v>
      </c>
      <c r="G9" s="353" t="s">
        <v>902</v>
      </c>
      <c r="H9" s="262" t="s">
        <v>780</v>
      </c>
      <c r="I9" s="19"/>
      <c r="J9" s="197"/>
      <c r="K9" s="148"/>
      <c r="L9" s="367" t="s">
        <v>944</v>
      </c>
      <c r="M9" s="367" t="s">
        <v>992</v>
      </c>
      <c r="N9" s="368" t="s">
        <v>561</v>
      </c>
      <c r="O9" s="207"/>
      <c r="P9" s="359" t="s">
        <v>766</v>
      </c>
      <c r="Q9" s="360">
        <v>4.0</v>
      </c>
      <c r="R9" s="448" t="s">
        <v>773</v>
      </c>
      <c r="S9" s="362"/>
      <c r="T9" s="431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387" t="s">
        <v>199</v>
      </c>
      <c r="E10" s="387" t="s">
        <v>199</v>
      </c>
      <c r="F10" s="353" t="s">
        <v>1002</v>
      </c>
      <c r="G10" s="353" t="s">
        <v>194</v>
      </c>
      <c r="H10" s="353"/>
      <c r="I10" s="19"/>
      <c r="J10" s="197"/>
      <c r="K10" s="148"/>
      <c r="L10" s="369"/>
      <c r="M10" s="370"/>
      <c r="N10" s="371" t="s">
        <v>993</v>
      </c>
      <c r="O10" s="430">
        <v>1.0</v>
      </c>
      <c r="P10" s="372" t="s">
        <v>859</v>
      </c>
      <c r="Q10" s="360">
        <v>5.0</v>
      </c>
      <c r="R10" s="451" t="s">
        <v>774</v>
      </c>
      <c r="S10" s="404"/>
      <c r="T10" s="431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387"/>
      <c r="E11" s="353"/>
      <c r="F11" s="353"/>
      <c r="G11" s="353"/>
      <c r="H11" s="353"/>
      <c r="I11" s="19"/>
      <c r="J11" s="197"/>
      <c r="K11" s="148"/>
      <c r="L11" s="369"/>
      <c r="M11" s="370"/>
      <c r="N11" s="371"/>
      <c r="O11" s="403"/>
      <c r="P11" s="372"/>
      <c r="Q11" s="360">
        <v>6.0</v>
      </c>
      <c r="R11" s="452" t="s">
        <v>928</v>
      </c>
      <c r="S11" s="362"/>
      <c r="T11" s="431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373" t="s">
        <v>1068</v>
      </c>
      <c r="E12" s="453" t="s">
        <v>983</v>
      </c>
      <c r="F12" s="453" t="s">
        <v>862</v>
      </c>
      <c r="G12" s="410" t="s">
        <v>1107</v>
      </c>
      <c r="H12" s="453" t="s">
        <v>1108</v>
      </c>
      <c r="I12" s="19"/>
      <c r="J12" s="197"/>
      <c r="K12" s="148"/>
      <c r="L12" s="369"/>
      <c r="M12" s="370"/>
      <c r="N12" s="371" t="s">
        <v>996</v>
      </c>
      <c r="O12" s="403">
        <v>2.0</v>
      </c>
      <c r="P12" s="372" t="s">
        <v>779</v>
      </c>
      <c r="Q12" s="360">
        <v>7.0</v>
      </c>
      <c r="R12" s="448" t="s">
        <v>934</v>
      </c>
      <c r="S12" s="362"/>
      <c r="T12" s="431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47"/>
      <c r="E13" s="373"/>
      <c r="F13" s="373" t="s">
        <v>411</v>
      </c>
      <c r="G13" s="447" t="s">
        <v>916</v>
      </c>
      <c r="H13" s="373"/>
      <c r="I13" s="19"/>
      <c r="J13" s="197"/>
      <c r="K13" s="148"/>
      <c r="L13" s="369"/>
      <c r="M13" s="370"/>
      <c r="N13" s="371" t="s">
        <v>972</v>
      </c>
      <c r="O13" s="403">
        <v>3.0</v>
      </c>
      <c r="P13" s="372" t="s">
        <v>930</v>
      </c>
      <c r="Q13" s="360">
        <v>8.0</v>
      </c>
      <c r="R13" s="451" t="s">
        <v>1052</v>
      </c>
      <c r="S13" s="362"/>
      <c r="T13" s="431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73"/>
      <c r="E14" s="373"/>
      <c r="F14" s="373"/>
      <c r="G14" s="373"/>
      <c r="H14" s="394"/>
      <c r="I14" s="19"/>
      <c r="J14" s="197"/>
      <c r="K14" s="148"/>
      <c r="L14" s="376"/>
      <c r="M14" s="370"/>
      <c r="N14" s="371" t="s">
        <v>967</v>
      </c>
      <c r="O14" s="403">
        <v>4.0</v>
      </c>
      <c r="P14" s="214">
        <v>7.0</v>
      </c>
      <c r="Q14" s="360">
        <v>9.0</v>
      </c>
      <c r="R14" s="448" t="s">
        <v>935</v>
      </c>
      <c r="S14" s="362"/>
      <c r="T14" s="431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376"/>
      <c r="M15" s="370"/>
      <c r="N15" s="371" t="s">
        <v>925</v>
      </c>
      <c r="O15" s="403">
        <v>5.0</v>
      </c>
      <c r="P15" s="148"/>
      <c r="Q15" s="360">
        <v>10.0</v>
      </c>
      <c r="R15" s="451" t="s">
        <v>932</v>
      </c>
      <c r="S15" s="362"/>
      <c r="T15" s="431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L16" s="376"/>
      <c r="M16" s="370"/>
      <c r="N16" s="371" t="s">
        <v>935</v>
      </c>
      <c r="O16" s="403">
        <v>6.0</v>
      </c>
      <c r="P16" s="148"/>
      <c r="Q16" s="354">
        <v>11.0</v>
      </c>
      <c r="R16" s="443" t="s">
        <v>765</v>
      </c>
      <c r="S16" s="454"/>
      <c r="T16" s="431"/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32" t="s">
        <v>937</v>
      </c>
      <c r="E17" s="32"/>
      <c r="F17" s="455" t="s">
        <v>774</v>
      </c>
      <c r="G17" s="28"/>
      <c r="H17" s="32"/>
      <c r="I17" s="35"/>
      <c r="J17" s="187"/>
      <c r="L17" s="325">
        <v>44622.0</v>
      </c>
      <c r="M17" s="325">
        <v>44629.0</v>
      </c>
      <c r="N17" s="318" t="s">
        <v>774</v>
      </c>
      <c r="O17" s="403">
        <v>7.0</v>
      </c>
      <c r="Q17" s="354">
        <v>12.0</v>
      </c>
      <c r="R17" s="456" t="s">
        <v>938</v>
      </c>
      <c r="S17" s="444" t="s">
        <v>1109</v>
      </c>
      <c r="T17" s="445"/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L18" s="325">
        <v>44629.0</v>
      </c>
      <c r="M18" s="325">
        <v>44636.0</v>
      </c>
      <c r="N18" s="318" t="s">
        <v>937</v>
      </c>
      <c r="O18" s="403">
        <v>8.0</v>
      </c>
      <c r="Q18" s="354">
        <v>13.0</v>
      </c>
      <c r="R18" s="443" t="s">
        <v>940</v>
      </c>
      <c r="S18" s="210"/>
      <c r="T18" s="445"/>
      <c r="U18" s="445"/>
    </row>
    <row r="19">
      <c r="A19" s="330"/>
      <c r="B19" s="208" t="s">
        <v>973</v>
      </c>
      <c r="C19" s="208" t="s">
        <v>974</v>
      </c>
      <c r="D19" s="208" t="s">
        <v>79</v>
      </c>
      <c r="E19" s="208" t="s">
        <v>80</v>
      </c>
      <c r="F19" s="208" t="s">
        <v>81</v>
      </c>
      <c r="G19" s="208" t="s">
        <v>82</v>
      </c>
      <c r="H19" s="208" t="s">
        <v>83</v>
      </c>
      <c r="I19" s="308" t="s">
        <v>9</v>
      </c>
      <c r="J19" s="187"/>
      <c r="L19" s="325">
        <v>44636.0</v>
      </c>
      <c r="M19" s="325">
        <v>44643.0</v>
      </c>
      <c r="N19" s="318" t="s">
        <v>926</v>
      </c>
      <c r="O19" s="403">
        <v>9.0</v>
      </c>
      <c r="Q19" s="354">
        <v>14.0</v>
      </c>
      <c r="R19" s="443" t="s">
        <v>849</v>
      </c>
      <c r="S19" s="210"/>
      <c r="T19" s="445"/>
      <c r="U19" s="445"/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/>
      <c r="G20" s="123"/>
      <c r="H20" s="123"/>
      <c r="I20" s="310"/>
      <c r="J20" s="187"/>
      <c r="L20" s="325">
        <v>44643.0</v>
      </c>
      <c r="M20" s="325">
        <v>44650.0</v>
      </c>
      <c r="N20" s="318" t="s">
        <v>938</v>
      </c>
      <c r="O20" s="403">
        <v>10.0</v>
      </c>
      <c r="Q20" s="354">
        <v>15.0</v>
      </c>
      <c r="R20" s="443" t="s">
        <v>931</v>
      </c>
      <c r="S20" s="210"/>
      <c r="T20" s="445"/>
      <c r="U20" s="445"/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L21" s="325">
        <v>44650.0</v>
      </c>
      <c r="M21" s="325">
        <v>44657.0</v>
      </c>
      <c r="N21" s="318" t="s">
        <v>931</v>
      </c>
      <c r="O21" s="403">
        <v>11.0</v>
      </c>
      <c r="Q21" s="354"/>
      <c r="R21" s="414" t="s">
        <v>936</v>
      </c>
      <c r="S21" s="457" t="s">
        <v>1110</v>
      </c>
    </row>
    <row r="22" ht="19.5" customHeight="1">
      <c r="A22" s="205"/>
      <c r="B22" s="246" t="s">
        <v>452</v>
      </c>
      <c r="C22" s="146" t="s">
        <v>1035</v>
      </c>
      <c r="D22" s="450" t="s">
        <v>983</v>
      </c>
      <c r="E22" s="450" t="s">
        <v>195</v>
      </c>
      <c r="F22" s="458" t="s">
        <v>989</v>
      </c>
      <c r="G22" s="459" t="s">
        <v>753</v>
      </c>
      <c r="H22" s="450" t="s">
        <v>892</v>
      </c>
      <c r="I22" s="19"/>
      <c r="J22" s="197"/>
      <c r="K22" s="214"/>
      <c r="L22" s="325">
        <v>44657.0</v>
      </c>
      <c r="M22" s="325">
        <v>44664.0</v>
      </c>
      <c r="N22" s="318" t="s">
        <v>933</v>
      </c>
      <c r="O22" s="403">
        <v>12.0</v>
      </c>
      <c r="Q22" s="460">
        <v>16.0</v>
      </c>
      <c r="R22" s="451" t="s">
        <v>939</v>
      </c>
      <c r="S22" s="210"/>
      <c r="T22" s="445"/>
      <c r="U22" s="445"/>
    </row>
    <row r="23" ht="38.25" customHeight="1">
      <c r="A23" s="314" t="s">
        <v>19</v>
      </c>
      <c r="B23" s="246">
        <v>1.0</v>
      </c>
      <c r="C23" s="262" t="s">
        <v>0</v>
      </c>
      <c r="D23" s="387" t="s">
        <v>1052</v>
      </c>
      <c r="E23" s="435" t="s">
        <v>1012</v>
      </c>
      <c r="F23" s="353" t="s">
        <v>1032</v>
      </c>
      <c r="G23" s="353" t="s">
        <v>665</v>
      </c>
      <c r="H23" s="387" t="s">
        <v>1052</v>
      </c>
      <c r="I23" s="19"/>
      <c r="J23" s="197"/>
      <c r="K23" s="148"/>
      <c r="L23" s="379">
        <v>44664.0</v>
      </c>
      <c r="M23" s="379">
        <v>44671.0</v>
      </c>
      <c r="N23" s="318" t="s">
        <v>929</v>
      </c>
      <c r="O23" s="403">
        <v>13.0</v>
      </c>
      <c r="P23" s="148"/>
      <c r="Q23" s="460">
        <v>17.0</v>
      </c>
      <c r="R23" s="448" t="s">
        <v>937</v>
      </c>
      <c r="S23" s="362"/>
      <c r="T23" s="445"/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9.0" customHeight="1">
      <c r="A24" s="19"/>
      <c r="B24" s="246">
        <v>2.0</v>
      </c>
      <c r="C24" s="262" t="s">
        <v>0</v>
      </c>
      <c r="D24" s="387" t="s">
        <v>199</v>
      </c>
      <c r="E24" s="262"/>
      <c r="F24" s="387" t="s">
        <v>199</v>
      </c>
      <c r="G24" s="262"/>
      <c r="H24" s="387" t="s">
        <v>199</v>
      </c>
      <c r="I24" s="19"/>
      <c r="J24" s="197"/>
      <c r="K24" s="148"/>
      <c r="L24" s="379">
        <v>44671.0</v>
      </c>
      <c r="M24" s="379">
        <v>44678.0</v>
      </c>
      <c r="N24" s="318" t="s">
        <v>936</v>
      </c>
      <c r="O24" s="430">
        <v>14.0</v>
      </c>
      <c r="P24" s="148"/>
      <c r="Q24" s="460">
        <v>18.0</v>
      </c>
      <c r="R24" s="451" t="s">
        <v>767</v>
      </c>
      <c r="S24" s="444" t="s">
        <v>1111</v>
      </c>
      <c r="T24" s="445"/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246">
        <v>4.0</v>
      </c>
      <c r="C25" s="262" t="s">
        <v>0</v>
      </c>
      <c r="D25" s="262"/>
      <c r="E25" s="262"/>
      <c r="F25" s="262"/>
      <c r="G25" s="262"/>
      <c r="H25" s="353"/>
      <c r="I25" s="19"/>
      <c r="J25" s="197"/>
      <c r="K25" s="148"/>
      <c r="L25" s="379">
        <v>44678.0</v>
      </c>
      <c r="M25" s="379">
        <v>44685.0</v>
      </c>
      <c r="N25" s="318" t="s">
        <v>932</v>
      </c>
      <c r="O25" s="403">
        <v>15.0</v>
      </c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246">
        <v>5.0</v>
      </c>
      <c r="C26" s="248" t="s">
        <v>980</v>
      </c>
      <c r="D26" s="453" t="s">
        <v>892</v>
      </c>
      <c r="E26" s="373" t="s">
        <v>411</v>
      </c>
      <c r="F26" s="373" t="s">
        <v>853</v>
      </c>
      <c r="G26" s="373" t="s">
        <v>411</v>
      </c>
      <c r="H26" s="373" t="s">
        <v>1068</v>
      </c>
      <c r="I26" s="19"/>
      <c r="J26" s="197"/>
      <c r="K26" s="148"/>
      <c r="L26" s="379">
        <v>44685.0</v>
      </c>
      <c r="M26" s="379">
        <v>44692.0</v>
      </c>
      <c r="N26" s="318" t="s">
        <v>765</v>
      </c>
      <c r="O26" s="430">
        <v>16.0</v>
      </c>
      <c r="P26" s="148"/>
      <c r="Q26" s="214"/>
      <c r="R26" s="214">
        <v>19.0</v>
      </c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381">
        <v>6.0</v>
      </c>
      <c r="C27" s="248" t="s">
        <v>980</v>
      </c>
      <c r="D27" s="426"/>
      <c r="E27" s="447"/>
      <c r="F27" s="461" t="s">
        <v>185</v>
      </c>
      <c r="G27" s="373"/>
      <c r="H27" s="373"/>
      <c r="I27" s="19"/>
      <c r="J27" s="197"/>
      <c r="K27" s="148"/>
      <c r="L27" s="379">
        <v>44692.0</v>
      </c>
      <c r="M27" s="379">
        <v>44699.0</v>
      </c>
      <c r="N27" s="318" t="s">
        <v>849</v>
      </c>
      <c r="O27" s="403">
        <v>17.0</v>
      </c>
      <c r="P27" s="148"/>
      <c r="Q27" s="148"/>
      <c r="R27" s="148">
        <f>P14+R26</f>
        <v>26</v>
      </c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381">
        <v>7.0</v>
      </c>
      <c r="C28" s="248" t="s">
        <v>980</v>
      </c>
      <c r="D28" s="426"/>
      <c r="E28" s="426"/>
      <c r="F28" s="426"/>
      <c r="G28" s="426"/>
      <c r="H28" s="373"/>
      <c r="I28" s="19"/>
      <c r="J28" s="197"/>
      <c r="K28" s="148"/>
      <c r="L28" s="379">
        <v>44699.0</v>
      </c>
      <c r="M28" s="379">
        <v>44706.0</v>
      </c>
      <c r="N28" s="318" t="s">
        <v>993</v>
      </c>
      <c r="O28" s="411">
        <v>1.0</v>
      </c>
      <c r="P28" s="148"/>
      <c r="Q28" s="148"/>
      <c r="R28" s="214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381">
        <v>8.0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379">
        <v>44706.0</v>
      </c>
      <c r="M29" s="379">
        <v>44713.0</v>
      </c>
      <c r="N29" s="318" t="s">
        <v>996</v>
      </c>
      <c r="O29" s="411">
        <v>2.0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381">
        <v>9.0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L30" s="379">
        <v>44713.0</v>
      </c>
      <c r="M30" s="379">
        <v>44720.0</v>
      </c>
      <c r="N30" s="416" t="s">
        <v>972</v>
      </c>
      <c r="O30" s="411">
        <v>3.0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2" t="s">
        <v>774</v>
      </c>
      <c r="E31" s="170"/>
      <c r="F31" s="455" t="s">
        <v>935</v>
      </c>
      <c r="G31" s="28"/>
      <c r="H31" s="32"/>
      <c r="I31" s="35"/>
      <c r="J31" s="187"/>
      <c r="L31" s="325">
        <v>44720.0</v>
      </c>
      <c r="M31" s="325">
        <v>44727.0</v>
      </c>
      <c r="N31" s="318" t="s">
        <v>967</v>
      </c>
      <c r="O31" s="411">
        <v>4.0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L32" s="325">
        <v>44727.0</v>
      </c>
      <c r="M32" s="325">
        <v>44734.0</v>
      </c>
      <c r="N32" s="318" t="s">
        <v>1075</v>
      </c>
      <c r="O32" s="411">
        <v>5.0</v>
      </c>
    </row>
    <row r="33" ht="18.0" customHeight="1">
      <c r="A33" s="306"/>
      <c r="B33" s="307" t="s">
        <v>973</v>
      </c>
      <c r="C33" s="307" t="s">
        <v>974</v>
      </c>
      <c r="D33" s="307" t="s">
        <v>86</v>
      </c>
      <c r="E33" s="307" t="s">
        <v>87</v>
      </c>
      <c r="F33" s="307" t="s">
        <v>88</v>
      </c>
      <c r="G33" s="307" t="s">
        <v>89</v>
      </c>
      <c r="H33" s="307" t="s">
        <v>90</v>
      </c>
      <c r="I33" s="308" t="s">
        <v>9</v>
      </c>
      <c r="J33" s="187"/>
      <c r="L33" s="325">
        <v>44734.0</v>
      </c>
      <c r="M33" s="325">
        <v>44741.0</v>
      </c>
      <c r="N33" s="318" t="s">
        <v>935</v>
      </c>
      <c r="O33" s="411">
        <v>6.0</v>
      </c>
    </row>
    <row r="34" ht="22.5" customHeight="1">
      <c r="A34" s="306"/>
      <c r="B34" s="36" t="s">
        <v>10</v>
      </c>
      <c r="C34" s="353" t="s">
        <v>0</v>
      </c>
      <c r="D34" s="353"/>
      <c r="E34" s="353"/>
      <c r="F34" s="353"/>
      <c r="G34" s="353"/>
      <c r="H34" s="353"/>
      <c r="I34" s="310"/>
      <c r="J34" s="197"/>
      <c r="K34" s="148"/>
      <c r="L34" s="379">
        <v>44741.0</v>
      </c>
      <c r="M34" s="379">
        <v>44748.0</v>
      </c>
      <c r="N34" s="419" t="s">
        <v>774</v>
      </c>
      <c r="O34" s="411">
        <v>7.0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/>
      <c r="F35" s="358"/>
      <c r="G35" s="358"/>
      <c r="H35" s="358"/>
      <c r="I35" s="19"/>
      <c r="J35" s="197"/>
      <c r="K35" s="148"/>
      <c r="L35" s="379">
        <v>44748.0</v>
      </c>
      <c r="M35" s="379">
        <v>44755.0</v>
      </c>
      <c r="N35" s="318" t="s">
        <v>937</v>
      </c>
      <c r="O35" s="411">
        <v>8.0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363" t="s">
        <v>85</v>
      </c>
      <c r="E36" s="459" t="s">
        <v>1002</v>
      </c>
      <c r="F36" s="463" t="s">
        <v>902</v>
      </c>
      <c r="G36" s="450" t="s">
        <v>1112</v>
      </c>
      <c r="H36" s="450" t="s">
        <v>1052</v>
      </c>
      <c r="I36" s="19"/>
      <c r="J36" s="197"/>
      <c r="K36" s="148"/>
      <c r="L36" s="379">
        <v>44755.0</v>
      </c>
      <c r="M36" s="379">
        <v>44762.0</v>
      </c>
      <c r="N36" s="318" t="s">
        <v>926</v>
      </c>
      <c r="O36" s="411">
        <v>9.0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A37" s="303"/>
      <c r="B37" s="20">
        <v>1.0</v>
      </c>
      <c r="C37" s="353" t="s">
        <v>0</v>
      </c>
      <c r="D37" s="464" t="s">
        <v>977</v>
      </c>
      <c r="E37" s="353" t="s">
        <v>761</v>
      </c>
      <c r="F37" s="387" t="s">
        <v>989</v>
      </c>
      <c r="G37" s="353" t="s">
        <v>326</v>
      </c>
      <c r="H37" s="388" t="s">
        <v>199</v>
      </c>
      <c r="I37" s="19"/>
      <c r="J37" s="197"/>
      <c r="K37" s="148"/>
      <c r="L37" s="379">
        <v>44762.0</v>
      </c>
      <c r="M37" s="379">
        <v>44769.0</v>
      </c>
      <c r="N37" s="318" t="s">
        <v>938</v>
      </c>
      <c r="O37" s="411">
        <v>10.0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465" t="s">
        <v>977</v>
      </c>
      <c r="E38" s="387"/>
      <c r="F38" s="387"/>
      <c r="G38" s="387" t="s">
        <v>988</v>
      </c>
      <c r="H38" s="388"/>
      <c r="I38" s="19"/>
      <c r="J38" s="197"/>
      <c r="K38" s="148"/>
      <c r="L38" s="379">
        <v>44769.0</v>
      </c>
      <c r="M38" s="379">
        <v>44776.0</v>
      </c>
      <c r="N38" s="318" t="s">
        <v>931</v>
      </c>
      <c r="O38" s="411">
        <v>11.0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314"/>
      <c r="B39" s="20">
        <v>5.0</v>
      </c>
      <c r="C39" s="356" t="s">
        <v>980</v>
      </c>
      <c r="D39" s="453" t="s">
        <v>977</v>
      </c>
      <c r="E39" s="425" t="s">
        <v>918</v>
      </c>
      <c r="F39" s="373" t="s">
        <v>853</v>
      </c>
      <c r="G39" s="373" t="s">
        <v>1069</v>
      </c>
      <c r="H39" s="373" t="s">
        <v>853</v>
      </c>
      <c r="I39" s="19"/>
      <c r="J39" s="197"/>
      <c r="K39" s="148"/>
      <c r="L39" s="379">
        <v>44776.0</v>
      </c>
      <c r="M39" s="379">
        <v>44783.0</v>
      </c>
      <c r="N39" s="318" t="s">
        <v>933</v>
      </c>
      <c r="O39" s="411">
        <v>12.0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19"/>
      <c r="B40" s="63">
        <v>6.0</v>
      </c>
      <c r="C40" s="356" t="s">
        <v>980</v>
      </c>
      <c r="D40" s="394" t="s">
        <v>977</v>
      </c>
      <c r="E40" s="447"/>
      <c r="F40" s="453" t="s">
        <v>892</v>
      </c>
      <c r="G40" s="453"/>
      <c r="H40" s="461" t="s">
        <v>185</v>
      </c>
      <c r="I40" s="19"/>
      <c r="J40" s="197"/>
      <c r="K40" s="148"/>
      <c r="L40" s="379">
        <v>44783.0</v>
      </c>
      <c r="M40" s="379">
        <v>44790.0</v>
      </c>
      <c r="N40" s="318" t="s">
        <v>929</v>
      </c>
      <c r="O40" s="411">
        <v>13.0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7.0</v>
      </c>
      <c r="C41" s="356" t="s">
        <v>980</v>
      </c>
      <c r="D41" s="453" t="s">
        <v>977</v>
      </c>
      <c r="E41" s="373"/>
      <c r="F41" s="453"/>
      <c r="G41" s="373"/>
      <c r="H41" s="415" t="s">
        <v>918</v>
      </c>
      <c r="I41" s="19"/>
      <c r="J41" s="197"/>
      <c r="K41" s="148"/>
      <c r="L41" s="257" t="s">
        <v>977</v>
      </c>
      <c r="M41" s="379">
        <v>44797.0</v>
      </c>
      <c r="N41" s="427" t="s">
        <v>936</v>
      </c>
      <c r="O41" s="411">
        <v>14.0</v>
      </c>
      <c r="P41" s="428" t="s">
        <v>1082</v>
      </c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18.0" customHeight="1">
      <c r="A42" s="19"/>
      <c r="B42" s="63">
        <v>8.0</v>
      </c>
      <c r="C42" s="377" t="s">
        <v>1000</v>
      </c>
      <c r="D42" s="377"/>
      <c r="E42" s="377"/>
      <c r="F42" s="377"/>
      <c r="G42" s="377"/>
      <c r="H42" s="377"/>
      <c r="I42" s="19"/>
      <c r="J42" s="197"/>
      <c r="K42" s="148"/>
      <c r="L42" s="379">
        <v>44790.0</v>
      </c>
      <c r="M42" s="379">
        <v>44797.0</v>
      </c>
      <c r="N42" s="318" t="s">
        <v>932</v>
      </c>
      <c r="O42" s="411">
        <v>15.0</v>
      </c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9.0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L43" s="379"/>
      <c r="M43" s="379">
        <v>44804.0</v>
      </c>
      <c r="N43" s="427" t="s">
        <v>765</v>
      </c>
      <c r="O43" s="411">
        <v>16.0</v>
      </c>
      <c r="P43" s="428" t="s">
        <v>1082</v>
      </c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>
      <c r="A44" s="35"/>
      <c r="B44" s="322" t="s">
        <v>27</v>
      </c>
      <c r="C44" s="323"/>
      <c r="D44" s="455" t="s">
        <v>935</v>
      </c>
      <c r="E44" s="32"/>
      <c r="F44" s="455" t="s">
        <v>926</v>
      </c>
      <c r="G44" s="28"/>
      <c r="H44" s="32"/>
      <c r="I44" s="35"/>
      <c r="J44" s="187"/>
      <c r="L44" s="379">
        <v>44797.0</v>
      </c>
      <c r="M44" s="379">
        <v>44804.0</v>
      </c>
      <c r="N44" s="318" t="s">
        <v>849</v>
      </c>
      <c r="O44" s="411">
        <v>17.0</v>
      </c>
    </row>
    <row r="45" ht="16.5" customHeight="1">
      <c r="A45" s="328"/>
      <c r="B45" s="340"/>
      <c r="C45" s="341"/>
      <c r="D45" s="341"/>
      <c r="E45" s="341"/>
      <c r="F45" s="341"/>
      <c r="G45" s="341"/>
      <c r="H45" s="341"/>
      <c r="I45" s="328"/>
      <c r="J45" s="187"/>
      <c r="N45" s="466" t="s">
        <v>993</v>
      </c>
      <c r="O45" s="412">
        <v>1.0</v>
      </c>
    </row>
    <row r="46">
      <c r="A46" s="303"/>
      <c r="B46" s="307" t="s">
        <v>973</v>
      </c>
      <c r="C46" s="307" t="s">
        <v>974</v>
      </c>
      <c r="D46" s="307" t="s">
        <v>92</v>
      </c>
      <c r="E46" s="307" t="s">
        <v>93</v>
      </c>
      <c r="F46" s="307" t="s">
        <v>94</v>
      </c>
      <c r="G46" s="307" t="s">
        <v>95</v>
      </c>
      <c r="H46" s="307" t="s">
        <v>96</v>
      </c>
      <c r="I46" s="308" t="s">
        <v>9</v>
      </c>
      <c r="J46" s="187"/>
      <c r="L46" s="379">
        <v>44804.0</v>
      </c>
      <c r="M46" s="379">
        <v>44811.0</v>
      </c>
      <c r="N46" s="318" t="s">
        <v>996</v>
      </c>
      <c r="O46" s="412">
        <v>2.0</v>
      </c>
    </row>
    <row r="47" ht="22.5" customHeight="1">
      <c r="A47" s="330"/>
      <c r="B47" s="36" t="s">
        <v>10</v>
      </c>
      <c r="C47" s="353" t="s">
        <v>0</v>
      </c>
      <c r="D47" s="353"/>
      <c r="E47" s="353"/>
      <c r="F47" s="353"/>
      <c r="G47" s="353"/>
      <c r="H47" s="353"/>
      <c r="I47" s="310"/>
      <c r="J47" s="197"/>
      <c r="K47" s="148"/>
      <c r="L47" s="325">
        <v>44811.0</v>
      </c>
      <c r="M47" s="325">
        <v>44818.0</v>
      </c>
      <c r="N47" s="318" t="s">
        <v>972</v>
      </c>
      <c r="O47" s="412">
        <v>3.0</v>
      </c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</row>
    <row r="48" ht="22.5" customHeight="1">
      <c r="A48" s="303"/>
      <c r="B48" s="35"/>
      <c r="C48" s="356" t="s">
        <v>980</v>
      </c>
      <c r="D48" s="356"/>
      <c r="E48" s="358"/>
      <c r="F48" s="358"/>
      <c r="G48" s="358"/>
      <c r="H48" s="358"/>
      <c r="I48" s="19"/>
      <c r="J48" s="197"/>
      <c r="K48" s="148"/>
      <c r="L48" s="325">
        <v>44818.0</v>
      </c>
      <c r="M48" s="325">
        <v>44825.0</v>
      </c>
      <c r="N48" s="318" t="s">
        <v>967</v>
      </c>
      <c r="O48" s="412">
        <v>4.0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20" t="s">
        <v>452</v>
      </c>
      <c r="C49" s="146" t="s">
        <v>1035</v>
      </c>
      <c r="D49" s="450" t="s">
        <v>990</v>
      </c>
      <c r="E49" s="450" t="s">
        <v>916</v>
      </c>
      <c r="F49" s="450" t="s">
        <v>326</v>
      </c>
      <c r="G49" s="450" t="s">
        <v>1105</v>
      </c>
      <c r="H49" s="450" t="s">
        <v>940</v>
      </c>
      <c r="I49" s="19"/>
      <c r="J49" s="197"/>
      <c r="K49" s="148"/>
      <c r="L49" s="325">
        <v>44825.0</v>
      </c>
      <c r="M49" s="325">
        <v>44832.0</v>
      </c>
      <c r="N49" s="318" t="s">
        <v>1052</v>
      </c>
      <c r="O49" s="412">
        <v>5.0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7.0" customHeight="1">
      <c r="A50" s="205"/>
      <c r="B50" s="20">
        <v>1.0</v>
      </c>
      <c r="C50" s="353" t="s">
        <v>0</v>
      </c>
      <c r="D50" s="387" t="s">
        <v>199</v>
      </c>
      <c r="E50" s="262" t="s">
        <v>1113</v>
      </c>
      <c r="F50" s="387" t="s">
        <v>1052</v>
      </c>
      <c r="G50" s="262" t="s">
        <v>1113</v>
      </c>
      <c r="H50" s="387" t="s">
        <v>1052</v>
      </c>
      <c r="I50" s="19"/>
      <c r="J50" s="206"/>
      <c r="K50" s="148"/>
      <c r="L50" s="379">
        <v>44832.0</v>
      </c>
      <c r="M50" s="379">
        <v>44839.0</v>
      </c>
      <c r="N50" s="467" t="s">
        <v>935</v>
      </c>
      <c r="O50" s="412">
        <v>6.0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A51" s="314" t="s">
        <v>19</v>
      </c>
      <c r="B51" s="20">
        <v>2.0</v>
      </c>
      <c r="C51" s="353" t="s">
        <v>0</v>
      </c>
      <c r="D51" s="387"/>
      <c r="E51" s="388" t="s">
        <v>194</v>
      </c>
      <c r="F51" s="387" t="s">
        <v>199</v>
      </c>
      <c r="G51" s="388" t="s">
        <v>194</v>
      </c>
      <c r="H51" s="387" t="s">
        <v>199</v>
      </c>
      <c r="I51" s="19"/>
      <c r="J51" s="197"/>
      <c r="K51" s="148"/>
      <c r="L51" s="379">
        <v>44839.0</v>
      </c>
      <c r="M51" s="379">
        <v>44846.0</v>
      </c>
      <c r="N51" s="468" t="s">
        <v>774</v>
      </c>
      <c r="O51" s="412">
        <v>7.0</v>
      </c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"/>
      <c r="B52" s="20">
        <v>5.0</v>
      </c>
      <c r="C52" s="356" t="s">
        <v>980</v>
      </c>
      <c r="D52" s="373" t="s">
        <v>853</v>
      </c>
      <c r="E52" s="373" t="s">
        <v>411</v>
      </c>
      <c r="F52" s="453" t="s">
        <v>892</v>
      </c>
      <c r="G52" s="373" t="s">
        <v>411</v>
      </c>
      <c r="H52" s="453" t="s">
        <v>892</v>
      </c>
      <c r="I52" s="19"/>
      <c r="J52" s="197"/>
      <c r="K52" s="148"/>
      <c r="L52" s="379">
        <v>44846.0</v>
      </c>
      <c r="M52" s="379">
        <v>44853.0</v>
      </c>
      <c r="N52" s="467" t="s">
        <v>937</v>
      </c>
      <c r="O52" s="412">
        <v>8.0</v>
      </c>
      <c r="P52" s="440" t="s">
        <v>1100</v>
      </c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30.0" customHeight="1">
      <c r="A53" s="19"/>
      <c r="B53" s="63">
        <v>6.0</v>
      </c>
      <c r="C53" s="356" t="s">
        <v>980</v>
      </c>
      <c r="D53" s="461" t="s">
        <v>185</v>
      </c>
      <c r="E53" s="373"/>
      <c r="F53" s="453" t="s">
        <v>983</v>
      </c>
      <c r="G53" s="373"/>
      <c r="H53" s="373"/>
      <c r="I53" s="19"/>
      <c r="J53" s="197"/>
      <c r="K53" s="148"/>
      <c r="L53" s="379">
        <v>44853.0</v>
      </c>
      <c r="M53" s="379">
        <v>44860.0</v>
      </c>
      <c r="N53" s="468" t="s">
        <v>926</v>
      </c>
      <c r="O53" s="412">
        <v>9.0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7.0</v>
      </c>
      <c r="C54" s="356" t="s">
        <v>980</v>
      </c>
      <c r="D54" s="373"/>
      <c r="E54" s="373" t="s">
        <v>1114</v>
      </c>
      <c r="F54" s="373" t="s">
        <v>1115</v>
      </c>
      <c r="G54" s="373"/>
      <c r="H54" s="373"/>
      <c r="I54" s="19"/>
      <c r="J54" s="197"/>
      <c r="K54" s="148"/>
      <c r="L54" s="379">
        <v>44860.0</v>
      </c>
      <c r="M54" s="379">
        <v>44867.0</v>
      </c>
      <c r="N54" s="468" t="s">
        <v>938</v>
      </c>
      <c r="O54" s="412">
        <v>10.0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16.5" customHeight="1">
      <c r="A55" s="19"/>
      <c r="B55" s="63">
        <v>8.0</v>
      </c>
      <c r="C55" s="377" t="s">
        <v>1000</v>
      </c>
      <c r="D55" s="377"/>
      <c r="E55" s="377"/>
      <c r="F55" s="377"/>
      <c r="G55" s="377"/>
      <c r="H55" s="377"/>
      <c r="I55" s="19"/>
      <c r="J55" s="197"/>
      <c r="K55" s="148"/>
      <c r="L55" s="379">
        <v>44867.0</v>
      </c>
      <c r="M55" s="379">
        <v>44874.0</v>
      </c>
      <c r="N55" s="468" t="s">
        <v>931</v>
      </c>
      <c r="O55" s="412">
        <v>11.0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15.0" customHeight="1">
      <c r="A56" s="19"/>
      <c r="B56" s="63">
        <v>9.0</v>
      </c>
      <c r="C56" s="377" t="s">
        <v>1000</v>
      </c>
      <c r="D56" s="377"/>
      <c r="E56" s="377"/>
      <c r="F56" s="377"/>
      <c r="G56" s="377"/>
      <c r="H56" s="377"/>
      <c r="I56" s="19"/>
      <c r="J56" s="197"/>
      <c r="K56" s="148"/>
      <c r="L56" s="379">
        <v>44874.0</v>
      </c>
      <c r="M56" s="379">
        <v>44881.0</v>
      </c>
      <c r="N56" s="391" t="s">
        <v>185</v>
      </c>
      <c r="O56" s="412">
        <v>12.0</v>
      </c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8.75" customHeight="1">
      <c r="A57" s="35"/>
      <c r="B57" s="322" t="s">
        <v>27</v>
      </c>
      <c r="C57" s="323"/>
      <c r="D57" s="455" t="s">
        <v>926</v>
      </c>
      <c r="E57" s="32"/>
      <c r="F57" s="469" t="s">
        <v>938</v>
      </c>
      <c r="G57" s="28"/>
      <c r="H57" s="32"/>
      <c r="I57" s="35"/>
      <c r="J57" s="197"/>
      <c r="L57" s="379">
        <v>44881.0</v>
      </c>
      <c r="M57" s="379">
        <v>44888.0</v>
      </c>
      <c r="N57" s="342" t="s">
        <v>929</v>
      </c>
      <c r="O57" s="412">
        <v>13.0</v>
      </c>
      <c r="P57" s="148"/>
    </row>
    <row r="58" ht="18.75" customHeight="1">
      <c r="A58" s="328"/>
      <c r="B58" s="340"/>
      <c r="C58" s="341"/>
      <c r="D58" s="341"/>
      <c r="E58" s="341"/>
      <c r="F58" s="341"/>
      <c r="G58" s="341"/>
      <c r="H58" s="341"/>
      <c r="I58" s="328"/>
      <c r="J58" s="197"/>
      <c r="L58" s="379">
        <v>44888.0</v>
      </c>
      <c r="M58" s="379">
        <v>44895.0</v>
      </c>
      <c r="N58" s="342" t="s">
        <v>849</v>
      </c>
      <c r="O58" s="412">
        <v>17.0</v>
      </c>
      <c r="P58" s="214" t="s">
        <v>1091</v>
      </c>
    </row>
    <row r="59" ht="19.5" customHeight="1">
      <c r="A59" s="303"/>
      <c r="B59" s="307" t="s">
        <v>973</v>
      </c>
      <c r="C59" s="307" t="s">
        <v>974</v>
      </c>
      <c r="D59" s="307" t="s">
        <v>201</v>
      </c>
      <c r="E59" s="307" t="s">
        <v>202</v>
      </c>
      <c r="F59" s="307" t="s">
        <v>203</v>
      </c>
      <c r="G59" s="307" t="s">
        <v>204</v>
      </c>
      <c r="H59" s="307" t="s">
        <v>205</v>
      </c>
      <c r="I59" s="308" t="s">
        <v>9</v>
      </c>
      <c r="J59" s="197"/>
      <c r="O59" s="398"/>
      <c r="P59" s="214" t="s">
        <v>1091</v>
      </c>
    </row>
    <row r="60" ht="24.0" customHeight="1">
      <c r="A60" s="330"/>
      <c r="B60" s="36" t="s">
        <v>10</v>
      </c>
      <c r="C60" s="353" t="s">
        <v>0</v>
      </c>
      <c r="D60" s="353"/>
      <c r="E60" s="353"/>
      <c r="F60" s="353"/>
      <c r="G60" s="353"/>
      <c r="H60" s="353"/>
      <c r="I60" s="310"/>
      <c r="J60" s="197"/>
      <c r="O60" s="398"/>
      <c r="P60" s="148"/>
    </row>
    <row r="61" ht="24.0" customHeight="1">
      <c r="A61" s="303"/>
      <c r="B61" s="35"/>
      <c r="C61" s="356" t="s">
        <v>980</v>
      </c>
      <c r="D61" s="356"/>
      <c r="E61" s="358"/>
      <c r="F61" s="358"/>
      <c r="G61" s="358"/>
      <c r="H61" s="358"/>
      <c r="I61" s="19"/>
      <c r="J61" s="197"/>
      <c r="O61" s="398"/>
      <c r="P61" s="148"/>
    </row>
    <row r="62" ht="24.0" customHeight="1">
      <c r="A62" s="303"/>
      <c r="B62" s="20" t="s">
        <v>452</v>
      </c>
      <c r="C62" s="146" t="s">
        <v>1035</v>
      </c>
      <c r="D62" s="439" t="s">
        <v>1073</v>
      </c>
      <c r="E62" s="439" t="s">
        <v>1116</v>
      </c>
      <c r="F62" s="439" t="s">
        <v>780</v>
      </c>
      <c r="G62" s="450" t="s">
        <v>983</v>
      </c>
      <c r="H62" s="439" t="s">
        <v>736</v>
      </c>
      <c r="I62" s="19"/>
      <c r="J62" s="197"/>
      <c r="O62" s="398"/>
      <c r="P62" s="148"/>
    </row>
    <row r="63" ht="24.0" customHeight="1">
      <c r="A63" s="205"/>
      <c r="B63" s="20">
        <v>1.0</v>
      </c>
      <c r="C63" s="353" t="s">
        <v>0</v>
      </c>
      <c r="D63" s="353" t="s">
        <v>1032</v>
      </c>
      <c r="E63" s="353" t="s">
        <v>326</v>
      </c>
      <c r="F63" s="262" t="s">
        <v>753</v>
      </c>
      <c r="G63" s="387" t="s">
        <v>1052</v>
      </c>
      <c r="H63" s="353" t="s">
        <v>1002</v>
      </c>
      <c r="I63" s="19"/>
      <c r="J63" s="197"/>
      <c r="O63" s="398"/>
    </row>
    <row r="64" ht="24.0" customHeight="1">
      <c r="A64" s="314" t="s">
        <v>19</v>
      </c>
      <c r="B64" s="20">
        <v>2.0</v>
      </c>
      <c r="C64" s="353" t="s">
        <v>0</v>
      </c>
      <c r="D64" s="387" t="s">
        <v>199</v>
      </c>
      <c r="E64" s="353"/>
      <c r="F64" s="353"/>
      <c r="G64" s="387" t="s">
        <v>199</v>
      </c>
      <c r="H64" s="388"/>
      <c r="I64" s="19"/>
      <c r="J64" s="197"/>
      <c r="O64" s="398"/>
    </row>
    <row r="65" ht="24.0" customHeight="1">
      <c r="A65" s="19"/>
      <c r="B65" s="20">
        <v>5.0</v>
      </c>
      <c r="C65" s="356" t="s">
        <v>980</v>
      </c>
      <c r="D65" s="453" t="s">
        <v>892</v>
      </c>
      <c r="E65" s="373" t="s">
        <v>1069</v>
      </c>
      <c r="F65" s="447" t="s">
        <v>916</v>
      </c>
      <c r="G65" s="415" t="s">
        <v>853</v>
      </c>
      <c r="H65" s="453" t="s">
        <v>892</v>
      </c>
      <c r="I65" s="19"/>
      <c r="J65" s="197"/>
      <c r="O65" s="398"/>
    </row>
    <row r="66" ht="24.0" customHeight="1">
      <c r="A66" s="19"/>
      <c r="B66" s="63">
        <v>6.0</v>
      </c>
      <c r="C66" s="356" t="s">
        <v>980</v>
      </c>
      <c r="D66" s="453"/>
      <c r="E66" s="373"/>
      <c r="F66" s="373" t="s">
        <v>1068</v>
      </c>
      <c r="G66" s="373"/>
      <c r="H66" s="415" t="s">
        <v>185</v>
      </c>
      <c r="I66" s="19"/>
      <c r="J66" s="197"/>
      <c r="O66" s="398"/>
    </row>
    <row r="67" ht="24.0" customHeight="1">
      <c r="A67" s="19"/>
      <c r="B67" s="63">
        <v>7.0</v>
      </c>
      <c r="C67" s="356" t="s">
        <v>980</v>
      </c>
      <c r="D67" s="373"/>
      <c r="E67" s="373"/>
      <c r="F67" s="373"/>
      <c r="G67" s="373"/>
      <c r="H67" s="461"/>
      <c r="I67" s="19"/>
      <c r="J67" s="197"/>
      <c r="O67" s="398"/>
    </row>
    <row r="68" ht="24.0" customHeight="1">
      <c r="A68" s="19"/>
      <c r="B68" s="63">
        <v>8.0</v>
      </c>
      <c r="C68" s="377" t="s">
        <v>1000</v>
      </c>
      <c r="D68" s="377"/>
      <c r="E68" s="377"/>
      <c r="F68" s="377"/>
      <c r="G68" s="377"/>
      <c r="H68" s="377"/>
      <c r="I68" s="19"/>
      <c r="J68" s="197"/>
      <c r="O68" s="398"/>
    </row>
    <row r="69" ht="24.0" customHeight="1">
      <c r="A69" s="19"/>
      <c r="B69" s="63">
        <v>9.0</v>
      </c>
      <c r="C69" s="377" t="s">
        <v>1000</v>
      </c>
      <c r="D69" s="377"/>
      <c r="E69" s="377"/>
      <c r="F69" s="377"/>
      <c r="G69" s="377"/>
      <c r="H69" s="377"/>
      <c r="I69" s="19"/>
      <c r="J69" s="197"/>
      <c r="O69" s="398"/>
    </row>
    <row r="70">
      <c r="A70" s="35"/>
      <c r="B70" s="322" t="s">
        <v>27</v>
      </c>
      <c r="C70" s="323"/>
      <c r="D70" s="455" t="s">
        <v>938</v>
      </c>
      <c r="E70" s="32"/>
      <c r="F70" s="469" t="s">
        <v>931</v>
      </c>
      <c r="G70" s="28"/>
      <c r="H70" s="32"/>
      <c r="I70" s="35"/>
      <c r="J70" s="197"/>
      <c r="O70" s="398"/>
    </row>
    <row r="71">
      <c r="A71" s="207"/>
      <c r="O71" s="398"/>
    </row>
    <row r="72">
      <c r="A72" s="207"/>
      <c r="O72" s="398"/>
    </row>
    <row r="73">
      <c r="A73" s="207"/>
      <c r="O73" s="398"/>
    </row>
    <row r="74">
      <c r="A74" s="207"/>
      <c r="C74" s="425" t="s">
        <v>918</v>
      </c>
      <c r="D74" s="50" t="s">
        <v>1117</v>
      </c>
      <c r="O74" s="398"/>
    </row>
    <row r="75">
      <c r="A75" s="207"/>
      <c r="O75" s="39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B185" s="395" t="s">
        <v>1039</v>
      </c>
      <c r="C185" s="396">
        <v>44745.0</v>
      </c>
      <c r="O185" s="398"/>
    </row>
    <row r="186">
      <c r="A186" s="207"/>
      <c r="B186" s="395" t="s">
        <v>1040</v>
      </c>
      <c r="C186" s="395" t="s">
        <v>1041</v>
      </c>
      <c r="O186" s="398"/>
    </row>
    <row r="187">
      <c r="A187" s="207"/>
      <c r="B187" s="395" t="s">
        <v>1042</v>
      </c>
      <c r="C187" s="395" t="s">
        <v>1043</v>
      </c>
      <c r="O187" s="398"/>
    </row>
    <row r="188">
      <c r="A188" s="207"/>
      <c r="B188" s="395" t="s">
        <v>1044</v>
      </c>
      <c r="C188" s="395" t="s">
        <v>1045</v>
      </c>
      <c r="O188" s="398"/>
    </row>
    <row r="189">
      <c r="A189" s="207"/>
      <c r="B189" s="395" t="s">
        <v>1046</v>
      </c>
      <c r="C189" s="397"/>
      <c r="O189" s="398"/>
    </row>
    <row r="190">
      <c r="A190" s="207"/>
      <c r="O190" s="398"/>
    </row>
    <row r="191">
      <c r="A191" s="20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O198" s="398"/>
    </row>
    <row r="199">
      <c r="A199" s="207"/>
      <c r="O199" s="398"/>
    </row>
    <row r="200">
      <c r="A200" s="207"/>
      <c r="O200" s="398"/>
    </row>
    <row r="201">
      <c r="A201" s="207"/>
      <c r="O201" s="398"/>
    </row>
    <row r="202">
      <c r="A202" s="20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</sheetData>
  <mergeCells count="28">
    <mergeCell ref="B1:I4"/>
    <mergeCell ref="I6:I17"/>
    <mergeCell ref="L6:N7"/>
    <mergeCell ref="L8:N8"/>
    <mergeCell ref="A9:A16"/>
    <mergeCell ref="D17:E17"/>
    <mergeCell ref="F17:H17"/>
    <mergeCell ref="A23:A30"/>
    <mergeCell ref="A39:A44"/>
    <mergeCell ref="A51:A57"/>
    <mergeCell ref="A64:A70"/>
    <mergeCell ref="B6:B7"/>
    <mergeCell ref="B20:B21"/>
    <mergeCell ref="I20:I31"/>
    <mergeCell ref="D31:E31"/>
    <mergeCell ref="F31:H31"/>
    <mergeCell ref="B34:B35"/>
    <mergeCell ref="I34:I44"/>
    <mergeCell ref="D57:E57"/>
    <mergeCell ref="D70:E70"/>
    <mergeCell ref="D44:E44"/>
    <mergeCell ref="F44:H44"/>
    <mergeCell ref="B47:B48"/>
    <mergeCell ref="I47:I57"/>
    <mergeCell ref="F57:H57"/>
    <mergeCell ref="B60:B61"/>
    <mergeCell ref="I60:I70"/>
    <mergeCell ref="F70:H70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33.0"/>
    <col customWidth="1" min="17" max="17" width="4.0"/>
    <col customWidth="1" min="18" max="18" width="40.0"/>
    <col customWidth="1" min="19" max="19" width="15.38"/>
    <col customWidth="1" min="20" max="20" width="10.75"/>
    <col customWidth="1" min="21" max="21" width="7.13"/>
  </cols>
  <sheetData>
    <row r="1" ht="10.5" customHeight="1">
      <c r="A1" s="470">
        <v>5548878.0</v>
      </c>
      <c r="B1" s="242" t="s">
        <v>1118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</row>
    <row r="3" ht="10.5" customHeight="1">
      <c r="A3" s="303"/>
      <c r="B3" s="6"/>
      <c r="I3" s="161"/>
      <c r="J3" s="187"/>
      <c r="O3" s="39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</row>
    <row r="5">
      <c r="A5" s="306"/>
      <c r="B5" s="307" t="s">
        <v>973</v>
      </c>
      <c r="C5" s="307" t="s">
        <v>974</v>
      </c>
      <c r="D5" s="307" t="s">
        <v>213</v>
      </c>
      <c r="E5" s="307" t="s">
        <v>214</v>
      </c>
      <c r="F5" s="307" t="s">
        <v>215</v>
      </c>
      <c r="G5" s="307" t="s">
        <v>216</v>
      </c>
      <c r="H5" s="307" t="s">
        <v>217</v>
      </c>
      <c r="I5" s="308" t="s">
        <v>9</v>
      </c>
      <c r="J5" s="187"/>
      <c r="O5" s="398"/>
      <c r="R5" s="423" t="s">
        <v>1047</v>
      </c>
    </row>
    <row r="6">
      <c r="A6" s="303"/>
      <c r="B6" s="344" t="s">
        <v>10</v>
      </c>
      <c r="C6" s="353" t="s">
        <v>0</v>
      </c>
      <c r="D6" s="442"/>
      <c r="E6" s="471" t="s">
        <v>1119</v>
      </c>
      <c r="F6" s="472" t="s">
        <v>1120</v>
      </c>
      <c r="G6" s="472" t="s">
        <v>902</v>
      </c>
      <c r="H6" s="472" t="s">
        <v>1032</v>
      </c>
      <c r="I6" s="310"/>
      <c r="J6" s="187"/>
      <c r="L6" s="311" t="s">
        <v>1121</v>
      </c>
      <c r="O6" s="398"/>
      <c r="P6" s="289" t="s">
        <v>924</v>
      </c>
      <c r="Q6" s="354">
        <v>1.0</v>
      </c>
      <c r="R6" s="443" t="s">
        <v>929</v>
      </c>
      <c r="S6" s="444" t="s">
        <v>1122</v>
      </c>
      <c r="T6" s="445"/>
    </row>
    <row r="7">
      <c r="A7" s="303"/>
      <c r="B7" s="35"/>
      <c r="C7" s="356" t="s">
        <v>980</v>
      </c>
      <c r="D7" s="248"/>
      <c r="E7" s="446" t="s">
        <v>1123</v>
      </c>
      <c r="F7" s="447" t="s">
        <v>185</v>
      </c>
      <c r="G7" s="447" t="s">
        <v>983</v>
      </c>
      <c r="H7" s="358" t="s">
        <v>916</v>
      </c>
      <c r="I7" s="19"/>
      <c r="J7" s="197"/>
      <c r="K7" s="148"/>
      <c r="O7" s="207"/>
      <c r="P7" s="359" t="s">
        <v>737</v>
      </c>
      <c r="Q7" s="360">
        <v>2.0</v>
      </c>
      <c r="R7" s="448" t="s">
        <v>185</v>
      </c>
      <c r="S7" s="444" t="s">
        <v>1124</v>
      </c>
      <c r="T7" s="404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363" t="s">
        <v>85</v>
      </c>
      <c r="E8" s="458" t="s">
        <v>989</v>
      </c>
      <c r="F8" s="450" t="s">
        <v>1002</v>
      </c>
      <c r="G8" s="459" t="s">
        <v>185</v>
      </c>
      <c r="H8" s="439" t="s">
        <v>1125</v>
      </c>
      <c r="I8" s="19"/>
      <c r="J8" s="197"/>
      <c r="K8" s="148"/>
      <c r="L8" s="364" t="s">
        <v>732</v>
      </c>
      <c r="M8" s="28"/>
      <c r="N8" s="32"/>
      <c r="O8" s="207"/>
      <c r="P8" s="359" t="s">
        <v>927</v>
      </c>
      <c r="Q8" s="354">
        <v>3.0</v>
      </c>
      <c r="R8" s="451" t="s">
        <v>926</v>
      </c>
      <c r="S8" s="362"/>
      <c r="T8" s="431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 t="s">
        <v>977</v>
      </c>
      <c r="E9" s="387" t="s">
        <v>991</v>
      </c>
      <c r="F9" s="353" t="s">
        <v>902</v>
      </c>
      <c r="G9" s="353" t="s">
        <v>199</v>
      </c>
      <c r="H9" s="262" t="s">
        <v>1031</v>
      </c>
      <c r="I9" s="19"/>
      <c r="J9" s="197"/>
      <c r="K9" s="148"/>
      <c r="L9" s="367" t="s">
        <v>944</v>
      </c>
      <c r="M9" s="367" t="s">
        <v>992</v>
      </c>
      <c r="N9" s="368" t="s">
        <v>561</v>
      </c>
      <c r="O9" s="207"/>
      <c r="P9" s="359" t="s">
        <v>766</v>
      </c>
      <c r="Q9" s="360">
        <v>4.0</v>
      </c>
      <c r="R9" s="448" t="s">
        <v>773</v>
      </c>
      <c r="S9" s="362"/>
      <c r="T9" s="431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5" t="s">
        <v>977</v>
      </c>
      <c r="E10" s="387"/>
      <c r="F10" s="353"/>
      <c r="G10" s="353" t="s">
        <v>1032</v>
      </c>
      <c r="H10" s="353" t="s">
        <v>665</v>
      </c>
      <c r="I10" s="19"/>
      <c r="J10" s="197"/>
      <c r="K10" s="148"/>
      <c r="L10" s="369"/>
      <c r="M10" s="370"/>
      <c r="N10" s="371" t="s">
        <v>993</v>
      </c>
      <c r="O10" s="430">
        <v>1.0</v>
      </c>
      <c r="P10" s="372" t="s">
        <v>859</v>
      </c>
      <c r="Q10" s="354">
        <v>5.0</v>
      </c>
      <c r="R10" s="451" t="s">
        <v>774</v>
      </c>
      <c r="S10" s="404"/>
      <c r="T10" s="431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5" t="s">
        <v>977</v>
      </c>
      <c r="E11" s="387"/>
      <c r="F11" s="353"/>
      <c r="G11" s="353"/>
      <c r="H11" s="353"/>
      <c r="I11" s="19"/>
      <c r="J11" s="197"/>
      <c r="K11" s="148"/>
      <c r="L11" s="369"/>
      <c r="M11" s="370"/>
      <c r="N11" s="371" t="s">
        <v>996</v>
      </c>
      <c r="O11" s="403">
        <v>2.0</v>
      </c>
      <c r="P11" s="372" t="s">
        <v>779</v>
      </c>
      <c r="Q11" s="360">
        <v>6.0</v>
      </c>
      <c r="R11" s="452" t="s">
        <v>928</v>
      </c>
      <c r="S11" s="362"/>
      <c r="T11" s="431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394" t="s">
        <v>977</v>
      </c>
      <c r="E12" s="453" t="s">
        <v>411</v>
      </c>
      <c r="F12" s="453" t="s">
        <v>539</v>
      </c>
      <c r="G12" s="410" t="s">
        <v>862</v>
      </c>
      <c r="H12" s="373" t="s">
        <v>1069</v>
      </c>
      <c r="I12" s="19"/>
      <c r="J12" s="197"/>
      <c r="K12" s="148"/>
      <c r="L12" s="369"/>
      <c r="M12" s="370"/>
      <c r="N12" s="371" t="s">
        <v>972</v>
      </c>
      <c r="O12" s="403">
        <v>3.0</v>
      </c>
      <c r="P12" s="372" t="s">
        <v>930</v>
      </c>
      <c r="Q12" s="354">
        <v>7.0</v>
      </c>
      <c r="R12" s="448" t="s">
        <v>934</v>
      </c>
      <c r="S12" s="362"/>
      <c r="T12" s="431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53" t="s">
        <v>977</v>
      </c>
      <c r="E13" s="373" t="s">
        <v>916</v>
      </c>
      <c r="F13" s="373"/>
      <c r="G13" s="447"/>
      <c r="H13" s="373"/>
      <c r="I13" s="19"/>
      <c r="J13" s="197"/>
      <c r="K13" s="148"/>
      <c r="L13" s="376"/>
      <c r="M13" s="370"/>
      <c r="N13" s="371" t="s">
        <v>967</v>
      </c>
      <c r="O13" s="403">
        <v>4.0</v>
      </c>
      <c r="P13" s="214">
        <v>7.0</v>
      </c>
      <c r="Q13" s="360">
        <v>8.0</v>
      </c>
      <c r="R13" s="448" t="s">
        <v>935</v>
      </c>
      <c r="S13" s="362"/>
      <c r="T13" s="431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53" t="s">
        <v>977</v>
      </c>
      <c r="E14" s="373"/>
      <c r="F14" s="373"/>
      <c r="G14" s="373"/>
      <c r="H14" s="394"/>
      <c r="I14" s="19"/>
      <c r="J14" s="197"/>
      <c r="K14" s="148"/>
      <c r="L14" s="376"/>
      <c r="M14" s="370"/>
      <c r="N14" s="371" t="s">
        <v>1052</v>
      </c>
      <c r="O14" s="403">
        <v>5.0</v>
      </c>
      <c r="P14" s="214"/>
      <c r="Q14" s="354">
        <v>9.0</v>
      </c>
      <c r="R14" s="451" t="s">
        <v>932</v>
      </c>
      <c r="S14" s="362"/>
      <c r="T14" s="431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376"/>
      <c r="M15" s="370"/>
      <c r="N15" s="371" t="s">
        <v>935</v>
      </c>
      <c r="O15" s="403">
        <v>6.0</v>
      </c>
      <c r="P15" s="148"/>
      <c r="Q15" s="360">
        <v>10.0</v>
      </c>
      <c r="R15" s="473" t="s">
        <v>765</v>
      </c>
      <c r="S15" s="362"/>
      <c r="T15" s="431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L16" s="325">
        <v>44622.0</v>
      </c>
      <c r="M16" s="325">
        <v>44629.0</v>
      </c>
      <c r="N16" s="318" t="s">
        <v>774</v>
      </c>
      <c r="O16" s="403">
        <v>7.0</v>
      </c>
      <c r="P16" s="148"/>
      <c r="Q16" s="354">
        <v>11.0</v>
      </c>
      <c r="R16" s="456" t="s">
        <v>938</v>
      </c>
      <c r="S16" s="454"/>
      <c r="T16" s="431"/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32" t="s">
        <v>931</v>
      </c>
      <c r="E17" s="32"/>
      <c r="F17" s="455" t="s">
        <v>185</v>
      </c>
      <c r="G17" s="28"/>
      <c r="H17" s="32"/>
      <c r="I17" s="35"/>
      <c r="J17" s="187"/>
      <c r="L17" s="325">
        <v>44629.0</v>
      </c>
      <c r="M17" s="325">
        <v>44636.0</v>
      </c>
      <c r="N17" s="318" t="s">
        <v>937</v>
      </c>
      <c r="O17" s="403">
        <v>8.0</v>
      </c>
      <c r="Q17" s="360">
        <v>12.0</v>
      </c>
      <c r="R17" s="443" t="s">
        <v>940</v>
      </c>
      <c r="S17" s="444"/>
      <c r="T17" s="445"/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L18" s="325">
        <v>44636.0</v>
      </c>
      <c r="M18" s="325">
        <v>44643.0</v>
      </c>
      <c r="N18" s="318" t="s">
        <v>926</v>
      </c>
      <c r="O18" s="403">
        <v>9.0</v>
      </c>
      <c r="Q18" s="354">
        <v>13.0</v>
      </c>
      <c r="R18" s="443" t="s">
        <v>849</v>
      </c>
      <c r="S18" s="210"/>
      <c r="T18" s="445"/>
      <c r="U18" s="445"/>
    </row>
    <row r="19">
      <c r="A19" s="330"/>
      <c r="B19" s="208" t="s">
        <v>973</v>
      </c>
      <c r="C19" s="208" t="s">
        <v>974</v>
      </c>
      <c r="D19" s="208" t="s">
        <v>222</v>
      </c>
      <c r="E19" s="208" t="s">
        <v>223</v>
      </c>
      <c r="F19" s="208" t="s">
        <v>224</v>
      </c>
      <c r="G19" s="208" t="s">
        <v>225</v>
      </c>
      <c r="H19" s="208" t="s">
        <v>226</v>
      </c>
      <c r="I19" s="308" t="s">
        <v>9</v>
      </c>
      <c r="J19" s="187"/>
      <c r="L19" s="325">
        <v>44643.0</v>
      </c>
      <c r="M19" s="325">
        <v>44650.0</v>
      </c>
      <c r="N19" s="318" t="s">
        <v>938</v>
      </c>
      <c r="O19" s="403">
        <v>10.0</v>
      </c>
      <c r="Q19" s="360">
        <v>14.0</v>
      </c>
      <c r="R19" s="443" t="s">
        <v>931</v>
      </c>
      <c r="S19" s="210"/>
      <c r="T19" s="445"/>
      <c r="U19" s="445"/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/>
      <c r="G20" s="123"/>
      <c r="H20" s="123"/>
      <c r="I20" s="310"/>
      <c r="J20" s="187"/>
      <c r="L20" s="325">
        <v>44650.0</v>
      </c>
      <c r="M20" s="325">
        <v>44657.0</v>
      </c>
      <c r="N20" s="318" t="s">
        <v>931</v>
      </c>
      <c r="O20" s="403">
        <v>11.0</v>
      </c>
      <c r="Q20" s="354">
        <v>15.0</v>
      </c>
      <c r="R20" s="451" t="s">
        <v>939</v>
      </c>
      <c r="S20" s="210"/>
      <c r="T20" s="445"/>
      <c r="U20" s="445"/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L21" s="325">
        <v>44657.0</v>
      </c>
      <c r="M21" s="325">
        <v>44664.0</v>
      </c>
      <c r="N21" s="474" t="s">
        <v>1126</v>
      </c>
      <c r="O21" s="403">
        <v>12.0</v>
      </c>
      <c r="Q21" s="360">
        <v>16.0</v>
      </c>
      <c r="R21" s="448" t="s">
        <v>937</v>
      </c>
      <c r="S21" s="457"/>
    </row>
    <row r="22" ht="19.5" customHeight="1">
      <c r="A22" s="205"/>
      <c r="B22" s="246" t="s">
        <v>452</v>
      </c>
      <c r="C22" s="146" t="s">
        <v>1035</v>
      </c>
      <c r="D22" s="363" t="s">
        <v>85</v>
      </c>
      <c r="E22" s="459" t="s">
        <v>753</v>
      </c>
      <c r="F22" s="450" t="s">
        <v>902</v>
      </c>
      <c r="G22" s="459" t="s">
        <v>757</v>
      </c>
      <c r="H22" s="459" t="s">
        <v>916</v>
      </c>
      <c r="I22" s="19"/>
      <c r="J22" s="197"/>
      <c r="K22" s="214"/>
      <c r="L22" s="379">
        <v>44664.0</v>
      </c>
      <c r="M22" s="379">
        <v>44671.0</v>
      </c>
      <c r="N22" s="318" t="s">
        <v>929</v>
      </c>
      <c r="O22" s="403">
        <v>13.0</v>
      </c>
      <c r="Q22" s="354">
        <v>17.0</v>
      </c>
      <c r="R22" s="451" t="s">
        <v>767</v>
      </c>
      <c r="S22" s="210"/>
      <c r="T22" s="445"/>
      <c r="U22" s="445"/>
    </row>
    <row r="23" ht="32.25" customHeight="1">
      <c r="A23" s="314" t="s">
        <v>19</v>
      </c>
      <c r="B23" s="20">
        <v>1.0</v>
      </c>
      <c r="C23" s="262" t="s">
        <v>0</v>
      </c>
      <c r="D23" s="464" t="s">
        <v>977</v>
      </c>
      <c r="E23" s="353" t="s">
        <v>195</v>
      </c>
      <c r="F23" s="366" t="s">
        <v>898</v>
      </c>
      <c r="G23" s="353" t="s">
        <v>199</v>
      </c>
      <c r="H23" s="387" t="s">
        <v>1004</v>
      </c>
      <c r="I23" s="19"/>
      <c r="J23" s="197"/>
      <c r="K23" s="148"/>
      <c r="L23" s="379">
        <v>44671.0</v>
      </c>
      <c r="M23" s="379">
        <v>44678.0</v>
      </c>
      <c r="N23" s="475" t="s">
        <v>936</v>
      </c>
      <c r="O23" s="403"/>
      <c r="P23" s="148"/>
      <c r="S23" s="362"/>
      <c r="T23" s="445"/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 t="s">
        <v>977</v>
      </c>
      <c r="E24" s="353"/>
      <c r="F24" s="387"/>
      <c r="G24" s="353" t="s">
        <v>1032</v>
      </c>
      <c r="H24" s="387" t="s">
        <v>616</v>
      </c>
      <c r="I24" s="19"/>
      <c r="J24" s="197"/>
      <c r="K24" s="148"/>
      <c r="L24" s="379">
        <v>44678.0</v>
      </c>
      <c r="M24" s="379">
        <v>44685.0</v>
      </c>
      <c r="N24" s="318" t="s">
        <v>932</v>
      </c>
      <c r="O24" s="403">
        <v>15.0</v>
      </c>
      <c r="P24" s="148"/>
      <c r="S24" s="444"/>
      <c r="T24" s="445"/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 t="s">
        <v>977</v>
      </c>
      <c r="E25" s="262"/>
      <c r="F25" s="387"/>
      <c r="G25" s="262"/>
      <c r="H25" s="387"/>
      <c r="I25" s="19"/>
      <c r="J25" s="197"/>
      <c r="K25" s="148"/>
      <c r="L25" s="379">
        <v>44685.0</v>
      </c>
      <c r="M25" s="379">
        <v>44692.0</v>
      </c>
      <c r="N25" s="475" t="s">
        <v>765</v>
      </c>
      <c r="O25" s="403"/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394" t="s">
        <v>977</v>
      </c>
      <c r="E26" s="373" t="s">
        <v>726</v>
      </c>
      <c r="F26" s="373" t="s">
        <v>185</v>
      </c>
      <c r="G26" s="373" t="s">
        <v>862</v>
      </c>
      <c r="H26" s="373" t="s">
        <v>411</v>
      </c>
      <c r="I26" s="19"/>
      <c r="J26" s="197"/>
      <c r="K26" s="148"/>
      <c r="L26" s="379">
        <v>44692.0</v>
      </c>
      <c r="M26" s="379">
        <v>44699.0</v>
      </c>
      <c r="N26" s="318" t="s">
        <v>849</v>
      </c>
      <c r="O26" s="403">
        <v>17.0</v>
      </c>
      <c r="P26" s="148"/>
      <c r="Q26" s="214"/>
      <c r="R26" s="214"/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53" t="s">
        <v>977</v>
      </c>
      <c r="E27" s="373" t="s">
        <v>983</v>
      </c>
      <c r="F27" s="373" t="s">
        <v>1123</v>
      </c>
      <c r="G27" s="373"/>
      <c r="H27" s="373"/>
      <c r="I27" s="19"/>
      <c r="J27" s="197"/>
      <c r="K27" s="148"/>
      <c r="L27" s="379">
        <v>44699.0</v>
      </c>
      <c r="M27" s="379">
        <v>44706.0</v>
      </c>
      <c r="N27" s="318" t="s">
        <v>993</v>
      </c>
      <c r="O27" s="411">
        <v>1.0</v>
      </c>
      <c r="P27" s="148"/>
      <c r="Q27" s="148"/>
      <c r="R27" s="148"/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26"/>
      <c r="E28" s="373" t="s">
        <v>1127</v>
      </c>
      <c r="F28" s="426"/>
      <c r="G28" s="426"/>
      <c r="H28" s="373"/>
      <c r="I28" s="19"/>
      <c r="J28" s="197"/>
      <c r="K28" s="148"/>
      <c r="L28" s="379">
        <v>44706.0</v>
      </c>
      <c r="M28" s="379">
        <v>44713.0</v>
      </c>
      <c r="N28" s="318" t="s">
        <v>996</v>
      </c>
      <c r="O28" s="411">
        <v>2.0</v>
      </c>
      <c r="P28" s="148"/>
      <c r="Q28" s="148"/>
      <c r="R28" s="214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379">
        <v>44713.0</v>
      </c>
      <c r="M29" s="379">
        <v>44720.0</v>
      </c>
      <c r="N29" s="416" t="s">
        <v>972</v>
      </c>
      <c r="O29" s="411">
        <v>3.0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L30" s="325">
        <v>44720.0</v>
      </c>
      <c r="M30" s="325">
        <v>44727.0</v>
      </c>
      <c r="N30" s="318" t="s">
        <v>967</v>
      </c>
      <c r="O30" s="411">
        <v>4.0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2" t="s">
        <v>185</v>
      </c>
      <c r="E31" s="170"/>
      <c r="F31" s="455" t="s">
        <v>989</v>
      </c>
      <c r="G31" s="28"/>
      <c r="H31" s="32"/>
      <c r="I31" s="35"/>
      <c r="J31" s="187"/>
      <c r="L31" s="325">
        <v>44727.0</v>
      </c>
      <c r="M31" s="325">
        <v>44734.0</v>
      </c>
      <c r="N31" s="318" t="s">
        <v>1075</v>
      </c>
      <c r="O31" s="411">
        <v>5.0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L32" s="325">
        <v>44734.0</v>
      </c>
      <c r="M32" s="325">
        <v>44741.0</v>
      </c>
      <c r="N32" s="318" t="s">
        <v>935</v>
      </c>
      <c r="O32" s="411">
        <v>6.0</v>
      </c>
    </row>
    <row r="33" ht="18.0" customHeight="1">
      <c r="A33" s="306"/>
      <c r="B33" s="307" t="s">
        <v>973</v>
      </c>
      <c r="C33" s="307" t="s">
        <v>974</v>
      </c>
      <c r="D33" s="307" t="s">
        <v>228</v>
      </c>
      <c r="E33" s="307" t="s">
        <v>229</v>
      </c>
      <c r="F33" s="307" t="s">
        <v>230</v>
      </c>
      <c r="G33" s="307" t="s">
        <v>231</v>
      </c>
      <c r="H33" s="307" t="s">
        <v>232</v>
      </c>
      <c r="I33" s="308" t="s">
        <v>9</v>
      </c>
      <c r="J33" s="187"/>
      <c r="L33" s="379">
        <v>44741.0</v>
      </c>
      <c r="M33" s="379">
        <v>44748.0</v>
      </c>
      <c r="N33" s="419" t="s">
        <v>774</v>
      </c>
      <c r="O33" s="411">
        <v>7.0</v>
      </c>
    </row>
    <row r="34" ht="22.5" customHeight="1">
      <c r="A34" s="306"/>
      <c r="B34" s="36" t="s">
        <v>10</v>
      </c>
      <c r="C34" s="353" t="s">
        <v>0</v>
      </c>
      <c r="D34" s="353"/>
      <c r="E34" s="353"/>
      <c r="F34" s="353"/>
      <c r="G34" s="353"/>
      <c r="H34" s="353"/>
      <c r="I34" s="310"/>
      <c r="J34" s="197"/>
      <c r="K34" s="148"/>
      <c r="L34" s="379">
        <v>44748.0</v>
      </c>
      <c r="M34" s="379">
        <v>44755.0</v>
      </c>
      <c r="N34" s="318" t="s">
        <v>937</v>
      </c>
      <c r="O34" s="411">
        <v>8.0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/>
      <c r="F35" s="358"/>
      <c r="G35" s="358"/>
      <c r="H35" s="358"/>
      <c r="I35" s="19"/>
      <c r="J35" s="197"/>
      <c r="K35" s="148"/>
      <c r="L35" s="379">
        <v>44755.0</v>
      </c>
      <c r="M35" s="379">
        <v>44762.0</v>
      </c>
      <c r="N35" s="318" t="s">
        <v>926</v>
      </c>
      <c r="O35" s="411">
        <v>9.0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450" t="s">
        <v>990</v>
      </c>
      <c r="E36" s="439" t="s">
        <v>726</v>
      </c>
      <c r="F36" s="450" t="s">
        <v>940</v>
      </c>
      <c r="G36" s="450" t="s">
        <v>665</v>
      </c>
      <c r="H36" s="450" t="s">
        <v>988</v>
      </c>
      <c r="I36" s="19"/>
      <c r="J36" s="197"/>
      <c r="K36" s="148"/>
      <c r="L36" s="379">
        <v>44762.0</v>
      </c>
      <c r="M36" s="379">
        <v>44769.0</v>
      </c>
      <c r="N36" s="318" t="s">
        <v>938</v>
      </c>
      <c r="O36" s="411">
        <v>10.0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A37" s="303"/>
      <c r="B37" s="20">
        <v>1.0</v>
      </c>
      <c r="C37" s="353" t="s">
        <v>0</v>
      </c>
      <c r="D37" s="387" t="s">
        <v>199</v>
      </c>
      <c r="E37" s="387" t="s">
        <v>199</v>
      </c>
      <c r="F37" s="387" t="s">
        <v>1004</v>
      </c>
      <c r="G37" s="366" t="s">
        <v>1031</v>
      </c>
      <c r="H37" s="388" t="s">
        <v>902</v>
      </c>
      <c r="I37" s="19"/>
      <c r="J37" s="197"/>
      <c r="K37" s="148"/>
      <c r="L37" s="379">
        <v>44769.0</v>
      </c>
      <c r="M37" s="379">
        <v>44776.0</v>
      </c>
      <c r="N37" s="318" t="s">
        <v>931</v>
      </c>
      <c r="O37" s="411">
        <v>11.0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/>
      <c r="E38" s="387"/>
      <c r="F38" s="387"/>
      <c r="G38" s="387"/>
      <c r="H38" s="388"/>
      <c r="I38" s="19"/>
      <c r="J38" s="197"/>
      <c r="K38" s="148"/>
      <c r="L38" s="379">
        <v>44776.0</v>
      </c>
      <c r="M38" s="379">
        <v>44783.0</v>
      </c>
      <c r="N38" s="318" t="s">
        <v>933</v>
      </c>
      <c r="O38" s="411">
        <v>12.0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196"/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L39" s="379">
        <v>44783.0</v>
      </c>
      <c r="M39" s="379">
        <v>44790.0</v>
      </c>
      <c r="N39" s="318" t="s">
        <v>929</v>
      </c>
      <c r="O39" s="411">
        <v>13.0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314"/>
      <c r="B40" s="63">
        <v>4.0</v>
      </c>
      <c r="C40" s="356" t="s">
        <v>980</v>
      </c>
      <c r="D40" s="373" t="s">
        <v>757</v>
      </c>
      <c r="E40" s="373" t="s">
        <v>862</v>
      </c>
      <c r="F40" s="373" t="s">
        <v>411</v>
      </c>
      <c r="G40" s="373" t="s">
        <v>862</v>
      </c>
      <c r="H40" s="373" t="s">
        <v>411</v>
      </c>
      <c r="I40" s="19"/>
      <c r="J40" s="197"/>
      <c r="K40" s="148"/>
      <c r="L40" s="379">
        <v>44790.0</v>
      </c>
      <c r="M40" s="379">
        <v>44797.0</v>
      </c>
      <c r="N40" s="318" t="s">
        <v>932</v>
      </c>
      <c r="O40" s="411">
        <v>15.0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5.0</v>
      </c>
      <c r="C41" s="356" t="s">
        <v>980</v>
      </c>
      <c r="D41" s="373" t="s">
        <v>726</v>
      </c>
      <c r="E41" s="373"/>
      <c r="F41" s="373" t="s">
        <v>185</v>
      </c>
      <c r="G41" s="373" t="s">
        <v>983</v>
      </c>
      <c r="H41" s="373"/>
      <c r="I41" s="19"/>
      <c r="J41" s="197"/>
      <c r="K41" s="148"/>
      <c r="L41" s="379"/>
      <c r="M41" s="379">
        <v>44804.0</v>
      </c>
      <c r="N41" s="427" t="s">
        <v>765</v>
      </c>
      <c r="O41" s="411">
        <v>16.0</v>
      </c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A42" s="19"/>
      <c r="B42" s="63">
        <v>6.0</v>
      </c>
      <c r="C42" s="356" t="s">
        <v>980</v>
      </c>
      <c r="D42" s="373"/>
      <c r="E42" s="373"/>
      <c r="F42" s="453"/>
      <c r="G42" s="373"/>
      <c r="H42" s="415"/>
      <c r="I42" s="19"/>
      <c r="J42" s="197"/>
      <c r="K42" s="148"/>
      <c r="L42" s="379">
        <v>44797.0</v>
      </c>
      <c r="M42" s="379">
        <v>44804.0</v>
      </c>
      <c r="N42" s="318" t="s">
        <v>849</v>
      </c>
      <c r="O42" s="411">
        <v>17.0</v>
      </c>
      <c r="P42" s="428" t="s">
        <v>1082</v>
      </c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7.0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L43" s="379">
        <v>44804.0</v>
      </c>
      <c r="M43" s="379">
        <v>44811.0</v>
      </c>
      <c r="N43" s="318" t="s">
        <v>996</v>
      </c>
      <c r="O43" s="412">
        <v>2.0</v>
      </c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A44" s="19"/>
      <c r="B44" s="63">
        <v>8.0</v>
      </c>
      <c r="C44" s="377" t="s">
        <v>1000</v>
      </c>
      <c r="D44" s="377"/>
      <c r="E44" s="377"/>
      <c r="F44" s="377"/>
      <c r="G44" s="377"/>
      <c r="H44" s="377"/>
      <c r="I44" s="19"/>
      <c r="J44" s="197"/>
      <c r="K44" s="148"/>
      <c r="L44" s="325">
        <v>44811.0</v>
      </c>
      <c r="M44" s="325">
        <v>44818.0</v>
      </c>
      <c r="N44" s="318" t="s">
        <v>972</v>
      </c>
      <c r="O44" s="412">
        <v>3.0</v>
      </c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A45" s="35"/>
      <c r="B45" s="322" t="s">
        <v>27</v>
      </c>
      <c r="C45" s="323"/>
      <c r="D45" s="455" t="s">
        <v>989</v>
      </c>
      <c r="E45" s="32"/>
      <c r="F45" s="455" t="s">
        <v>1128</v>
      </c>
      <c r="G45" s="28"/>
      <c r="H45" s="32"/>
      <c r="I45" s="35"/>
      <c r="J45" s="187"/>
      <c r="L45" s="325">
        <v>44818.0</v>
      </c>
      <c r="M45" s="325">
        <v>44825.0</v>
      </c>
      <c r="N45" s="318" t="s">
        <v>967</v>
      </c>
      <c r="O45" s="412">
        <v>4.0</v>
      </c>
    </row>
    <row r="46" ht="16.5" customHeight="1">
      <c r="A46" s="328"/>
      <c r="B46" s="340"/>
      <c r="C46" s="341"/>
      <c r="D46" s="341"/>
      <c r="E46" s="341"/>
      <c r="F46" s="341"/>
      <c r="G46" s="341"/>
      <c r="H46" s="341"/>
      <c r="I46" s="328"/>
      <c r="J46" s="187"/>
      <c r="L46" s="325">
        <v>44825.0</v>
      </c>
      <c r="M46" s="325">
        <v>44832.0</v>
      </c>
      <c r="N46" s="475" t="s">
        <v>1052</v>
      </c>
      <c r="O46" s="412">
        <v>5.0</v>
      </c>
      <c r="P46" s="148"/>
    </row>
    <row r="47">
      <c r="A47" s="303"/>
      <c r="B47" s="307" t="s">
        <v>973</v>
      </c>
      <c r="C47" s="307" t="s">
        <v>974</v>
      </c>
      <c r="D47" s="307" t="s">
        <v>235</v>
      </c>
      <c r="E47" s="307" t="s">
        <v>236</v>
      </c>
      <c r="F47" s="307" t="s">
        <v>237</v>
      </c>
      <c r="G47" s="307" t="s">
        <v>138</v>
      </c>
      <c r="H47" s="307" t="s">
        <v>139</v>
      </c>
      <c r="I47" s="308" t="s">
        <v>9</v>
      </c>
      <c r="J47" s="187"/>
      <c r="L47" s="379">
        <v>44832.0</v>
      </c>
      <c r="M47" s="379">
        <v>44839.0</v>
      </c>
      <c r="N47" s="318" t="s">
        <v>935</v>
      </c>
      <c r="O47" s="412">
        <v>6.0</v>
      </c>
      <c r="P47" s="148"/>
    </row>
    <row r="48" ht="22.5" customHeight="1">
      <c r="A48" s="330"/>
      <c r="B48" s="36" t="s">
        <v>10</v>
      </c>
      <c r="C48" s="353" t="s">
        <v>0</v>
      </c>
      <c r="D48" s="353"/>
      <c r="E48" s="353"/>
      <c r="F48" s="353"/>
      <c r="G48" s="353"/>
      <c r="H48" s="353"/>
      <c r="I48" s="310"/>
      <c r="J48" s="197"/>
      <c r="K48" s="148"/>
      <c r="L48" s="379">
        <v>44839.0</v>
      </c>
      <c r="M48" s="379">
        <v>44846.0</v>
      </c>
      <c r="N48" s="318" t="s">
        <v>774</v>
      </c>
      <c r="O48" s="412">
        <v>7.0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35"/>
      <c r="C49" s="356" t="s">
        <v>980</v>
      </c>
      <c r="D49" s="356"/>
      <c r="E49" s="358"/>
      <c r="F49" s="358"/>
      <c r="G49" s="358"/>
      <c r="H49" s="358"/>
      <c r="I49" s="19"/>
      <c r="J49" s="197"/>
      <c r="K49" s="148"/>
      <c r="L49" s="379">
        <v>44846.0</v>
      </c>
      <c r="M49" s="379">
        <v>44853.0</v>
      </c>
      <c r="N49" s="318" t="s">
        <v>937</v>
      </c>
      <c r="O49" s="412">
        <v>8.0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303"/>
      <c r="B50" s="20" t="s">
        <v>452</v>
      </c>
      <c r="C50" s="146" t="s">
        <v>1035</v>
      </c>
      <c r="D50" s="450" t="s">
        <v>1129</v>
      </c>
      <c r="E50" s="450" t="s">
        <v>185</v>
      </c>
      <c r="F50" s="450" t="s">
        <v>195</v>
      </c>
      <c r="G50" s="458" t="s">
        <v>989</v>
      </c>
      <c r="H50" s="458" t="s">
        <v>1078</v>
      </c>
      <c r="I50" s="19"/>
      <c r="J50" s="197"/>
      <c r="K50" s="148"/>
      <c r="L50" s="379">
        <v>44853.0</v>
      </c>
      <c r="M50" s="379">
        <v>44860.0</v>
      </c>
      <c r="N50" s="318" t="s">
        <v>926</v>
      </c>
      <c r="O50" s="412">
        <v>9.0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7.0" customHeight="1">
      <c r="A51" s="205"/>
      <c r="B51" s="20">
        <v>1.0</v>
      </c>
      <c r="C51" s="353" t="s">
        <v>0</v>
      </c>
      <c r="D51" s="353" t="s">
        <v>902</v>
      </c>
      <c r="E51" s="353" t="s">
        <v>199</v>
      </c>
      <c r="F51" s="387" t="s">
        <v>988</v>
      </c>
      <c r="G51" s="262" t="s">
        <v>823</v>
      </c>
      <c r="H51" s="387" t="s">
        <v>199</v>
      </c>
      <c r="I51" s="19"/>
      <c r="J51" s="206"/>
      <c r="K51" s="148"/>
      <c r="L51" s="379">
        <v>44860.0</v>
      </c>
      <c r="M51" s="379">
        <v>44867.0</v>
      </c>
      <c r="N51" s="318" t="s">
        <v>938</v>
      </c>
      <c r="O51" s="412">
        <v>10.0</v>
      </c>
      <c r="P51" s="440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6"/>
      <c r="B52" s="20">
        <v>2.0</v>
      </c>
      <c r="C52" s="353" t="s">
        <v>0</v>
      </c>
      <c r="D52" s="353"/>
      <c r="E52" s="353" t="s">
        <v>1032</v>
      </c>
      <c r="F52" s="387"/>
      <c r="G52" s="387"/>
      <c r="H52" s="353" t="s">
        <v>1032</v>
      </c>
      <c r="I52" s="19"/>
      <c r="J52" s="197"/>
      <c r="K52" s="148"/>
      <c r="L52" s="379">
        <v>44867.0</v>
      </c>
      <c r="M52" s="379">
        <v>44874.0</v>
      </c>
      <c r="N52" s="476" t="s">
        <v>931</v>
      </c>
      <c r="O52" s="412">
        <v>11.0</v>
      </c>
      <c r="P52" s="440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A53" s="314" t="s">
        <v>19</v>
      </c>
      <c r="B53" s="63">
        <v>3.0</v>
      </c>
      <c r="C53" s="353" t="s">
        <v>0</v>
      </c>
      <c r="D53" s="387"/>
      <c r="E53" s="388"/>
      <c r="F53" s="387"/>
      <c r="G53" s="388"/>
      <c r="H53" s="387"/>
      <c r="I53" s="19"/>
      <c r="J53" s="197"/>
      <c r="K53" s="148"/>
      <c r="L53" s="379">
        <v>44874.0</v>
      </c>
      <c r="M53" s="379">
        <v>44881.0</v>
      </c>
      <c r="N53" s="476" t="s">
        <v>185</v>
      </c>
      <c r="O53" s="412">
        <v>12.0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4.0</v>
      </c>
      <c r="C54" s="356" t="s">
        <v>980</v>
      </c>
      <c r="D54" s="373" t="s">
        <v>862</v>
      </c>
      <c r="E54" s="453" t="s">
        <v>726</v>
      </c>
      <c r="F54" s="373" t="s">
        <v>411</v>
      </c>
      <c r="G54" s="373" t="s">
        <v>757</v>
      </c>
      <c r="H54" s="453" t="s">
        <v>726</v>
      </c>
      <c r="I54" s="19"/>
      <c r="J54" s="197"/>
      <c r="K54" s="148"/>
      <c r="L54" s="379">
        <v>44881.0</v>
      </c>
      <c r="M54" s="379">
        <v>44888.0</v>
      </c>
      <c r="N54" s="476" t="s">
        <v>929</v>
      </c>
      <c r="O54" s="412">
        <v>13.0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30.0" customHeight="1">
      <c r="A55" s="19"/>
      <c r="B55" s="63">
        <v>5.0</v>
      </c>
      <c r="C55" s="356" t="s">
        <v>980</v>
      </c>
      <c r="D55" s="373"/>
      <c r="E55" s="373"/>
      <c r="F55" s="373" t="s">
        <v>1069</v>
      </c>
      <c r="G55" s="373"/>
      <c r="H55" s="373"/>
      <c r="I55" s="19"/>
      <c r="J55" s="197"/>
      <c r="K55" s="148"/>
      <c r="L55" s="379">
        <v>44888.0</v>
      </c>
      <c r="M55" s="379">
        <v>44895.0</v>
      </c>
      <c r="N55" s="476" t="s">
        <v>849</v>
      </c>
      <c r="O55" s="412">
        <v>17.0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22.5" customHeight="1">
      <c r="A56" s="19"/>
      <c r="B56" s="63">
        <v>6.0</v>
      </c>
      <c r="C56" s="356" t="s">
        <v>980</v>
      </c>
      <c r="D56" s="373"/>
      <c r="E56" s="373"/>
      <c r="F56" s="373"/>
      <c r="G56" s="373"/>
      <c r="H56" s="373"/>
      <c r="I56" s="19"/>
      <c r="J56" s="197"/>
      <c r="K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6.5" customHeight="1">
      <c r="A57" s="19"/>
      <c r="B57" s="63">
        <v>7.0</v>
      </c>
      <c r="C57" s="377" t="s">
        <v>1000</v>
      </c>
      <c r="D57" s="377"/>
      <c r="E57" s="377"/>
      <c r="F57" s="377"/>
      <c r="G57" s="377"/>
      <c r="H57" s="377"/>
      <c r="I57" s="19"/>
      <c r="J57" s="197"/>
      <c r="K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5.0" customHeight="1">
      <c r="A58" s="19"/>
      <c r="B58" s="63">
        <v>8.0</v>
      </c>
      <c r="C58" s="377" t="s">
        <v>1000</v>
      </c>
      <c r="D58" s="377"/>
      <c r="E58" s="377"/>
      <c r="F58" s="377"/>
      <c r="G58" s="377"/>
      <c r="H58" s="377"/>
      <c r="I58" s="19"/>
      <c r="J58" s="197"/>
      <c r="K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8.75" customHeight="1">
      <c r="A59" s="35"/>
      <c r="B59" s="322" t="s">
        <v>27</v>
      </c>
      <c r="C59" s="323"/>
      <c r="D59" s="455" t="s">
        <v>665</v>
      </c>
      <c r="E59" s="32"/>
      <c r="F59" s="469" t="s">
        <v>1129</v>
      </c>
      <c r="G59" s="28"/>
      <c r="H59" s="32"/>
      <c r="I59" s="35"/>
      <c r="J59" s="197"/>
      <c r="P59" s="214"/>
    </row>
    <row r="60" ht="18.75" customHeight="1">
      <c r="A60" s="328"/>
      <c r="B60" s="340"/>
      <c r="C60" s="341"/>
      <c r="D60" s="341"/>
      <c r="E60" s="341"/>
      <c r="F60" s="341"/>
      <c r="G60" s="341"/>
      <c r="H60" s="341"/>
      <c r="I60" s="328"/>
      <c r="J60" s="197"/>
    </row>
    <row r="61" ht="19.5" customHeight="1">
      <c r="A61" s="207"/>
      <c r="O61" s="398"/>
      <c r="P61" s="214"/>
    </row>
    <row r="62" ht="24.0" customHeight="1">
      <c r="A62" s="207"/>
      <c r="O62" s="398"/>
      <c r="P62" s="148"/>
    </row>
    <row r="63" ht="24.0" customHeight="1">
      <c r="A63" s="207"/>
      <c r="O63" s="398"/>
      <c r="P63" s="148"/>
    </row>
    <row r="64" ht="24.0" customHeight="1">
      <c r="A64" s="207"/>
      <c r="O64" s="398"/>
      <c r="P64" s="148"/>
    </row>
    <row r="65" ht="24.0" customHeight="1">
      <c r="A65" s="207"/>
      <c r="O65" s="398"/>
    </row>
    <row r="66" ht="24.0" customHeight="1">
      <c r="A66" s="207"/>
      <c r="O66" s="398"/>
    </row>
    <row r="67" ht="24.0" customHeight="1">
      <c r="A67" s="207"/>
      <c r="O67" s="398"/>
    </row>
    <row r="68" ht="24.0" customHeight="1">
      <c r="A68" s="207"/>
      <c r="O68" s="398"/>
    </row>
    <row r="69" ht="24.0" customHeight="1">
      <c r="A69" s="207"/>
      <c r="O69" s="398"/>
    </row>
    <row r="70" ht="24.0" customHeight="1">
      <c r="A70" s="207"/>
      <c r="O70" s="398"/>
    </row>
    <row r="71" ht="24.0" customHeight="1">
      <c r="A71" s="207"/>
      <c r="O71" s="398"/>
    </row>
    <row r="72">
      <c r="A72" s="207"/>
      <c r="O72" s="398"/>
    </row>
    <row r="73">
      <c r="A73" s="207"/>
      <c r="O73" s="398"/>
    </row>
    <row r="74">
      <c r="A74" s="207"/>
      <c r="O74" s="398"/>
    </row>
    <row r="75">
      <c r="A75" s="207"/>
      <c r="O75" s="39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O185" s="398"/>
    </row>
    <row r="186">
      <c r="A186" s="207"/>
      <c r="O186" s="398"/>
    </row>
    <row r="187">
      <c r="A187" s="207"/>
      <c r="B187" s="395" t="s">
        <v>1039</v>
      </c>
      <c r="C187" s="396">
        <v>44745.0</v>
      </c>
      <c r="O187" s="398"/>
    </row>
    <row r="188">
      <c r="A188" s="207"/>
      <c r="B188" s="395" t="s">
        <v>1040</v>
      </c>
      <c r="C188" s="395" t="s">
        <v>1041</v>
      </c>
      <c r="O188" s="398"/>
    </row>
    <row r="189">
      <c r="A189" s="207"/>
      <c r="B189" s="395" t="s">
        <v>1042</v>
      </c>
      <c r="C189" s="395" t="s">
        <v>1043</v>
      </c>
      <c r="O189" s="398"/>
    </row>
    <row r="190">
      <c r="A190" s="207"/>
      <c r="B190" s="395" t="s">
        <v>1044</v>
      </c>
      <c r="C190" s="395" t="s">
        <v>1045</v>
      </c>
      <c r="O190" s="398"/>
    </row>
    <row r="191">
      <c r="A191" s="207"/>
      <c r="B191" s="395" t="s">
        <v>1046</v>
      </c>
      <c r="C191" s="39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O198" s="398"/>
    </row>
    <row r="199">
      <c r="A199" s="207"/>
      <c r="O199" s="398"/>
    </row>
    <row r="200">
      <c r="A200" s="207"/>
      <c r="O200" s="398"/>
    </row>
    <row r="201">
      <c r="A201" s="207"/>
      <c r="O201" s="398"/>
    </row>
    <row r="202">
      <c r="A202" s="20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  <row r="971">
      <c r="A971" s="207"/>
      <c r="O971" s="398"/>
    </row>
    <row r="972">
      <c r="A972" s="207"/>
      <c r="O972" s="398"/>
    </row>
  </sheetData>
  <mergeCells count="23">
    <mergeCell ref="B1:I4"/>
    <mergeCell ref="I6:I17"/>
    <mergeCell ref="L6:N7"/>
    <mergeCell ref="L8:N8"/>
    <mergeCell ref="A9:A16"/>
    <mergeCell ref="D17:E17"/>
    <mergeCell ref="F17:H17"/>
    <mergeCell ref="A23:A30"/>
    <mergeCell ref="A40:A45"/>
    <mergeCell ref="A53:A59"/>
    <mergeCell ref="D45:E45"/>
    <mergeCell ref="F45:H45"/>
    <mergeCell ref="B48:B49"/>
    <mergeCell ref="I48:I59"/>
    <mergeCell ref="D59:E59"/>
    <mergeCell ref="F59:H59"/>
    <mergeCell ref="B6:B7"/>
    <mergeCell ref="B20:B21"/>
    <mergeCell ref="I20:I31"/>
    <mergeCell ref="D31:E31"/>
    <mergeCell ref="F31:H31"/>
    <mergeCell ref="B34:B35"/>
    <mergeCell ref="I34:I4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33.0"/>
    <col customWidth="1" min="17" max="17" width="4.0"/>
    <col customWidth="1" min="18" max="18" width="40.0"/>
    <col customWidth="1" min="19" max="19" width="15.38"/>
    <col customWidth="1" min="20" max="20" width="10.75"/>
    <col customWidth="1" min="21" max="21" width="7.13"/>
  </cols>
  <sheetData>
    <row r="1" ht="10.5" customHeight="1">
      <c r="A1" s="470">
        <v>5548878.0</v>
      </c>
      <c r="B1" s="242" t="s">
        <v>1130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</row>
    <row r="3" ht="10.5" customHeight="1">
      <c r="A3" s="303"/>
      <c r="B3" s="6"/>
      <c r="I3" s="161"/>
      <c r="J3" s="187"/>
      <c r="O3" s="39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</row>
    <row r="5">
      <c r="A5" s="306"/>
      <c r="B5" s="307" t="s">
        <v>973</v>
      </c>
      <c r="C5" s="307" t="s">
        <v>974</v>
      </c>
      <c r="D5" s="307" t="s">
        <v>142</v>
      </c>
      <c r="E5" s="307" t="s">
        <v>143</v>
      </c>
      <c r="F5" s="307" t="s">
        <v>144</v>
      </c>
      <c r="G5" s="307" t="s">
        <v>145</v>
      </c>
      <c r="H5" s="307" t="s">
        <v>146</v>
      </c>
      <c r="I5" s="308" t="s">
        <v>9</v>
      </c>
      <c r="J5" s="187"/>
      <c r="O5" s="398"/>
      <c r="R5" s="423" t="s">
        <v>1047</v>
      </c>
    </row>
    <row r="6">
      <c r="A6" s="303"/>
      <c r="B6" s="344" t="s">
        <v>10</v>
      </c>
      <c r="C6" s="353" t="s">
        <v>0</v>
      </c>
      <c r="D6" s="442"/>
      <c r="E6" s="471"/>
      <c r="F6" s="472"/>
      <c r="G6" s="472"/>
      <c r="H6" s="472"/>
      <c r="I6" s="310"/>
      <c r="J6" s="187"/>
      <c r="L6" s="311" t="s">
        <v>1131</v>
      </c>
      <c r="O6" s="398"/>
      <c r="P6" s="289" t="s">
        <v>924</v>
      </c>
      <c r="Q6" s="354">
        <v>1.0</v>
      </c>
      <c r="R6" s="443" t="s">
        <v>929</v>
      </c>
      <c r="S6" s="444"/>
      <c r="T6" s="445"/>
    </row>
    <row r="7">
      <c r="A7" s="303"/>
      <c r="B7" s="35"/>
      <c r="C7" s="356" t="s">
        <v>980</v>
      </c>
      <c r="D7" s="248"/>
      <c r="E7" s="446" t="s">
        <v>185</v>
      </c>
      <c r="F7" s="447"/>
      <c r="G7" s="447"/>
      <c r="H7" s="358"/>
      <c r="I7" s="19"/>
      <c r="J7" s="197"/>
      <c r="K7" s="148"/>
      <c r="O7" s="207"/>
      <c r="P7" s="359" t="s">
        <v>737</v>
      </c>
      <c r="Q7" s="360">
        <v>2.0</v>
      </c>
      <c r="R7" s="448" t="s">
        <v>185</v>
      </c>
      <c r="S7" s="444" t="s">
        <v>1124</v>
      </c>
      <c r="T7" s="404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450" t="s">
        <v>1002</v>
      </c>
      <c r="E8" s="459" t="s">
        <v>726</v>
      </c>
      <c r="F8" s="459" t="s">
        <v>665</v>
      </c>
      <c r="G8" s="459" t="s">
        <v>85</v>
      </c>
      <c r="H8" s="459" t="s">
        <v>757</v>
      </c>
      <c r="I8" s="19"/>
      <c r="J8" s="197"/>
      <c r="K8" s="148"/>
      <c r="L8" s="364" t="s">
        <v>732</v>
      </c>
      <c r="M8" s="28"/>
      <c r="N8" s="32"/>
      <c r="O8" s="207"/>
      <c r="P8" s="359" t="s">
        <v>927</v>
      </c>
      <c r="Q8" s="354">
        <v>3.0</v>
      </c>
      <c r="R8" s="451" t="s">
        <v>926</v>
      </c>
      <c r="S8" s="404" t="s">
        <v>1132</v>
      </c>
      <c r="T8" s="431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/>
      <c r="E9" s="387"/>
      <c r="F9" s="353"/>
      <c r="G9" s="353" t="s">
        <v>977</v>
      </c>
      <c r="H9" s="262" t="s">
        <v>616</v>
      </c>
      <c r="I9" s="19"/>
      <c r="J9" s="197"/>
      <c r="K9" s="148"/>
      <c r="L9" s="367" t="s">
        <v>944</v>
      </c>
      <c r="M9" s="367" t="s">
        <v>992</v>
      </c>
      <c r="N9" s="368" t="s">
        <v>561</v>
      </c>
      <c r="O9" s="207"/>
      <c r="P9" s="359" t="s">
        <v>766</v>
      </c>
      <c r="Q9" s="360">
        <v>4.0</v>
      </c>
      <c r="R9" s="448" t="s">
        <v>773</v>
      </c>
      <c r="S9" s="362"/>
      <c r="T9" s="431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5"/>
      <c r="E10" s="387"/>
      <c r="F10" s="353"/>
      <c r="G10" s="353" t="s">
        <v>977</v>
      </c>
      <c r="H10" s="353"/>
      <c r="I10" s="19"/>
      <c r="J10" s="197"/>
      <c r="K10" s="148"/>
      <c r="L10" s="369"/>
      <c r="M10" s="370"/>
      <c r="N10" s="371" t="s">
        <v>993</v>
      </c>
      <c r="O10" s="430">
        <v>1.0</v>
      </c>
      <c r="P10" s="372" t="s">
        <v>859</v>
      </c>
      <c r="Q10" s="354">
        <v>5.0</v>
      </c>
      <c r="R10" s="451" t="s">
        <v>774</v>
      </c>
      <c r="S10" s="404"/>
      <c r="T10" s="431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5"/>
      <c r="E11" s="387"/>
      <c r="F11" s="353"/>
      <c r="G11" s="353" t="s">
        <v>977</v>
      </c>
      <c r="H11" s="353"/>
      <c r="I11" s="19"/>
      <c r="J11" s="197"/>
      <c r="K11" s="148"/>
      <c r="L11" s="369"/>
      <c r="M11" s="370"/>
      <c r="N11" s="371" t="s">
        <v>996</v>
      </c>
      <c r="O11" s="403">
        <v>2.0</v>
      </c>
      <c r="P11" s="372" t="s">
        <v>779</v>
      </c>
      <c r="Q11" s="360">
        <v>6.0</v>
      </c>
      <c r="R11" s="477" t="s">
        <v>928</v>
      </c>
      <c r="S11" s="362"/>
      <c r="T11" s="431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53" t="s">
        <v>726</v>
      </c>
      <c r="E12" s="453" t="s">
        <v>411</v>
      </c>
      <c r="F12" s="410" t="s">
        <v>862</v>
      </c>
      <c r="G12" s="373" t="s">
        <v>977</v>
      </c>
      <c r="H12" s="373" t="s">
        <v>1069</v>
      </c>
      <c r="I12" s="19"/>
      <c r="J12" s="197"/>
      <c r="K12" s="148"/>
      <c r="L12" s="369"/>
      <c r="M12" s="370"/>
      <c r="N12" s="371" t="s">
        <v>972</v>
      </c>
      <c r="O12" s="403">
        <v>3.0</v>
      </c>
      <c r="P12" s="372" t="s">
        <v>930</v>
      </c>
      <c r="Q12" s="354">
        <v>7.0</v>
      </c>
      <c r="R12" s="448" t="s">
        <v>934</v>
      </c>
      <c r="S12" s="362"/>
      <c r="T12" s="431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53"/>
      <c r="E13" s="373"/>
      <c r="F13" s="410" t="s">
        <v>185</v>
      </c>
      <c r="G13" s="373" t="s">
        <v>977</v>
      </c>
      <c r="H13" s="373"/>
      <c r="I13" s="19"/>
      <c r="J13" s="197"/>
      <c r="K13" s="148"/>
      <c r="L13" s="376"/>
      <c r="M13" s="370"/>
      <c r="N13" s="371" t="s">
        <v>967</v>
      </c>
      <c r="O13" s="403">
        <v>4.0</v>
      </c>
      <c r="P13" s="214">
        <v>7.0</v>
      </c>
      <c r="Q13" s="360">
        <v>8.0</v>
      </c>
      <c r="R13" s="478" t="s">
        <v>935</v>
      </c>
      <c r="S13" s="362"/>
      <c r="T13" s="431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53"/>
      <c r="E14" s="373"/>
      <c r="F14" s="373"/>
      <c r="G14" s="373" t="s">
        <v>977</v>
      </c>
      <c r="H14" s="394"/>
      <c r="I14" s="19"/>
      <c r="J14" s="197"/>
      <c r="K14" s="148"/>
      <c r="L14" s="376"/>
      <c r="M14" s="370"/>
      <c r="N14" s="371" t="s">
        <v>1052</v>
      </c>
      <c r="O14" s="403">
        <v>5.0</v>
      </c>
      <c r="P14" s="214"/>
      <c r="Q14" s="354">
        <v>9.0</v>
      </c>
      <c r="R14" s="477" t="s">
        <v>932</v>
      </c>
      <c r="S14" s="362"/>
      <c r="T14" s="431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376"/>
      <c r="M15" s="370"/>
      <c r="N15" s="371" t="s">
        <v>935</v>
      </c>
      <c r="O15" s="403">
        <v>6.0</v>
      </c>
      <c r="P15" s="148"/>
      <c r="Q15" s="360"/>
      <c r="R15" s="479" t="s">
        <v>765</v>
      </c>
      <c r="S15" s="362"/>
      <c r="T15" s="431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L16" s="325">
        <v>44622.0</v>
      </c>
      <c r="M16" s="325">
        <v>44629.0</v>
      </c>
      <c r="N16" s="318" t="s">
        <v>774</v>
      </c>
      <c r="O16" s="403">
        <v>7.0</v>
      </c>
      <c r="P16" s="148"/>
      <c r="Q16" s="354">
        <v>11.0</v>
      </c>
      <c r="R16" s="456" t="s">
        <v>938</v>
      </c>
      <c r="S16" s="454"/>
      <c r="T16" s="431"/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32" t="s">
        <v>1129</v>
      </c>
      <c r="E17" s="32"/>
      <c r="F17" s="455" t="s">
        <v>938</v>
      </c>
      <c r="G17" s="28"/>
      <c r="H17" s="32"/>
      <c r="I17" s="35"/>
      <c r="J17" s="187"/>
      <c r="L17" s="325">
        <v>44629.0</v>
      </c>
      <c r="M17" s="325">
        <v>44636.0</v>
      </c>
      <c r="N17" s="318" t="s">
        <v>937</v>
      </c>
      <c r="O17" s="403">
        <v>8.0</v>
      </c>
      <c r="Q17" s="360">
        <v>12.0</v>
      </c>
      <c r="R17" s="443" t="s">
        <v>940</v>
      </c>
      <c r="S17" s="444"/>
      <c r="T17" s="445"/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L18" s="325">
        <v>44636.0</v>
      </c>
      <c r="M18" s="325">
        <v>44643.0</v>
      </c>
      <c r="N18" s="318" t="s">
        <v>926</v>
      </c>
      <c r="O18" s="403">
        <v>9.0</v>
      </c>
      <c r="Q18" s="354">
        <v>13.0</v>
      </c>
      <c r="R18" s="443" t="s">
        <v>849</v>
      </c>
      <c r="S18" s="210"/>
      <c r="T18" s="445"/>
      <c r="U18" s="445"/>
    </row>
    <row r="19">
      <c r="A19" s="330"/>
      <c r="B19" s="208" t="s">
        <v>973</v>
      </c>
      <c r="C19" s="208" t="s">
        <v>974</v>
      </c>
      <c r="D19" s="208" t="s">
        <v>149</v>
      </c>
      <c r="E19" s="208" t="s">
        <v>150</v>
      </c>
      <c r="F19" s="208" t="s">
        <v>151</v>
      </c>
      <c r="G19" s="208" t="s">
        <v>152</v>
      </c>
      <c r="H19" s="208" t="s">
        <v>153</v>
      </c>
      <c r="I19" s="308" t="s">
        <v>9</v>
      </c>
      <c r="J19" s="187"/>
      <c r="L19" s="325">
        <v>44643.0</v>
      </c>
      <c r="M19" s="325">
        <v>44650.0</v>
      </c>
      <c r="N19" s="318" t="s">
        <v>938</v>
      </c>
      <c r="O19" s="403">
        <v>10.0</v>
      </c>
      <c r="Q19" s="360">
        <v>14.0</v>
      </c>
      <c r="R19" s="443" t="s">
        <v>931</v>
      </c>
      <c r="S19" s="210"/>
      <c r="T19" s="445"/>
      <c r="U19" s="445"/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/>
      <c r="G20" s="123"/>
      <c r="H20" s="123"/>
      <c r="I20" s="310"/>
      <c r="J20" s="187"/>
      <c r="L20" s="325">
        <v>44650.0</v>
      </c>
      <c r="M20" s="325">
        <v>44657.0</v>
      </c>
      <c r="N20" s="318" t="s">
        <v>931</v>
      </c>
      <c r="O20" s="403">
        <v>11.0</v>
      </c>
      <c r="Q20" s="354">
        <v>15.0</v>
      </c>
      <c r="R20" s="451" t="s">
        <v>939</v>
      </c>
      <c r="S20" s="210"/>
      <c r="T20" s="445"/>
      <c r="U20" s="445"/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L21" s="325">
        <v>44657.0</v>
      </c>
      <c r="M21" s="325">
        <v>44664.0</v>
      </c>
      <c r="N21" s="474" t="s">
        <v>1126</v>
      </c>
      <c r="O21" s="403">
        <v>12.0</v>
      </c>
      <c r="Q21" s="360">
        <v>16.0</v>
      </c>
      <c r="R21" s="448" t="s">
        <v>937</v>
      </c>
      <c r="S21" s="457"/>
    </row>
    <row r="22" ht="19.5" customHeight="1">
      <c r="A22" s="205"/>
      <c r="B22" s="246" t="s">
        <v>452</v>
      </c>
      <c r="C22" s="146" t="s">
        <v>1035</v>
      </c>
      <c r="D22" s="463" t="s">
        <v>185</v>
      </c>
      <c r="E22" s="450" t="s">
        <v>940</v>
      </c>
      <c r="F22" s="459" t="s">
        <v>794</v>
      </c>
      <c r="G22" s="450" t="s">
        <v>736</v>
      </c>
      <c r="H22" s="463" t="s">
        <v>1010</v>
      </c>
      <c r="I22" s="19"/>
      <c r="J22" s="197"/>
      <c r="K22" s="214"/>
      <c r="L22" s="379">
        <v>44664.0</v>
      </c>
      <c r="M22" s="379">
        <v>44671.0</v>
      </c>
      <c r="N22" s="318" t="s">
        <v>929</v>
      </c>
      <c r="O22" s="403">
        <v>13.0</v>
      </c>
      <c r="Q22" s="354">
        <v>17.0</v>
      </c>
      <c r="R22" s="451" t="s">
        <v>767</v>
      </c>
      <c r="S22" s="210"/>
      <c r="T22" s="445"/>
      <c r="U22" s="445"/>
    </row>
    <row r="23" ht="32.25" customHeight="1">
      <c r="A23" s="314" t="s">
        <v>19</v>
      </c>
      <c r="B23" s="20">
        <v>1.0</v>
      </c>
      <c r="C23" s="262" t="s">
        <v>0</v>
      </c>
      <c r="D23" s="464" t="s">
        <v>1004</v>
      </c>
      <c r="E23" s="353"/>
      <c r="F23" s="366"/>
      <c r="G23" s="353"/>
      <c r="H23" s="387" t="s">
        <v>823</v>
      </c>
      <c r="I23" s="19"/>
      <c r="J23" s="197"/>
      <c r="K23" s="148"/>
      <c r="L23" s="379">
        <v>44671.0</v>
      </c>
      <c r="M23" s="379">
        <v>44678.0</v>
      </c>
      <c r="N23" s="475" t="s">
        <v>936</v>
      </c>
      <c r="O23" s="403"/>
      <c r="P23" s="148"/>
      <c r="S23" s="362"/>
      <c r="T23" s="445"/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353"/>
      <c r="F24" s="387"/>
      <c r="G24" s="353"/>
      <c r="H24" s="387"/>
      <c r="I24" s="19"/>
      <c r="J24" s="197"/>
      <c r="K24" s="148"/>
      <c r="L24" s="379">
        <v>44678.0</v>
      </c>
      <c r="M24" s="379">
        <v>44685.0</v>
      </c>
      <c r="N24" s="318" t="s">
        <v>932</v>
      </c>
      <c r="O24" s="403">
        <v>15.0</v>
      </c>
      <c r="P24" s="148"/>
      <c r="S24" s="444"/>
      <c r="T24" s="445"/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262"/>
      <c r="F25" s="387"/>
      <c r="G25" s="262"/>
      <c r="H25" s="387"/>
      <c r="I25" s="19"/>
      <c r="J25" s="197"/>
      <c r="K25" s="148"/>
      <c r="L25" s="379">
        <v>44685.0</v>
      </c>
      <c r="M25" s="379">
        <v>44692.0</v>
      </c>
      <c r="N25" s="475" t="s">
        <v>765</v>
      </c>
      <c r="O25" s="403"/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394" t="s">
        <v>983</v>
      </c>
      <c r="E26" s="453" t="s">
        <v>411</v>
      </c>
      <c r="F26" s="410" t="s">
        <v>862</v>
      </c>
      <c r="G26" s="373" t="s">
        <v>726</v>
      </c>
      <c r="H26" s="373" t="s">
        <v>185</v>
      </c>
      <c r="I26" s="19"/>
      <c r="J26" s="197"/>
      <c r="K26" s="148"/>
      <c r="L26" s="379">
        <v>44692.0</v>
      </c>
      <c r="M26" s="379">
        <v>44699.0</v>
      </c>
      <c r="N26" s="318" t="s">
        <v>849</v>
      </c>
      <c r="O26" s="403">
        <v>17.0</v>
      </c>
      <c r="P26" s="148"/>
      <c r="Q26" s="214"/>
      <c r="R26" s="214"/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53"/>
      <c r="E27" s="373"/>
      <c r="F27" s="373"/>
      <c r="G27" s="373"/>
      <c r="H27" s="373"/>
      <c r="I27" s="19"/>
      <c r="J27" s="197"/>
      <c r="K27" s="148"/>
      <c r="L27" s="379">
        <v>44699.0</v>
      </c>
      <c r="M27" s="379">
        <v>44706.0</v>
      </c>
      <c r="N27" s="318" t="s">
        <v>993</v>
      </c>
      <c r="O27" s="411">
        <v>1.0</v>
      </c>
      <c r="P27" s="148"/>
      <c r="Q27" s="148"/>
      <c r="R27" s="148"/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26"/>
      <c r="E28" s="373"/>
      <c r="F28" s="426"/>
      <c r="G28" s="426"/>
      <c r="H28" s="373"/>
      <c r="I28" s="19"/>
      <c r="J28" s="197"/>
      <c r="K28" s="148"/>
      <c r="L28" s="379">
        <v>44706.0</v>
      </c>
      <c r="M28" s="379">
        <v>44713.0</v>
      </c>
      <c r="N28" s="318" t="s">
        <v>996</v>
      </c>
      <c r="O28" s="411">
        <v>2.0</v>
      </c>
      <c r="P28" s="148"/>
      <c r="Q28" s="148"/>
      <c r="R28" s="214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379">
        <v>44713.0</v>
      </c>
      <c r="M29" s="379">
        <v>44720.0</v>
      </c>
      <c r="N29" s="416" t="s">
        <v>972</v>
      </c>
      <c r="O29" s="411">
        <v>3.0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L30" s="325">
        <v>44720.0</v>
      </c>
      <c r="M30" s="325">
        <v>44727.0</v>
      </c>
      <c r="N30" s="318" t="s">
        <v>967</v>
      </c>
      <c r="O30" s="411">
        <v>4.0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2" t="s">
        <v>938</v>
      </c>
      <c r="E31" s="170"/>
      <c r="F31" s="480" t="s">
        <v>767</v>
      </c>
      <c r="G31" s="28"/>
      <c r="H31" s="32"/>
      <c r="I31" s="35"/>
      <c r="J31" s="187"/>
      <c r="L31" s="325">
        <v>44727.0</v>
      </c>
      <c r="M31" s="325">
        <v>44734.0</v>
      </c>
      <c r="N31" s="318" t="s">
        <v>1075</v>
      </c>
      <c r="O31" s="411">
        <v>5.0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L32" s="325">
        <v>44734.0</v>
      </c>
      <c r="M32" s="325">
        <v>44741.0</v>
      </c>
      <c r="N32" s="318" t="s">
        <v>935</v>
      </c>
      <c r="O32" s="411">
        <v>6.0</v>
      </c>
    </row>
    <row r="33" ht="18.0" customHeight="1">
      <c r="A33" s="306"/>
      <c r="B33" s="307" t="s">
        <v>973</v>
      </c>
      <c r="C33" s="307" t="s">
        <v>974</v>
      </c>
      <c r="D33" s="307" t="s">
        <v>155</v>
      </c>
      <c r="E33" s="307" t="s">
        <v>156</v>
      </c>
      <c r="F33" s="307" t="s">
        <v>157</v>
      </c>
      <c r="G33" s="307" t="s">
        <v>158</v>
      </c>
      <c r="H33" s="307" t="s">
        <v>159</v>
      </c>
      <c r="I33" s="308" t="s">
        <v>9</v>
      </c>
      <c r="J33" s="187"/>
      <c r="L33" s="379">
        <v>44741.0</v>
      </c>
      <c r="M33" s="379">
        <v>44748.0</v>
      </c>
      <c r="N33" s="419" t="s">
        <v>774</v>
      </c>
      <c r="O33" s="411">
        <v>7.0</v>
      </c>
    </row>
    <row r="34" ht="22.5" customHeight="1">
      <c r="A34" s="306"/>
      <c r="B34" s="36" t="s">
        <v>10</v>
      </c>
      <c r="C34" s="353" t="s">
        <v>0</v>
      </c>
      <c r="D34" s="353"/>
      <c r="E34" s="353"/>
      <c r="F34" s="353"/>
      <c r="G34" s="353"/>
      <c r="H34" s="353"/>
      <c r="I34" s="310"/>
      <c r="J34" s="197"/>
      <c r="K34" s="148"/>
      <c r="L34" s="379">
        <v>44748.0</v>
      </c>
      <c r="M34" s="379">
        <v>44755.0</v>
      </c>
      <c r="N34" s="318" t="s">
        <v>937</v>
      </c>
      <c r="O34" s="411">
        <v>8.0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/>
      <c r="F35" s="358"/>
      <c r="G35" s="358"/>
      <c r="H35" s="358"/>
      <c r="I35" s="19"/>
      <c r="J35" s="197"/>
      <c r="K35" s="148"/>
      <c r="L35" s="379">
        <v>44755.0</v>
      </c>
      <c r="M35" s="379">
        <v>44762.0</v>
      </c>
      <c r="N35" s="318" t="s">
        <v>926</v>
      </c>
      <c r="O35" s="411">
        <v>9.0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450" t="s">
        <v>780</v>
      </c>
      <c r="E36" s="450" t="s">
        <v>1004</v>
      </c>
      <c r="F36" s="463" t="s">
        <v>1015</v>
      </c>
      <c r="G36" s="459" t="s">
        <v>794</v>
      </c>
      <c r="H36" s="459" t="s">
        <v>757</v>
      </c>
      <c r="I36" s="19"/>
      <c r="J36" s="197"/>
      <c r="K36" s="148"/>
      <c r="L36" s="379">
        <v>44762.0</v>
      </c>
      <c r="M36" s="379">
        <v>44769.0</v>
      </c>
      <c r="N36" s="318" t="s">
        <v>938</v>
      </c>
      <c r="O36" s="411">
        <v>10.0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A37" s="303"/>
      <c r="B37" s="20">
        <v>1.0</v>
      </c>
      <c r="C37" s="353" t="s">
        <v>0</v>
      </c>
      <c r="D37" s="387"/>
      <c r="E37" s="387"/>
      <c r="F37" s="387" t="s">
        <v>1012</v>
      </c>
      <c r="G37" s="366"/>
      <c r="H37" s="387" t="s">
        <v>199</v>
      </c>
      <c r="I37" s="19"/>
      <c r="J37" s="197"/>
      <c r="K37" s="148"/>
      <c r="L37" s="379">
        <v>44769.0</v>
      </c>
      <c r="M37" s="379">
        <v>44776.0</v>
      </c>
      <c r="N37" s="318" t="s">
        <v>931</v>
      </c>
      <c r="O37" s="411">
        <v>11.0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/>
      <c r="E38" s="387"/>
      <c r="F38" s="387"/>
      <c r="G38" s="387"/>
      <c r="H38" s="388"/>
      <c r="I38" s="19"/>
      <c r="J38" s="197"/>
      <c r="K38" s="148"/>
      <c r="L38" s="379">
        <v>44776.0</v>
      </c>
      <c r="M38" s="379">
        <v>44783.0</v>
      </c>
      <c r="N38" s="318" t="s">
        <v>933</v>
      </c>
      <c r="O38" s="411">
        <v>12.0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196"/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L39" s="379">
        <v>44783.0</v>
      </c>
      <c r="M39" s="379">
        <v>44790.0</v>
      </c>
      <c r="N39" s="318" t="s">
        <v>929</v>
      </c>
      <c r="O39" s="411">
        <v>13.0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314"/>
      <c r="B40" s="63">
        <v>4.0</v>
      </c>
      <c r="C40" s="356" t="s">
        <v>980</v>
      </c>
      <c r="D40" s="373" t="s">
        <v>726</v>
      </c>
      <c r="E40" s="410" t="s">
        <v>862</v>
      </c>
      <c r="F40" s="453" t="s">
        <v>411</v>
      </c>
      <c r="G40" s="453" t="s">
        <v>1015</v>
      </c>
      <c r="H40" s="394"/>
      <c r="I40" s="19"/>
      <c r="J40" s="197"/>
      <c r="K40" s="148"/>
      <c r="L40" s="379">
        <v>44790.0</v>
      </c>
      <c r="M40" s="379">
        <v>44797.0</v>
      </c>
      <c r="N40" s="318" t="s">
        <v>932</v>
      </c>
      <c r="O40" s="411">
        <v>15.0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5.0</v>
      </c>
      <c r="C41" s="356" t="s">
        <v>980</v>
      </c>
      <c r="D41" s="373"/>
      <c r="E41" s="373" t="s">
        <v>1069</v>
      </c>
      <c r="F41" s="453"/>
      <c r="G41" s="394"/>
      <c r="H41" s="373"/>
      <c r="I41" s="19"/>
      <c r="J41" s="197"/>
      <c r="K41" s="148"/>
      <c r="L41" s="379"/>
      <c r="M41" s="379">
        <v>44804.0</v>
      </c>
      <c r="N41" s="427" t="s">
        <v>765</v>
      </c>
      <c r="O41" s="411">
        <v>16.0</v>
      </c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A42" s="19"/>
      <c r="B42" s="63">
        <v>6.0</v>
      </c>
      <c r="C42" s="356" t="s">
        <v>980</v>
      </c>
      <c r="D42" s="373"/>
      <c r="E42" s="373"/>
      <c r="F42" s="453"/>
      <c r="G42" s="373"/>
      <c r="H42" s="415"/>
      <c r="I42" s="19"/>
      <c r="J42" s="197"/>
      <c r="K42" s="148"/>
      <c r="L42" s="379">
        <v>44797.0</v>
      </c>
      <c r="M42" s="379">
        <v>44804.0</v>
      </c>
      <c r="N42" s="318" t="s">
        <v>849</v>
      </c>
      <c r="O42" s="411">
        <v>17.0</v>
      </c>
      <c r="P42" s="428" t="s">
        <v>1082</v>
      </c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7.0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L43" s="379">
        <v>44804.0</v>
      </c>
      <c r="M43" s="379">
        <v>44811.0</v>
      </c>
      <c r="N43" s="318" t="s">
        <v>996</v>
      </c>
      <c r="O43" s="412">
        <v>2.0</v>
      </c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A44" s="19"/>
      <c r="B44" s="63">
        <v>8.0</v>
      </c>
      <c r="C44" s="377" t="s">
        <v>1000</v>
      </c>
      <c r="D44" s="377"/>
      <c r="E44" s="377"/>
      <c r="F44" s="377"/>
      <c r="G44" s="377"/>
      <c r="H44" s="377"/>
      <c r="I44" s="19"/>
      <c r="J44" s="197"/>
      <c r="K44" s="148"/>
      <c r="L44" s="325">
        <v>44811.0</v>
      </c>
      <c r="M44" s="325">
        <v>44818.0</v>
      </c>
      <c r="N44" s="318" t="s">
        <v>972</v>
      </c>
      <c r="O44" s="412">
        <v>3.0</v>
      </c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A45" s="35"/>
      <c r="B45" s="322" t="s">
        <v>27</v>
      </c>
      <c r="C45" s="323"/>
      <c r="D45" s="480" t="s">
        <v>767</v>
      </c>
      <c r="E45" s="32"/>
      <c r="F45" s="455" t="s">
        <v>967</v>
      </c>
      <c r="G45" s="28"/>
      <c r="H45" s="32"/>
      <c r="I45" s="35"/>
      <c r="J45" s="187"/>
      <c r="L45" s="325">
        <v>44818.0</v>
      </c>
      <c r="M45" s="325">
        <v>44825.0</v>
      </c>
      <c r="N45" s="318" t="s">
        <v>967</v>
      </c>
      <c r="O45" s="412">
        <v>4.0</v>
      </c>
    </row>
    <row r="46" ht="16.5" customHeight="1">
      <c r="A46" s="328"/>
      <c r="B46" s="340"/>
      <c r="C46" s="341"/>
      <c r="D46" s="341"/>
      <c r="E46" s="341"/>
      <c r="F46" s="341"/>
      <c r="G46" s="341"/>
      <c r="H46" s="341"/>
      <c r="I46" s="328"/>
      <c r="J46" s="187"/>
      <c r="L46" s="325">
        <v>44825.0</v>
      </c>
      <c r="M46" s="325">
        <v>44832.0</v>
      </c>
      <c r="N46" s="475" t="s">
        <v>1052</v>
      </c>
      <c r="O46" s="412">
        <v>5.0</v>
      </c>
      <c r="P46" s="148"/>
    </row>
    <row r="47">
      <c r="A47" s="303"/>
      <c r="B47" s="307" t="s">
        <v>973</v>
      </c>
      <c r="C47" s="307" t="s">
        <v>974</v>
      </c>
      <c r="D47" s="307" t="s">
        <v>163</v>
      </c>
      <c r="E47" s="307" t="s">
        <v>164</v>
      </c>
      <c r="F47" s="307" t="s">
        <v>165</v>
      </c>
      <c r="G47" s="307" t="s">
        <v>166</v>
      </c>
      <c r="H47" s="307" t="s">
        <v>167</v>
      </c>
      <c r="I47" s="308" t="s">
        <v>9</v>
      </c>
      <c r="J47" s="187"/>
      <c r="L47" s="379">
        <v>44832.0</v>
      </c>
      <c r="M47" s="379">
        <v>44839.0</v>
      </c>
      <c r="N47" s="318" t="s">
        <v>935</v>
      </c>
      <c r="O47" s="412">
        <v>6.0</v>
      </c>
      <c r="P47" s="148"/>
    </row>
    <row r="48" ht="22.5" customHeight="1">
      <c r="A48" s="330"/>
      <c r="B48" s="36" t="s">
        <v>10</v>
      </c>
      <c r="C48" s="353" t="s">
        <v>0</v>
      </c>
      <c r="D48" s="353"/>
      <c r="E48" s="353"/>
      <c r="F48" s="353"/>
      <c r="G48" s="353"/>
      <c r="H48" s="353"/>
      <c r="I48" s="310"/>
      <c r="J48" s="197"/>
      <c r="K48" s="148"/>
      <c r="L48" s="379">
        <v>44839.0</v>
      </c>
      <c r="M48" s="379">
        <v>44846.0</v>
      </c>
      <c r="N48" s="318" t="s">
        <v>774</v>
      </c>
      <c r="O48" s="412">
        <v>7.0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35"/>
      <c r="C49" s="356" t="s">
        <v>980</v>
      </c>
      <c r="D49" s="356"/>
      <c r="E49" s="358"/>
      <c r="F49" s="358"/>
      <c r="G49" s="358"/>
      <c r="H49" s="358"/>
      <c r="I49" s="19"/>
      <c r="J49" s="197"/>
      <c r="K49" s="148"/>
      <c r="L49" s="379">
        <v>44846.0</v>
      </c>
      <c r="M49" s="379">
        <v>44853.0</v>
      </c>
      <c r="N49" s="318" t="s">
        <v>937</v>
      </c>
      <c r="O49" s="412">
        <v>8.0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303"/>
      <c r="B50" s="20" t="s">
        <v>452</v>
      </c>
      <c r="C50" s="146" t="s">
        <v>1035</v>
      </c>
      <c r="D50" s="458" t="s">
        <v>940</v>
      </c>
      <c r="E50" s="458" t="s">
        <v>736</v>
      </c>
      <c r="F50" s="450" t="s">
        <v>757</v>
      </c>
      <c r="G50" s="450" t="s">
        <v>780</v>
      </c>
      <c r="H50" s="450" t="s">
        <v>1015</v>
      </c>
      <c r="I50" s="19"/>
      <c r="J50" s="197"/>
      <c r="K50" s="148"/>
      <c r="L50" s="379">
        <v>44853.0</v>
      </c>
      <c r="M50" s="379">
        <v>44860.0</v>
      </c>
      <c r="N50" s="318" t="s">
        <v>926</v>
      </c>
      <c r="O50" s="412">
        <v>9.0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7.0" customHeight="1">
      <c r="A51" s="205"/>
      <c r="B51" s="20">
        <v>1.0</v>
      </c>
      <c r="C51" s="353" t="s">
        <v>0</v>
      </c>
      <c r="D51" s="353"/>
      <c r="E51" s="353"/>
      <c r="F51" s="387" t="s">
        <v>991</v>
      </c>
      <c r="G51" s="262"/>
      <c r="H51" s="387" t="s">
        <v>753</v>
      </c>
      <c r="I51" s="19"/>
      <c r="J51" s="206"/>
      <c r="K51" s="148"/>
      <c r="L51" s="379">
        <v>44860.0</v>
      </c>
      <c r="M51" s="379">
        <v>44867.0</v>
      </c>
      <c r="N51" s="318" t="s">
        <v>938</v>
      </c>
      <c r="O51" s="412">
        <v>10.0</v>
      </c>
      <c r="P51" s="440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6"/>
      <c r="B52" s="20">
        <v>2.0</v>
      </c>
      <c r="C52" s="353" t="s">
        <v>0</v>
      </c>
      <c r="D52" s="353"/>
      <c r="E52" s="353"/>
      <c r="F52" s="387"/>
      <c r="G52" s="387"/>
      <c r="H52" s="353"/>
      <c r="I52" s="19"/>
      <c r="J52" s="197"/>
      <c r="K52" s="148"/>
      <c r="L52" s="379">
        <v>44867.0</v>
      </c>
      <c r="M52" s="379">
        <v>44874.0</v>
      </c>
      <c r="N52" s="476" t="s">
        <v>931</v>
      </c>
      <c r="O52" s="412">
        <v>11.0</v>
      </c>
      <c r="P52" s="440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A53" s="314" t="s">
        <v>19</v>
      </c>
      <c r="B53" s="63">
        <v>3.0</v>
      </c>
      <c r="C53" s="353" t="s">
        <v>0</v>
      </c>
      <c r="D53" s="387"/>
      <c r="E53" s="388"/>
      <c r="F53" s="387"/>
      <c r="G53" s="388"/>
      <c r="H53" s="387"/>
      <c r="I53" s="19"/>
      <c r="J53" s="197"/>
      <c r="K53" s="148"/>
      <c r="L53" s="379">
        <v>44874.0</v>
      </c>
      <c r="M53" s="379">
        <v>44881.0</v>
      </c>
      <c r="N53" s="476" t="s">
        <v>185</v>
      </c>
      <c r="O53" s="412">
        <v>12.0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4.0</v>
      </c>
      <c r="C54" s="356" t="s">
        <v>980</v>
      </c>
      <c r="D54" s="453" t="s">
        <v>411</v>
      </c>
      <c r="E54" s="373" t="s">
        <v>757</v>
      </c>
      <c r="F54" s="373"/>
      <c r="G54" s="453" t="s">
        <v>411</v>
      </c>
      <c r="H54" s="373"/>
      <c r="I54" s="19"/>
      <c r="J54" s="197"/>
      <c r="K54" s="148"/>
      <c r="L54" s="379">
        <v>44881.0</v>
      </c>
      <c r="M54" s="379">
        <v>44888.0</v>
      </c>
      <c r="N54" s="476" t="s">
        <v>929</v>
      </c>
      <c r="O54" s="412">
        <v>13.0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30.0" customHeight="1">
      <c r="A55" s="19"/>
      <c r="B55" s="63">
        <v>5.0</v>
      </c>
      <c r="C55" s="356" t="s">
        <v>980</v>
      </c>
      <c r="D55" s="373"/>
      <c r="E55" s="373"/>
      <c r="F55" s="373"/>
      <c r="G55" s="373"/>
      <c r="H55" s="373"/>
      <c r="I55" s="19"/>
      <c r="J55" s="197"/>
      <c r="K55" s="148"/>
      <c r="L55" s="379">
        <v>44888.0</v>
      </c>
      <c r="M55" s="481">
        <v>44894.0</v>
      </c>
      <c r="N55" s="476" t="s">
        <v>849</v>
      </c>
      <c r="O55" s="412">
        <v>17.0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22.5" customHeight="1">
      <c r="A56" s="19"/>
      <c r="B56" s="63">
        <v>6.0</v>
      </c>
      <c r="C56" s="356" t="s">
        <v>980</v>
      </c>
      <c r="D56" s="373"/>
      <c r="E56" s="373"/>
      <c r="F56" s="373"/>
      <c r="G56" s="373"/>
      <c r="H56" s="373"/>
      <c r="I56" s="19"/>
      <c r="J56" s="197"/>
      <c r="K56" s="148"/>
      <c r="L56" s="481">
        <v>44895.0</v>
      </c>
      <c r="M56" s="481">
        <v>44901.0</v>
      </c>
      <c r="N56" s="371" t="s">
        <v>996</v>
      </c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6.5" customHeight="1">
      <c r="A57" s="19"/>
      <c r="B57" s="63">
        <v>7.0</v>
      </c>
      <c r="C57" s="377" t="s">
        <v>1000</v>
      </c>
      <c r="D57" s="377"/>
      <c r="E57" s="377"/>
      <c r="F57" s="377"/>
      <c r="G57" s="377"/>
      <c r="H57" s="377"/>
      <c r="I57" s="19"/>
      <c r="J57" s="197"/>
      <c r="K57" s="148"/>
      <c r="L57" s="481">
        <v>44902.0</v>
      </c>
      <c r="M57" s="481">
        <v>44908.0</v>
      </c>
      <c r="N57" s="318" t="s">
        <v>938</v>
      </c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5.0" customHeight="1">
      <c r="A58" s="19"/>
      <c r="B58" s="63">
        <v>8.0</v>
      </c>
      <c r="C58" s="377" t="s">
        <v>1000</v>
      </c>
      <c r="D58" s="377"/>
      <c r="E58" s="377"/>
      <c r="F58" s="377"/>
      <c r="G58" s="377"/>
      <c r="H58" s="377"/>
      <c r="I58" s="19"/>
      <c r="J58" s="197"/>
      <c r="K58" s="148"/>
      <c r="L58" s="481">
        <v>44909.0</v>
      </c>
      <c r="M58" s="481">
        <v>44915.0</v>
      </c>
      <c r="N58" s="318" t="s">
        <v>774</v>
      </c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8.75" customHeight="1">
      <c r="A59" s="35"/>
      <c r="B59" s="322" t="s">
        <v>27</v>
      </c>
      <c r="C59" s="323"/>
      <c r="D59" s="455" t="s">
        <v>967</v>
      </c>
      <c r="E59" s="32"/>
      <c r="F59" s="480" t="s">
        <v>1133</v>
      </c>
      <c r="G59" s="28"/>
      <c r="H59" s="32"/>
      <c r="I59" s="35"/>
      <c r="J59" s="197"/>
      <c r="L59" s="481">
        <v>44916.0</v>
      </c>
      <c r="M59" s="481">
        <v>44922.0</v>
      </c>
      <c r="N59" s="371" t="s">
        <v>967</v>
      </c>
      <c r="P59" s="214"/>
    </row>
    <row r="60" ht="18.75" customHeight="1">
      <c r="A60" s="328"/>
      <c r="B60" s="340"/>
      <c r="C60" s="341"/>
      <c r="D60" s="341"/>
      <c r="E60" s="341"/>
      <c r="F60" s="341"/>
      <c r="G60" s="341"/>
      <c r="H60" s="341"/>
      <c r="I60" s="328"/>
      <c r="J60" s="197"/>
      <c r="L60" s="481">
        <v>44923.0</v>
      </c>
      <c r="M60" s="481">
        <v>44929.0</v>
      </c>
      <c r="N60" s="318" t="s">
        <v>937</v>
      </c>
    </row>
    <row r="61" ht="19.5" customHeight="1">
      <c r="A61" s="207"/>
      <c r="L61" s="481">
        <v>44930.0</v>
      </c>
      <c r="M61" s="481">
        <v>44937.0</v>
      </c>
      <c r="N61" s="318"/>
      <c r="O61" s="398"/>
      <c r="P61" s="214"/>
    </row>
    <row r="62" ht="24.0" customHeight="1">
      <c r="A62" s="207"/>
      <c r="O62" s="398"/>
      <c r="P62" s="148"/>
    </row>
    <row r="63" ht="24.0" customHeight="1">
      <c r="A63" s="207"/>
      <c r="O63" s="398"/>
      <c r="P63" s="148"/>
    </row>
    <row r="64" ht="24.0" customHeight="1">
      <c r="A64" s="207"/>
      <c r="O64" s="398"/>
      <c r="P64" s="148"/>
    </row>
    <row r="65" ht="24.0" customHeight="1">
      <c r="A65" s="207"/>
      <c r="O65" s="398"/>
    </row>
    <row r="66" ht="24.0" customHeight="1">
      <c r="A66" s="207"/>
      <c r="O66" s="398"/>
    </row>
    <row r="67" ht="24.0" customHeight="1">
      <c r="A67" s="207"/>
      <c r="O67" s="398"/>
    </row>
    <row r="68" ht="24.0" customHeight="1">
      <c r="A68" s="207"/>
      <c r="O68" s="398"/>
    </row>
    <row r="69" ht="24.0" customHeight="1">
      <c r="A69" s="207"/>
      <c r="O69" s="398"/>
    </row>
    <row r="70" ht="24.0" customHeight="1">
      <c r="A70" s="207"/>
      <c r="O70" s="398"/>
    </row>
    <row r="71" ht="24.0" customHeight="1">
      <c r="A71" s="207"/>
      <c r="O71" s="398"/>
    </row>
    <row r="72">
      <c r="A72" s="207"/>
      <c r="O72" s="398"/>
    </row>
    <row r="73">
      <c r="A73" s="207"/>
      <c r="O73" s="398"/>
    </row>
    <row r="74">
      <c r="A74" s="207"/>
      <c r="O74" s="398"/>
    </row>
    <row r="75">
      <c r="A75" s="207"/>
      <c r="O75" s="39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O185" s="398"/>
    </row>
    <row r="186">
      <c r="A186" s="207"/>
      <c r="O186" s="398"/>
    </row>
    <row r="187">
      <c r="A187" s="207"/>
      <c r="B187" s="395" t="s">
        <v>1039</v>
      </c>
      <c r="C187" s="396">
        <v>44745.0</v>
      </c>
      <c r="O187" s="398"/>
    </row>
    <row r="188">
      <c r="A188" s="207"/>
      <c r="B188" s="395" t="s">
        <v>1040</v>
      </c>
      <c r="C188" s="395" t="s">
        <v>1041</v>
      </c>
      <c r="O188" s="398"/>
    </row>
    <row r="189">
      <c r="A189" s="207"/>
      <c r="B189" s="395" t="s">
        <v>1042</v>
      </c>
      <c r="C189" s="395" t="s">
        <v>1043</v>
      </c>
      <c r="O189" s="398"/>
    </row>
    <row r="190">
      <c r="A190" s="207"/>
      <c r="B190" s="395" t="s">
        <v>1044</v>
      </c>
      <c r="C190" s="395" t="s">
        <v>1045</v>
      </c>
      <c r="O190" s="398"/>
    </row>
    <row r="191">
      <c r="A191" s="207"/>
      <c r="B191" s="395" t="s">
        <v>1046</v>
      </c>
      <c r="C191" s="39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O198" s="398"/>
    </row>
    <row r="199">
      <c r="A199" s="207"/>
      <c r="O199" s="398"/>
    </row>
    <row r="200">
      <c r="A200" s="207"/>
      <c r="O200" s="398"/>
    </row>
    <row r="201">
      <c r="A201" s="207"/>
      <c r="O201" s="398"/>
    </row>
    <row r="202">
      <c r="A202" s="20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  <row r="971">
      <c r="A971" s="207"/>
      <c r="O971" s="398"/>
    </row>
    <row r="972">
      <c r="A972" s="207"/>
      <c r="O972" s="398"/>
    </row>
  </sheetData>
  <mergeCells count="23">
    <mergeCell ref="B1:I4"/>
    <mergeCell ref="I6:I17"/>
    <mergeCell ref="L6:N7"/>
    <mergeCell ref="L8:N8"/>
    <mergeCell ref="A9:A16"/>
    <mergeCell ref="D17:E17"/>
    <mergeCell ref="F17:H17"/>
    <mergeCell ref="A23:A30"/>
    <mergeCell ref="A40:A45"/>
    <mergeCell ref="A53:A59"/>
    <mergeCell ref="D45:E45"/>
    <mergeCell ref="F45:H45"/>
    <mergeCell ref="B48:B49"/>
    <mergeCell ref="I48:I59"/>
    <mergeCell ref="D59:E59"/>
    <mergeCell ref="F59:H59"/>
    <mergeCell ref="B6:B7"/>
    <mergeCell ref="B20:B21"/>
    <mergeCell ref="I20:I31"/>
    <mergeCell ref="D31:E31"/>
    <mergeCell ref="F31:H31"/>
    <mergeCell ref="B34:B35"/>
    <mergeCell ref="I34:I4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33.0"/>
    <col customWidth="1" min="17" max="17" width="4.0"/>
    <col customWidth="1" min="18" max="18" width="40.0"/>
    <col customWidth="1" min="19" max="19" width="15.38"/>
    <col customWidth="1" min="20" max="20" width="10.75"/>
    <col customWidth="1" min="21" max="21" width="7.13"/>
  </cols>
  <sheetData>
    <row r="1" ht="10.5" customHeight="1">
      <c r="A1" s="470">
        <v>5548878.0</v>
      </c>
      <c r="B1" s="482" t="s">
        <v>1134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</row>
    <row r="3" ht="10.5" customHeight="1">
      <c r="A3" s="303"/>
      <c r="B3" s="6"/>
      <c r="I3" s="161"/>
      <c r="J3" s="187"/>
      <c r="O3" s="39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</row>
    <row r="5">
      <c r="A5" s="306"/>
      <c r="B5" s="307" t="s">
        <v>973</v>
      </c>
      <c r="C5" s="307" t="s">
        <v>974</v>
      </c>
      <c r="D5" s="307" t="s">
        <v>4</v>
      </c>
      <c r="E5" s="307" t="s">
        <v>5</v>
      </c>
      <c r="F5" s="307" t="s">
        <v>6</v>
      </c>
      <c r="G5" s="307" t="s">
        <v>7</v>
      </c>
      <c r="H5" s="307" t="s">
        <v>8</v>
      </c>
      <c r="I5" s="308" t="s">
        <v>9</v>
      </c>
      <c r="J5" s="187"/>
      <c r="O5" s="398"/>
      <c r="R5" s="423" t="s">
        <v>1047</v>
      </c>
    </row>
    <row r="6">
      <c r="A6" s="303"/>
      <c r="B6" s="344" t="s">
        <v>10</v>
      </c>
      <c r="C6" s="353" t="s">
        <v>0</v>
      </c>
      <c r="D6" s="442"/>
      <c r="E6" s="471"/>
      <c r="F6" s="472"/>
      <c r="G6" s="472"/>
      <c r="H6" s="472"/>
      <c r="I6" s="310"/>
      <c r="J6" s="187"/>
      <c r="L6" s="311" t="s">
        <v>1135</v>
      </c>
      <c r="O6" s="398"/>
      <c r="P6" s="289" t="s">
        <v>924</v>
      </c>
      <c r="Q6" s="354">
        <v>1.0</v>
      </c>
      <c r="R6" s="443" t="s">
        <v>929</v>
      </c>
      <c r="S6" s="444"/>
      <c r="T6" s="445"/>
    </row>
    <row r="7">
      <c r="A7" s="303"/>
      <c r="B7" s="35"/>
      <c r="C7" s="356" t="s">
        <v>980</v>
      </c>
      <c r="D7" s="248"/>
      <c r="E7" s="446"/>
      <c r="F7" s="447"/>
      <c r="G7" s="447"/>
      <c r="H7" s="358"/>
      <c r="I7" s="19"/>
      <c r="J7" s="197"/>
      <c r="K7" s="148"/>
      <c r="O7" s="207"/>
      <c r="P7" s="359" t="s">
        <v>737</v>
      </c>
      <c r="Q7" s="360">
        <v>2.0</v>
      </c>
      <c r="R7" s="448" t="s">
        <v>185</v>
      </c>
      <c r="S7" s="444" t="s">
        <v>1124</v>
      </c>
      <c r="T7" s="404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450" t="s">
        <v>991</v>
      </c>
      <c r="E8" s="459" t="s">
        <v>983</v>
      </c>
      <c r="F8" s="459" t="s">
        <v>753</v>
      </c>
      <c r="G8" s="459" t="s">
        <v>780</v>
      </c>
      <c r="H8" s="459" t="s">
        <v>757</v>
      </c>
      <c r="I8" s="19"/>
      <c r="J8" s="197"/>
      <c r="K8" s="148"/>
      <c r="L8" s="364" t="s">
        <v>732</v>
      </c>
      <c r="M8" s="28"/>
      <c r="N8" s="32"/>
      <c r="O8" s="207"/>
      <c r="P8" s="359" t="s">
        <v>927</v>
      </c>
      <c r="Q8" s="354">
        <v>3.0</v>
      </c>
      <c r="R8" s="451" t="s">
        <v>926</v>
      </c>
      <c r="S8" s="404" t="s">
        <v>1132</v>
      </c>
      <c r="T8" s="431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/>
      <c r="E9" s="387" t="s">
        <v>195</v>
      </c>
      <c r="F9" s="353"/>
      <c r="G9" s="353"/>
      <c r="H9" s="262" t="s">
        <v>991</v>
      </c>
      <c r="I9" s="19"/>
      <c r="J9" s="197"/>
      <c r="K9" s="148"/>
      <c r="L9" s="367" t="s">
        <v>944</v>
      </c>
      <c r="M9" s="367" t="s">
        <v>992</v>
      </c>
      <c r="N9" s="368" t="s">
        <v>561</v>
      </c>
      <c r="O9" s="207"/>
      <c r="P9" s="359" t="s">
        <v>766</v>
      </c>
      <c r="Q9" s="360">
        <v>4.0</v>
      </c>
      <c r="R9" s="448" t="s">
        <v>773</v>
      </c>
      <c r="S9" s="362"/>
      <c r="T9" s="431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5"/>
      <c r="E10" s="387"/>
      <c r="F10" s="353"/>
      <c r="G10" s="353"/>
      <c r="H10" s="353"/>
      <c r="I10" s="19"/>
      <c r="J10" s="197"/>
      <c r="K10" s="148"/>
      <c r="L10" s="369"/>
      <c r="M10" s="370"/>
      <c r="N10" s="371" t="s">
        <v>993</v>
      </c>
      <c r="O10" s="430">
        <v>1.0</v>
      </c>
      <c r="P10" s="372" t="s">
        <v>859</v>
      </c>
      <c r="Q10" s="354">
        <v>5.0</v>
      </c>
      <c r="R10" s="451" t="s">
        <v>774</v>
      </c>
      <c r="S10" s="404"/>
      <c r="T10" s="431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5"/>
      <c r="E11" s="387"/>
      <c r="F11" s="353"/>
      <c r="G11" s="353"/>
      <c r="H11" s="353"/>
      <c r="I11" s="19"/>
      <c r="J11" s="197"/>
      <c r="K11" s="148"/>
      <c r="L11" s="369"/>
      <c r="M11" s="370"/>
      <c r="N11" s="371" t="s">
        <v>996</v>
      </c>
      <c r="O11" s="403">
        <v>2.0</v>
      </c>
      <c r="P11" s="372" t="s">
        <v>779</v>
      </c>
      <c r="Q11" s="360">
        <v>6.0</v>
      </c>
      <c r="R11" s="477" t="s">
        <v>928</v>
      </c>
      <c r="S11" s="362"/>
      <c r="T11" s="431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53" t="s">
        <v>983</v>
      </c>
      <c r="E12" s="453"/>
      <c r="F12" s="410" t="s">
        <v>757</v>
      </c>
      <c r="G12" s="373" t="s">
        <v>411</v>
      </c>
      <c r="H12" s="373"/>
      <c r="I12" s="19"/>
      <c r="J12" s="197"/>
      <c r="K12" s="148"/>
      <c r="L12" s="369"/>
      <c r="M12" s="370"/>
      <c r="N12" s="371" t="s">
        <v>972</v>
      </c>
      <c r="O12" s="403">
        <v>3.0</v>
      </c>
      <c r="P12" s="372" t="s">
        <v>930</v>
      </c>
      <c r="Q12" s="354">
        <v>7.0</v>
      </c>
      <c r="R12" s="448" t="s">
        <v>934</v>
      </c>
      <c r="S12" s="362"/>
      <c r="T12" s="431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53"/>
      <c r="E13" s="373"/>
      <c r="F13" s="410"/>
      <c r="G13" s="373"/>
      <c r="H13" s="373"/>
      <c r="I13" s="19"/>
      <c r="J13" s="197"/>
      <c r="K13" s="148"/>
      <c r="L13" s="376"/>
      <c r="M13" s="370"/>
      <c r="N13" s="371" t="s">
        <v>967</v>
      </c>
      <c r="O13" s="403">
        <v>4.0</v>
      </c>
      <c r="P13" s="214">
        <v>7.0</v>
      </c>
      <c r="Q13" s="360">
        <v>8.0</v>
      </c>
      <c r="R13" s="478" t="s">
        <v>935</v>
      </c>
      <c r="S13" s="362"/>
      <c r="T13" s="431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53"/>
      <c r="E14" s="373"/>
      <c r="F14" s="373"/>
      <c r="G14" s="373"/>
      <c r="H14" s="394"/>
      <c r="I14" s="19"/>
      <c r="J14" s="197"/>
      <c r="K14" s="148"/>
      <c r="L14" s="376"/>
      <c r="M14" s="370"/>
      <c r="N14" s="371" t="s">
        <v>1052</v>
      </c>
      <c r="O14" s="403">
        <v>5.0</v>
      </c>
      <c r="P14" s="214"/>
      <c r="Q14" s="354">
        <v>9.0</v>
      </c>
      <c r="R14" s="477" t="s">
        <v>932</v>
      </c>
      <c r="S14" s="362"/>
      <c r="T14" s="431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L15" s="376"/>
      <c r="M15" s="370"/>
      <c r="N15" s="371" t="s">
        <v>935</v>
      </c>
      <c r="O15" s="403">
        <v>6.0</v>
      </c>
      <c r="P15" s="148"/>
      <c r="Q15" s="360"/>
      <c r="R15" s="479" t="s">
        <v>765</v>
      </c>
      <c r="S15" s="362"/>
      <c r="T15" s="431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L16" s="325">
        <v>44622.0</v>
      </c>
      <c r="M16" s="325">
        <v>44629.0</v>
      </c>
      <c r="N16" s="318" t="s">
        <v>774</v>
      </c>
      <c r="O16" s="403">
        <v>7.0</v>
      </c>
      <c r="P16" s="148"/>
      <c r="Q16" s="354">
        <v>11.0</v>
      </c>
      <c r="R16" s="456" t="s">
        <v>938</v>
      </c>
      <c r="S16" s="454"/>
      <c r="T16" s="431"/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32" t="s">
        <v>1136</v>
      </c>
      <c r="E17" s="32"/>
      <c r="F17" s="455" t="s">
        <v>983</v>
      </c>
      <c r="G17" s="28"/>
      <c r="H17" s="32"/>
      <c r="I17" s="35"/>
      <c r="J17" s="187"/>
      <c r="L17" s="325">
        <v>44629.0</v>
      </c>
      <c r="M17" s="325">
        <v>44636.0</v>
      </c>
      <c r="N17" s="318" t="s">
        <v>937</v>
      </c>
      <c r="O17" s="403">
        <v>8.0</v>
      </c>
      <c r="Q17" s="360">
        <v>12.0</v>
      </c>
      <c r="R17" s="443" t="s">
        <v>940</v>
      </c>
      <c r="S17" s="444"/>
      <c r="T17" s="445"/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L18" s="325">
        <v>44636.0</v>
      </c>
      <c r="M18" s="325">
        <v>44643.0</v>
      </c>
      <c r="N18" s="318" t="s">
        <v>926</v>
      </c>
      <c r="O18" s="403">
        <v>9.0</v>
      </c>
      <c r="Q18" s="354">
        <v>13.0</v>
      </c>
      <c r="R18" s="443" t="s">
        <v>849</v>
      </c>
      <c r="S18" s="210"/>
      <c r="T18" s="445"/>
      <c r="U18" s="445"/>
    </row>
    <row r="19">
      <c r="A19" s="330"/>
      <c r="B19" s="208" t="s">
        <v>973</v>
      </c>
      <c r="C19" s="208" t="s">
        <v>974</v>
      </c>
      <c r="D19" s="208" t="s">
        <v>29</v>
      </c>
      <c r="E19" s="208" t="s">
        <v>30</v>
      </c>
      <c r="F19" s="208" t="s">
        <v>31</v>
      </c>
      <c r="G19" s="208" t="s">
        <v>32</v>
      </c>
      <c r="H19" s="208" t="s">
        <v>33</v>
      </c>
      <c r="I19" s="308" t="s">
        <v>9</v>
      </c>
      <c r="J19" s="187"/>
      <c r="L19" s="325">
        <v>44643.0</v>
      </c>
      <c r="M19" s="325">
        <v>44650.0</v>
      </c>
      <c r="N19" s="318" t="s">
        <v>938</v>
      </c>
      <c r="O19" s="403">
        <v>10.0</v>
      </c>
      <c r="Q19" s="360">
        <v>14.0</v>
      </c>
      <c r="R19" s="443" t="s">
        <v>931</v>
      </c>
      <c r="S19" s="210"/>
      <c r="T19" s="445"/>
      <c r="U19" s="445"/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/>
      <c r="G20" s="123"/>
      <c r="H20" s="123"/>
      <c r="I20" s="310"/>
      <c r="J20" s="187"/>
      <c r="L20" s="325">
        <v>44650.0</v>
      </c>
      <c r="M20" s="325">
        <v>44657.0</v>
      </c>
      <c r="N20" s="318" t="s">
        <v>931</v>
      </c>
      <c r="O20" s="403">
        <v>11.0</v>
      </c>
      <c r="Q20" s="354">
        <v>15.0</v>
      </c>
      <c r="R20" s="451" t="s">
        <v>939</v>
      </c>
      <c r="S20" s="210"/>
      <c r="T20" s="445"/>
      <c r="U20" s="445"/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L21" s="325">
        <v>44657.0</v>
      </c>
      <c r="M21" s="325">
        <v>44664.0</v>
      </c>
      <c r="N21" s="474" t="s">
        <v>1126</v>
      </c>
      <c r="O21" s="403">
        <v>12.0</v>
      </c>
      <c r="Q21" s="360">
        <v>16.0</v>
      </c>
      <c r="R21" s="448" t="s">
        <v>937</v>
      </c>
      <c r="S21" s="457"/>
    </row>
    <row r="22" ht="19.5" customHeight="1">
      <c r="A22" s="205"/>
      <c r="B22" s="246" t="s">
        <v>452</v>
      </c>
      <c r="C22" s="146" t="s">
        <v>1035</v>
      </c>
      <c r="D22" s="463" t="s">
        <v>85</v>
      </c>
      <c r="E22" s="459" t="s">
        <v>753</v>
      </c>
      <c r="F22" s="459" t="s">
        <v>983</v>
      </c>
      <c r="G22" s="450"/>
      <c r="H22" s="463"/>
      <c r="I22" s="19"/>
      <c r="J22" s="197"/>
      <c r="K22" s="214"/>
      <c r="L22" s="379">
        <v>44664.0</v>
      </c>
      <c r="M22" s="379">
        <v>44671.0</v>
      </c>
      <c r="N22" s="318" t="s">
        <v>929</v>
      </c>
      <c r="O22" s="403">
        <v>13.0</v>
      </c>
      <c r="Q22" s="354">
        <v>17.0</v>
      </c>
      <c r="R22" s="451" t="s">
        <v>767</v>
      </c>
      <c r="S22" s="210"/>
      <c r="T22" s="445"/>
      <c r="U22" s="445"/>
    </row>
    <row r="23" ht="32.25" customHeight="1">
      <c r="A23" s="314" t="s">
        <v>19</v>
      </c>
      <c r="B23" s="20">
        <v>1.0</v>
      </c>
      <c r="C23" s="262" t="s">
        <v>0</v>
      </c>
      <c r="D23" s="464"/>
      <c r="E23" s="353"/>
      <c r="F23" s="366"/>
      <c r="G23" s="353"/>
      <c r="H23" s="387"/>
      <c r="I23" s="19"/>
      <c r="J23" s="197"/>
      <c r="K23" s="148"/>
      <c r="L23" s="379">
        <v>44671.0</v>
      </c>
      <c r="M23" s="379">
        <v>44678.0</v>
      </c>
      <c r="N23" s="475" t="s">
        <v>936</v>
      </c>
      <c r="O23" s="403"/>
      <c r="P23" s="148"/>
      <c r="S23" s="362"/>
      <c r="T23" s="445"/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353"/>
      <c r="F24" s="387"/>
      <c r="G24" s="353"/>
      <c r="H24" s="387"/>
      <c r="I24" s="19"/>
      <c r="J24" s="197"/>
      <c r="K24" s="148"/>
      <c r="L24" s="379">
        <v>44678.0</v>
      </c>
      <c r="M24" s="379">
        <v>44685.0</v>
      </c>
      <c r="N24" s="318" t="s">
        <v>932</v>
      </c>
      <c r="O24" s="403">
        <v>15.0</v>
      </c>
      <c r="P24" s="148"/>
      <c r="S24" s="444"/>
      <c r="T24" s="445"/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262"/>
      <c r="F25" s="387"/>
      <c r="G25" s="262"/>
      <c r="H25" s="387"/>
      <c r="I25" s="19"/>
      <c r="J25" s="197"/>
      <c r="K25" s="148"/>
      <c r="L25" s="379">
        <v>44685.0</v>
      </c>
      <c r="M25" s="379">
        <v>44692.0</v>
      </c>
      <c r="N25" s="475" t="s">
        <v>765</v>
      </c>
      <c r="O25" s="403"/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394"/>
      <c r="E26" s="453" t="s">
        <v>411</v>
      </c>
      <c r="F26" s="410"/>
      <c r="G26" s="373"/>
      <c r="H26" s="373"/>
      <c r="I26" s="19"/>
      <c r="J26" s="197"/>
      <c r="K26" s="148"/>
      <c r="L26" s="379">
        <v>44692.0</v>
      </c>
      <c r="M26" s="379">
        <v>44699.0</v>
      </c>
      <c r="N26" s="318" t="s">
        <v>849</v>
      </c>
      <c r="O26" s="403">
        <v>17.0</v>
      </c>
      <c r="P26" s="148"/>
      <c r="Q26" s="214"/>
      <c r="R26" s="214"/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53"/>
      <c r="E27" s="373"/>
      <c r="F27" s="373"/>
      <c r="G27" s="373"/>
      <c r="H27" s="373"/>
      <c r="I27" s="19"/>
      <c r="J27" s="197"/>
      <c r="K27" s="148"/>
      <c r="L27" s="379">
        <v>44699.0</v>
      </c>
      <c r="M27" s="379">
        <v>44706.0</v>
      </c>
      <c r="N27" s="318" t="s">
        <v>993</v>
      </c>
      <c r="O27" s="411">
        <v>1.0</v>
      </c>
      <c r="P27" s="148"/>
      <c r="Q27" s="148"/>
      <c r="R27" s="148"/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26"/>
      <c r="E28" s="373"/>
      <c r="F28" s="426"/>
      <c r="G28" s="426"/>
      <c r="H28" s="373"/>
      <c r="I28" s="19"/>
      <c r="J28" s="197"/>
      <c r="K28" s="148"/>
      <c r="L28" s="379">
        <v>44706.0</v>
      </c>
      <c r="M28" s="379">
        <v>44713.0</v>
      </c>
      <c r="N28" s="318" t="s">
        <v>996</v>
      </c>
      <c r="O28" s="411">
        <v>2.0</v>
      </c>
      <c r="P28" s="148"/>
      <c r="Q28" s="148"/>
      <c r="R28" s="214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L29" s="379">
        <v>44713.0</v>
      </c>
      <c r="M29" s="379">
        <v>44720.0</v>
      </c>
      <c r="N29" s="416" t="s">
        <v>972</v>
      </c>
      <c r="O29" s="411">
        <v>3.0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L30" s="325">
        <v>44720.0</v>
      </c>
      <c r="M30" s="325">
        <v>44727.0</v>
      </c>
      <c r="N30" s="318" t="s">
        <v>967</v>
      </c>
      <c r="O30" s="411">
        <v>4.0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55" t="s">
        <v>983</v>
      </c>
      <c r="E31" s="32"/>
      <c r="F31" s="480"/>
      <c r="G31" s="28"/>
      <c r="H31" s="32"/>
      <c r="I31" s="35"/>
      <c r="J31" s="187"/>
      <c r="L31" s="325">
        <v>44727.0</v>
      </c>
      <c r="M31" s="325">
        <v>44734.0</v>
      </c>
      <c r="N31" s="318" t="s">
        <v>1075</v>
      </c>
      <c r="O31" s="411">
        <v>5.0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L32" s="325">
        <v>44734.0</v>
      </c>
      <c r="M32" s="325">
        <v>44741.0</v>
      </c>
      <c r="N32" s="318" t="s">
        <v>935</v>
      </c>
      <c r="O32" s="411">
        <v>6.0</v>
      </c>
    </row>
    <row r="33" ht="18.0" customHeight="1">
      <c r="A33" s="306"/>
      <c r="B33" s="307" t="s">
        <v>973</v>
      </c>
      <c r="C33" s="307" t="s">
        <v>974</v>
      </c>
      <c r="D33" s="307" t="s">
        <v>155</v>
      </c>
      <c r="E33" s="307" t="s">
        <v>156</v>
      </c>
      <c r="F33" s="307" t="s">
        <v>157</v>
      </c>
      <c r="G33" s="307" t="s">
        <v>158</v>
      </c>
      <c r="H33" s="307" t="s">
        <v>159</v>
      </c>
      <c r="I33" s="308" t="s">
        <v>9</v>
      </c>
      <c r="J33" s="187"/>
      <c r="L33" s="379">
        <v>44741.0</v>
      </c>
      <c r="M33" s="379">
        <v>44748.0</v>
      </c>
      <c r="N33" s="419" t="s">
        <v>774</v>
      </c>
      <c r="O33" s="411">
        <v>7.0</v>
      </c>
    </row>
    <row r="34" ht="22.5" customHeight="1">
      <c r="A34" s="306"/>
      <c r="B34" s="36" t="s">
        <v>10</v>
      </c>
      <c r="C34" s="353" t="s">
        <v>0</v>
      </c>
      <c r="D34" s="353"/>
      <c r="E34" s="353"/>
      <c r="F34" s="353"/>
      <c r="G34" s="353"/>
      <c r="H34" s="353"/>
      <c r="I34" s="310"/>
      <c r="J34" s="197"/>
      <c r="K34" s="148"/>
      <c r="L34" s="379">
        <v>44748.0</v>
      </c>
      <c r="M34" s="379">
        <v>44755.0</v>
      </c>
      <c r="N34" s="318" t="s">
        <v>937</v>
      </c>
      <c r="O34" s="411">
        <v>8.0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/>
      <c r="F35" s="358"/>
      <c r="G35" s="358"/>
      <c r="H35" s="358"/>
      <c r="I35" s="19"/>
      <c r="J35" s="197"/>
      <c r="K35" s="148"/>
      <c r="L35" s="379">
        <v>44755.0</v>
      </c>
      <c r="M35" s="379">
        <v>44762.0</v>
      </c>
      <c r="N35" s="318" t="s">
        <v>926</v>
      </c>
      <c r="O35" s="411">
        <v>9.0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450"/>
      <c r="E36" s="450"/>
      <c r="F36" s="463"/>
      <c r="G36" s="459"/>
      <c r="H36" s="459"/>
      <c r="I36" s="19"/>
      <c r="J36" s="197"/>
      <c r="K36" s="148"/>
      <c r="L36" s="379">
        <v>44762.0</v>
      </c>
      <c r="M36" s="379">
        <v>44769.0</v>
      </c>
      <c r="N36" s="318" t="s">
        <v>938</v>
      </c>
      <c r="O36" s="411">
        <v>10.0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A37" s="303"/>
      <c r="B37" s="20">
        <v>1.0</v>
      </c>
      <c r="C37" s="353" t="s">
        <v>0</v>
      </c>
      <c r="D37" s="387"/>
      <c r="E37" s="387"/>
      <c r="F37" s="387"/>
      <c r="G37" s="366"/>
      <c r="H37" s="387"/>
      <c r="I37" s="19"/>
      <c r="J37" s="197"/>
      <c r="K37" s="148"/>
      <c r="L37" s="379">
        <v>44769.0</v>
      </c>
      <c r="M37" s="379">
        <v>44776.0</v>
      </c>
      <c r="N37" s="318" t="s">
        <v>931</v>
      </c>
      <c r="O37" s="411">
        <v>11.0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/>
      <c r="E38" s="387"/>
      <c r="F38" s="387"/>
      <c r="G38" s="387"/>
      <c r="H38" s="388"/>
      <c r="I38" s="19"/>
      <c r="J38" s="197"/>
      <c r="K38" s="148"/>
      <c r="L38" s="379">
        <v>44776.0</v>
      </c>
      <c r="M38" s="379">
        <v>44783.0</v>
      </c>
      <c r="N38" s="318" t="s">
        <v>933</v>
      </c>
      <c r="O38" s="411">
        <v>12.0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196"/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L39" s="379">
        <v>44783.0</v>
      </c>
      <c r="M39" s="379">
        <v>44790.0</v>
      </c>
      <c r="N39" s="318" t="s">
        <v>929</v>
      </c>
      <c r="O39" s="411">
        <v>13.0</v>
      </c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314"/>
      <c r="B40" s="63">
        <v>4.0</v>
      </c>
      <c r="C40" s="356" t="s">
        <v>980</v>
      </c>
      <c r="D40" s="373"/>
      <c r="E40" s="410"/>
      <c r="F40" s="453"/>
      <c r="G40" s="453"/>
      <c r="H40" s="394"/>
      <c r="I40" s="19"/>
      <c r="J40" s="197"/>
      <c r="K40" s="148"/>
      <c r="L40" s="379">
        <v>44790.0</v>
      </c>
      <c r="M40" s="379">
        <v>44797.0</v>
      </c>
      <c r="N40" s="318" t="s">
        <v>932</v>
      </c>
      <c r="O40" s="411">
        <v>15.0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5.0</v>
      </c>
      <c r="C41" s="356" t="s">
        <v>980</v>
      </c>
      <c r="D41" s="373"/>
      <c r="E41" s="373"/>
      <c r="F41" s="453"/>
      <c r="G41" s="394"/>
      <c r="H41" s="373"/>
      <c r="I41" s="19"/>
      <c r="J41" s="197"/>
      <c r="K41" s="148"/>
      <c r="L41" s="379"/>
      <c r="M41" s="379">
        <v>44804.0</v>
      </c>
      <c r="N41" s="427" t="s">
        <v>765</v>
      </c>
      <c r="O41" s="411">
        <v>16.0</v>
      </c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A42" s="19"/>
      <c r="B42" s="63">
        <v>6.0</v>
      </c>
      <c r="C42" s="356" t="s">
        <v>980</v>
      </c>
      <c r="D42" s="373"/>
      <c r="E42" s="373"/>
      <c r="F42" s="453"/>
      <c r="G42" s="373"/>
      <c r="H42" s="415"/>
      <c r="I42" s="19"/>
      <c r="J42" s="197"/>
      <c r="K42" s="148"/>
      <c r="L42" s="379">
        <v>44797.0</v>
      </c>
      <c r="M42" s="379">
        <v>44804.0</v>
      </c>
      <c r="N42" s="318" t="s">
        <v>849</v>
      </c>
      <c r="O42" s="411">
        <v>17.0</v>
      </c>
      <c r="P42" s="428" t="s">
        <v>1082</v>
      </c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7.0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L43" s="379">
        <v>44804.0</v>
      </c>
      <c r="M43" s="379">
        <v>44811.0</v>
      </c>
      <c r="N43" s="318" t="s">
        <v>996</v>
      </c>
      <c r="O43" s="412">
        <v>2.0</v>
      </c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A44" s="19"/>
      <c r="B44" s="63">
        <v>8.0</v>
      </c>
      <c r="C44" s="377" t="s">
        <v>1000</v>
      </c>
      <c r="D44" s="377"/>
      <c r="E44" s="377"/>
      <c r="F44" s="377"/>
      <c r="G44" s="377"/>
      <c r="H44" s="377"/>
      <c r="I44" s="19"/>
      <c r="J44" s="197"/>
      <c r="K44" s="148"/>
      <c r="L44" s="325">
        <v>44811.0</v>
      </c>
      <c r="M44" s="325">
        <v>44818.0</v>
      </c>
      <c r="N44" s="318" t="s">
        <v>972</v>
      </c>
      <c r="O44" s="412">
        <v>3.0</v>
      </c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A45" s="35"/>
      <c r="B45" s="322" t="s">
        <v>27</v>
      </c>
      <c r="C45" s="323"/>
      <c r="D45" s="480"/>
      <c r="E45" s="32"/>
      <c r="F45" s="455"/>
      <c r="G45" s="28"/>
      <c r="H45" s="32"/>
      <c r="I45" s="35"/>
      <c r="J45" s="187"/>
      <c r="L45" s="325">
        <v>44818.0</v>
      </c>
      <c r="M45" s="325">
        <v>44825.0</v>
      </c>
      <c r="N45" s="318" t="s">
        <v>967</v>
      </c>
      <c r="O45" s="412">
        <v>4.0</v>
      </c>
    </row>
    <row r="46" ht="16.5" customHeight="1">
      <c r="A46" s="328"/>
      <c r="B46" s="340"/>
      <c r="C46" s="341"/>
      <c r="D46" s="341"/>
      <c r="E46" s="341"/>
      <c r="F46" s="341"/>
      <c r="G46" s="341"/>
      <c r="H46" s="341"/>
      <c r="I46" s="328"/>
      <c r="J46" s="187"/>
      <c r="L46" s="325">
        <v>44825.0</v>
      </c>
      <c r="M46" s="325">
        <v>44832.0</v>
      </c>
      <c r="N46" s="475" t="s">
        <v>1052</v>
      </c>
      <c r="O46" s="412">
        <v>5.0</v>
      </c>
      <c r="P46" s="148"/>
    </row>
    <row r="47">
      <c r="A47" s="303"/>
      <c r="B47" s="307" t="s">
        <v>973</v>
      </c>
      <c r="C47" s="307" t="s">
        <v>974</v>
      </c>
      <c r="D47" s="307"/>
      <c r="E47" s="307"/>
      <c r="F47" s="307"/>
      <c r="G47" s="307"/>
      <c r="H47" s="307"/>
      <c r="I47" s="308" t="s">
        <v>9</v>
      </c>
      <c r="J47" s="187"/>
      <c r="L47" s="379">
        <v>44832.0</v>
      </c>
      <c r="M47" s="379">
        <v>44839.0</v>
      </c>
      <c r="N47" s="318" t="s">
        <v>935</v>
      </c>
      <c r="O47" s="412">
        <v>6.0</v>
      </c>
      <c r="P47" s="148"/>
    </row>
    <row r="48" ht="22.5" customHeight="1">
      <c r="A48" s="330"/>
      <c r="B48" s="36" t="s">
        <v>10</v>
      </c>
      <c r="C48" s="353" t="s">
        <v>0</v>
      </c>
      <c r="D48" s="353"/>
      <c r="E48" s="353"/>
      <c r="F48" s="353"/>
      <c r="G48" s="353"/>
      <c r="H48" s="353"/>
      <c r="I48" s="310"/>
      <c r="J48" s="197"/>
      <c r="K48" s="148"/>
      <c r="L48" s="379">
        <v>44839.0</v>
      </c>
      <c r="M48" s="379">
        <v>44846.0</v>
      </c>
      <c r="N48" s="318" t="s">
        <v>774</v>
      </c>
      <c r="O48" s="412">
        <v>7.0</v>
      </c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35"/>
      <c r="C49" s="356" t="s">
        <v>980</v>
      </c>
      <c r="D49" s="356"/>
      <c r="E49" s="358"/>
      <c r="F49" s="358"/>
      <c r="G49" s="358"/>
      <c r="H49" s="358"/>
      <c r="I49" s="19"/>
      <c r="J49" s="197"/>
      <c r="K49" s="148"/>
      <c r="L49" s="379">
        <v>44846.0</v>
      </c>
      <c r="M49" s="379">
        <v>44853.0</v>
      </c>
      <c r="N49" s="318" t="s">
        <v>937</v>
      </c>
      <c r="O49" s="412">
        <v>8.0</v>
      </c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303"/>
      <c r="B50" s="20" t="s">
        <v>452</v>
      </c>
      <c r="C50" s="146" t="s">
        <v>1035</v>
      </c>
      <c r="D50" s="458"/>
      <c r="E50" s="458"/>
      <c r="F50" s="450"/>
      <c r="G50" s="450"/>
      <c r="H50" s="450"/>
      <c r="I50" s="19"/>
      <c r="J50" s="197"/>
      <c r="K50" s="148"/>
      <c r="L50" s="379">
        <v>44853.0</v>
      </c>
      <c r="M50" s="379">
        <v>44860.0</v>
      </c>
      <c r="N50" s="318" t="s">
        <v>926</v>
      </c>
      <c r="O50" s="412">
        <v>9.0</v>
      </c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7.0" customHeight="1">
      <c r="A51" s="205"/>
      <c r="B51" s="20">
        <v>1.0</v>
      </c>
      <c r="C51" s="353" t="s">
        <v>0</v>
      </c>
      <c r="D51" s="353"/>
      <c r="E51" s="353"/>
      <c r="F51" s="387"/>
      <c r="G51" s="262"/>
      <c r="H51" s="387"/>
      <c r="I51" s="19"/>
      <c r="J51" s="206"/>
      <c r="K51" s="148"/>
      <c r="L51" s="379">
        <v>44860.0</v>
      </c>
      <c r="M51" s="379">
        <v>44867.0</v>
      </c>
      <c r="N51" s="318" t="s">
        <v>938</v>
      </c>
      <c r="O51" s="412">
        <v>10.0</v>
      </c>
      <c r="P51" s="440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6"/>
      <c r="B52" s="20">
        <v>2.0</v>
      </c>
      <c r="C52" s="353" t="s">
        <v>0</v>
      </c>
      <c r="D52" s="353"/>
      <c r="E52" s="353"/>
      <c r="F52" s="387"/>
      <c r="G52" s="387"/>
      <c r="H52" s="353"/>
      <c r="I52" s="19"/>
      <c r="J52" s="197"/>
      <c r="K52" s="148"/>
      <c r="L52" s="379">
        <v>44867.0</v>
      </c>
      <c r="M52" s="379">
        <v>44874.0</v>
      </c>
      <c r="N52" s="476" t="s">
        <v>931</v>
      </c>
      <c r="O52" s="412">
        <v>11.0</v>
      </c>
      <c r="P52" s="440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A53" s="314" t="s">
        <v>19</v>
      </c>
      <c r="B53" s="63">
        <v>3.0</v>
      </c>
      <c r="C53" s="353" t="s">
        <v>0</v>
      </c>
      <c r="D53" s="387"/>
      <c r="E53" s="388"/>
      <c r="F53" s="387"/>
      <c r="G53" s="388"/>
      <c r="H53" s="387"/>
      <c r="I53" s="19"/>
      <c r="J53" s="197"/>
      <c r="K53" s="148"/>
      <c r="L53" s="379">
        <v>44874.0</v>
      </c>
      <c r="M53" s="379">
        <v>44881.0</v>
      </c>
      <c r="N53" s="476" t="s">
        <v>185</v>
      </c>
      <c r="O53" s="412">
        <v>12.0</v>
      </c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4.0</v>
      </c>
      <c r="C54" s="356" t="s">
        <v>980</v>
      </c>
      <c r="D54" s="453"/>
      <c r="E54" s="373"/>
      <c r="F54" s="373"/>
      <c r="G54" s="453"/>
      <c r="H54" s="373"/>
      <c r="I54" s="19"/>
      <c r="J54" s="197"/>
      <c r="K54" s="148"/>
      <c r="L54" s="379">
        <v>44881.0</v>
      </c>
      <c r="M54" s="379">
        <v>44888.0</v>
      </c>
      <c r="N54" s="476" t="s">
        <v>929</v>
      </c>
      <c r="O54" s="412">
        <v>13.0</v>
      </c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30.0" customHeight="1">
      <c r="A55" s="19"/>
      <c r="B55" s="63">
        <v>5.0</v>
      </c>
      <c r="C55" s="356" t="s">
        <v>980</v>
      </c>
      <c r="D55" s="373"/>
      <c r="E55" s="373"/>
      <c r="F55" s="373"/>
      <c r="G55" s="373"/>
      <c r="H55" s="373"/>
      <c r="I55" s="19"/>
      <c r="J55" s="197"/>
      <c r="K55" s="148"/>
      <c r="L55" s="379">
        <v>44888.0</v>
      </c>
      <c r="M55" s="481">
        <v>44894.0</v>
      </c>
      <c r="N55" s="476" t="s">
        <v>849</v>
      </c>
      <c r="O55" s="412">
        <v>17.0</v>
      </c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22.5" customHeight="1">
      <c r="A56" s="19"/>
      <c r="B56" s="63">
        <v>6.0</v>
      </c>
      <c r="C56" s="356" t="s">
        <v>980</v>
      </c>
      <c r="D56" s="373"/>
      <c r="E56" s="373"/>
      <c r="F56" s="373"/>
      <c r="G56" s="373"/>
      <c r="H56" s="373"/>
      <c r="I56" s="19"/>
      <c r="J56" s="197"/>
      <c r="K56" s="148"/>
      <c r="L56" s="481">
        <v>44895.0</v>
      </c>
      <c r="M56" s="481">
        <v>44901.0</v>
      </c>
      <c r="N56" s="371" t="s">
        <v>996</v>
      </c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6.5" customHeight="1">
      <c r="A57" s="19"/>
      <c r="B57" s="63">
        <v>7.0</v>
      </c>
      <c r="C57" s="377" t="s">
        <v>1000</v>
      </c>
      <c r="D57" s="377"/>
      <c r="E57" s="377"/>
      <c r="F57" s="377"/>
      <c r="G57" s="377"/>
      <c r="H57" s="377"/>
      <c r="I57" s="19"/>
      <c r="J57" s="197"/>
      <c r="K57" s="148"/>
      <c r="L57" s="481">
        <v>44902.0</v>
      </c>
      <c r="M57" s="481">
        <v>44908.0</v>
      </c>
      <c r="N57" s="318" t="s">
        <v>938</v>
      </c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5.0" customHeight="1">
      <c r="A58" s="19"/>
      <c r="B58" s="63">
        <v>8.0</v>
      </c>
      <c r="C58" s="377" t="s">
        <v>1000</v>
      </c>
      <c r="D58" s="377"/>
      <c r="E58" s="377"/>
      <c r="F58" s="377"/>
      <c r="G58" s="377"/>
      <c r="H58" s="377"/>
      <c r="I58" s="19"/>
      <c r="J58" s="197"/>
      <c r="K58" s="148"/>
      <c r="L58" s="481">
        <v>44909.0</v>
      </c>
      <c r="M58" s="481">
        <v>44915.0</v>
      </c>
      <c r="N58" s="318" t="s">
        <v>774</v>
      </c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8.75" customHeight="1">
      <c r="A59" s="35"/>
      <c r="B59" s="322" t="s">
        <v>27</v>
      </c>
      <c r="C59" s="323"/>
      <c r="D59" s="455"/>
      <c r="E59" s="32"/>
      <c r="F59" s="480"/>
      <c r="G59" s="28"/>
      <c r="H59" s="32"/>
      <c r="I59" s="35"/>
      <c r="J59" s="197"/>
      <c r="L59" s="481">
        <v>44916.0</v>
      </c>
      <c r="M59" s="481">
        <v>44922.0</v>
      </c>
      <c r="N59" s="371" t="s">
        <v>967</v>
      </c>
      <c r="P59" s="214"/>
    </row>
    <row r="60" ht="18.75" customHeight="1">
      <c r="A60" s="328"/>
      <c r="B60" s="340"/>
      <c r="C60" s="341"/>
      <c r="D60" s="341"/>
      <c r="E60" s="341"/>
      <c r="F60" s="341"/>
      <c r="G60" s="341"/>
      <c r="H60" s="341"/>
      <c r="I60" s="328"/>
      <c r="J60" s="197"/>
      <c r="L60" s="481">
        <v>44923.0</v>
      </c>
      <c r="M60" s="481">
        <v>44929.0</v>
      </c>
      <c r="N60" s="318" t="s">
        <v>937</v>
      </c>
    </row>
    <row r="61" ht="19.5" customHeight="1">
      <c r="A61" s="207"/>
      <c r="L61" s="481">
        <v>44930.0</v>
      </c>
      <c r="M61" s="481">
        <v>44937.0</v>
      </c>
      <c r="N61" s="318"/>
      <c r="O61" s="398"/>
      <c r="P61" s="214"/>
    </row>
    <row r="62" ht="24.0" customHeight="1">
      <c r="A62" s="207"/>
      <c r="O62" s="398"/>
      <c r="P62" s="148"/>
    </row>
    <row r="63" ht="24.0" customHeight="1">
      <c r="A63" s="207"/>
      <c r="O63" s="398"/>
      <c r="P63" s="148"/>
    </row>
    <row r="64" ht="24.0" customHeight="1">
      <c r="A64" s="207"/>
      <c r="O64" s="398"/>
      <c r="P64" s="148"/>
    </row>
    <row r="65" ht="24.0" customHeight="1">
      <c r="A65" s="207"/>
      <c r="O65" s="398"/>
    </row>
    <row r="66" ht="24.0" customHeight="1">
      <c r="A66" s="207"/>
      <c r="O66" s="398"/>
    </row>
    <row r="67" ht="24.0" customHeight="1">
      <c r="A67" s="207"/>
      <c r="O67" s="398"/>
    </row>
    <row r="68" ht="24.0" customHeight="1">
      <c r="A68" s="207"/>
      <c r="O68" s="398"/>
    </row>
    <row r="69" ht="24.0" customHeight="1">
      <c r="A69" s="207"/>
      <c r="O69" s="398"/>
    </row>
    <row r="70" ht="24.0" customHeight="1">
      <c r="A70" s="207"/>
      <c r="O70" s="398"/>
    </row>
    <row r="71" ht="24.0" customHeight="1">
      <c r="A71" s="207"/>
      <c r="O71" s="398"/>
    </row>
    <row r="72">
      <c r="A72" s="207"/>
      <c r="O72" s="398"/>
    </row>
    <row r="73">
      <c r="A73" s="207"/>
      <c r="O73" s="398"/>
    </row>
    <row r="74">
      <c r="A74" s="207"/>
      <c r="O74" s="398"/>
    </row>
    <row r="75">
      <c r="A75" s="207"/>
      <c r="O75" s="39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O185" s="398"/>
    </row>
    <row r="186">
      <c r="A186" s="207"/>
      <c r="O186" s="398"/>
    </row>
    <row r="187">
      <c r="A187" s="207"/>
      <c r="B187" s="395" t="s">
        <v>1039</v>
      </c>
      <c r="C187" s="396">
        <v>44745.0</v>
      </c>
      <c r="O187" s="398"/>
    </row>
    <row r="188">
      <c r="A188" s="207"/>
      <c r="B188" s="395" t="s">
        <v>1040</v>
      </c>
      <c r="C188" s="395" t="s">
        <v>1041</v>
      </c>
      <c r="O188" s="398"/>
    </row>
    <row r="189">
      <c r="A189" s="207"/>
      <c r="B189" s="395" t="s">
        <v>1042</v>
      </c>
      <c r="C189" s="395" t="s">
        <v>1043</v>
      </c>
      <c r="O189" s="398"/>
    </row>
    <row r="190">
      <c r="A190" s="207"/>
      <c r="B190" s="395" t="s">
        <v>1044</v>
      </c>
      <c r="C190" s="395" t="s">
        <v>1045</v>
      </c>
      <c r="O190" s="398"/>
    </row>
    <row r="191">
      <c r="A191" s="207"/>
      <c r="B191" s="395" t="s">
        <v>1046</v>
      </c>
      <c r="C191" s="39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O198" s="398"/>
    </row>
    <row r="199">
      <c r="A199" s="207"/>
      <c r="O199" s="398"/>
    </row>
    <row r="200">
      <c r="A200" s="207"/>
      <c r="O200" s="398"/>
    </row>
    <row r="201">
      <c r="A201" s="207"/>
      <c r="O201" s="398"/>
    </row>
    <row r="202">
      <c r="A202" s="20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  <row r="971">
      <c r="A971" s="207"/>
      <c r="O971" s="398"/>
    </row>
    <row r="972">
      <c r="A972" s="207"/>
      <c r="O972" s="398"/>
    </row>
  </sheetData>
  <mergeCells count="23">
    <mergeCell ref="B1:I4"/>
    <mergeCell ref="I6:I17"/>
    <mergeCell ref="L6:N7"/>
    <mergeCell ref="L8:N8"/>
    <mergeCell ref="A9:A16"/>
    <mergeCell ref="D17:E17"/>
    <mergeCell ref="F17:H17"/>
    <mergeCell ref="A23:A30"/>
    <mergeCell ref="A40:A45"/>
    <mergeCell ref="A53:A59"/>
    <mergeCell ref="D45:E45"/>
    <mergeCell ref="F45:H45"/>
    <mergeCell ref="B48:B49"/>
    <mergeCell ref="I48:I59"/>
    <mergeCell ref="D59:E59"/>
    <mergeCell ref="F59:H59"/>
    <mergeCell ref="B6:B7"/>
    <mergeCell ref="B20:B21"/>
    <mergeCell ref="I20:I31"/>
    <mergeCell ref="D31:E31"/>
    <mergeCell ref="F31:H31"/>
    <mergeCell ref="B34:B35"/>
    <mergeCell ref="I34:I4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7.13"/>
  </cols>
  <sheetData>
    <row r="1" ht="10.5" customHeight="1">
      <c r="A1" s="470">
        <v>5548878.0</v>
      </c>
      <c r="B1" s="242" t="s">
        <v>1137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307" t="s">
        <v>79</v>
      </c>
      <c r="E5" s="307" t="s">
        <v>80</v>
      </c>
      <c r="F5" s="307" t="s">
        <v>81</v>
      </c>
      <c r="G5" s="307" t="s">
        <v>82</v>
      </c>
      <c r="H5" s="307" t="s">
        <v>83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465"/>
      <c r="E6" s="435"/>
      <c r="F6" s="483"/>
      <c r="G6" s="483"/>
      <c r="H6" s="483"/>
      <c r="I6" s="310"/>
      <c r="J6" s="187"/>
      <c r="M6" s="354">
        <v>1.0</v>
      </c>
      <c r="N6" s="473" t="s">
        <v>616</v>
      </c>
      <c r="O6" s="484">
        <v>4.0</v>
      </c>
      <c r="P6" s="50" t="s">
        <v>1140</v>
      </c>
    </row>
    <row r="7">
      <c r="A7" s="303"/>
      <c r="B7" s="35"/>
      <c r="C7" s="356" t="s">
        <v>980</v>
      </c>
      <c r="D7" s="393"/>
      <c r="E7" s="485"/>
      <c r="F7" s="486"/>
      <c r="G7" s="486" t="s">
        <v>1141</v>
      </c>
      <c r="H7" s="410"/>
      <c r="I7" s="19"/>
      <c r="J7" s="197"/>
      <c r="K7" s="148"/>
      <c r="M7" s="360">
        <v>2.0</v>
      </c>
      <c r="N7" s="487" t="s">
        <v>983</v>
      </c>
      <c r="O7" s="484">
        <v>3.0</v>
      </c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59" t="s">
        <v>616</v>
      </c>
      <c r="E8" s="459" t="s">
        <v>983</v>
      </c>
      <c r="F8" s="463" t="s">
        <v>665</v>
      </c>
      <c r="G8" s="459" t="s">
        <v>780</v>
      </c>
      <c r="H8" s="463" t="s">
        <v>1143</v>
      </c>
      <c r="I8" s="19"/>
      <c r="J8" s="197"/>
      <c r="K8" s="148"/>
      <c r="M8" s="354">
        <v>3.0</v>
      </c>
      <c r="N8" s="489" t="s">
        <v>665</v>
      </c>
      <c r="O8" s="484">
        <v>2.0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 t="s">
        <v>1146</v>
      </c>
      <c r="E9" s="464" t="s">
        <v>1147</v>
      </c>
      <c r="F9" s="464" t="s">
        <v>195</v>
      </c>
      <c r="G9" s="464" t="s">
        <v>326</v>
      </c>
      <c r="H9" s="464" t="s">
        <v>920</v>
      </c>
      <c r="I9" s="19"/>
      <c r="J9" s="197"/>
      <c r="K9" s="148"/>
      <c r="M9" s="360">
        <v>4.0</v>
      </c>
      <c r="N9" s="489" t="s">
        <v>195</v>
      </c>
      <c r="O9" s="484">
        <v>1.0</v>
      </c>
      <c r="R9" s="490" t="s">
        <v>1148</v>
      </c>
      <c r="S9" s="490">
        <v>45020.0</v>
      </c>
      <c r="T9" s="489" t="s">
        <v>326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4"/>
      <c r="E10" s="464" t="s">
        <v>1149</v>
      </c>
      <c r="F10" s="464"/>
      <c r="G10" s="464"/>
      <c r="H10" s="464" t="s">
        <v>1004</v>
      </c>
      <c r="I10" s="19"/>
      <c r="J10" s="197"/>
      <c r="K10" s="148"/>
      <c r="M10" s="354">
        <v>5.0</v>
      </c>
      <c r="N10" s="487" t="s">
        <v>1143</v>
      </c>
      <c r="O10" s="484">
        <v>6.0</v>
      </c>
      <c r="P10" s="50" t="s">
        <v>1150</v>
      </c>
      <c r="R10" s="490">
        <v>45050.0</v>
      </c>
      <c r="S10" s="490">
        <v>45027.0</v>
      </c>
      <c r="T10" s="487" t="s">
        <v>185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4"/>
      <c r="E11" s="464"/>
      <c r="F11" s="464"/>
      <c r="G11" s="464"/>
      <c r="H11" s="464"/>
      <c r="I11" s="19"/>
      <c r="J11" s="197"/>
      <c r="K11" s="148"/>
      <c r="M11" s="360">
        <v>6.0</v>
      </c>
      <c r="N11" s="489" t="s">
        <v>753</v>
      </c>
      <c r="O11" s="484">
        <v>10.0</v>
      </c>
      <c r="P11" s="50" t="s">
        <v>1151</v>
      </c>
      <c r="R11" s="490">
        <v>45028.0</v>
      </c>
      <c r="S11" s="490">
        <v>45034.0</v>
      </c>
      <c r="T11" s="489" t="s">
        <v>753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373" t="s">
        <v>1143</v>
      </c>
      <c r="E12" s="453"/>
      <c r="F12" s="453" t="s">
        <v>1152</v>
      </c>
      <c r="G12" s="453" t="s">
        <v>1034</v>
      </c>
      <c r="H12" s="453" t="s">
        <v>185</v>
      </c>
      <c r="I12" s="19"/>
      <c r="J12" s="197"/>
      <c r="K12" s="148"/>
      <c r="M12" s="354">
        <v>7.0</v>
      </c>
      <c r="N12" s="489" t="s">
        <v>326</v>
      </c>
      <c r="O12" s="484">
        <v>8.0</v>
      </c>
      <c r="R12" s="490">
        <f t="shared" ref="R12:R48" si="1">S11+1</f>
        <v>45035</v>
      </c>
      <c r="S12" s="370">
        <f t="shared" ref="S12:S48" si="2">R12+6</f>
        <v>45041</v>
      </c>
      <c r="T12" s="473" t="s">
        <v>1153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53" t="s">
        <v>1034</v>
      </c>
      <c r="E13" s="491"/>
      <c r="F13" s="410"/>
      <c r="G13" s="373"/>
      <c r="H13" s="373"/>
      <c r="I13" s="19"/>
      <c r="J13" s="197"/>
      <c r="K13" s="148"/>
      <c r="M13" s="360">
        <v>8.0</v>
      </c>
      <c r="N13" s="487" t="s">
        <v>185</v>
      </c>
      <c r="O13" s="484">
        <v>9.0</v>
      </c>
      <c r="P13" s="492"/>
      <c r="R13" s="490">
        <f t="shared" si="1"/>
        <v>45042</v>
      </c>
      <c r="S13" s="370">
        <f t="shared" si="2"/>
        <v>45048</v>
      </c>
      <c r="T13" s="487" t="s">
        <v>1154</v>
      </c>
      <c r="U13" s="214" t="s">
        <v>1091</v>
      </c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53"/>
      <c r="E14" s="373"/>
      <c r="F14" s="373"/>
      <c r="G14" s="373"/>
      <c r="H14" s="394"/>
      <c r="I14" s="19"/>
      <c r="J14" s="197"/>
      <c r="K14" s="148"/>
      <c r="M14" s="354">
        <v>9.0</v>
      </c>
      <c r="N14" s="489" t="s">
        <v>1012</v>
      </c>
      <c r="O14" s="484" t="s">
        <v>509</v>
      </c>
      <c r="R14" s="490">
        <f t="shared" si="1"/>
        <v>45049</v>
      </c>
      <c r="S14" s="370">
        <f t="shared" si="2"/>
        <v>45055</v>
      </c>
      <c r="T14" s="473" t="s">
        <v>1147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 t="s">
        <v>1004</v>
      </c>
      <c r="O15" s="484">
        <v>5.0</v>
      </c>
      <c r="R15" s="490">
        <f t="shared" si="1"/>
        <v>45056</v>
      </c>
      <c r="S15" s="370">
        <f t="shared" si="2"/>
        <v>45062</v>
      </c>
      <c r="T15" s="489" t="s">
        <v>195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7" t="s">
        <v>1154</v>
      </c>
      <c r="O16" s="484">
        <v>12.0</v>
      </c>
      <c r="P16" s="492"/>
      <c r="R16" s="490">
        <f t="shared" si="1"/>
        <v>45063</v>
      </c>
      <c r="S16" s="370">
        <f t="shared" si="2"/>
        <v>45069</v>
      </c>
      <c r="T16" s="489" t="s">
        <v>665</v>
      </c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69" t="s">
        <v>1155</v>
      </c>
      <c r="E17" s="32"/>
      <c r="F17" s="469" t="s">
        <v>616</v>
      </c>
      <c r="G17" s="28"/>
      <c r="H17" s="32"/>
      <c r="I17" s="35"/>
      <c r="J17" s="187"/>
      <c r="M17" s="354">
        <v>12.0</v>
      </c>
      <c r="N17" s="473" t="s">
        <v>1156</v>
      </c>
      <c r="O17" s="484">
        <v>7.0</v>
      </c>
      <c r="R17" s="490">
        <f t="shared" si="1"/>
        <v>45070</v>
      </c>
      <c r="S17" s="370">
        <f t="shared" si="2"/>
        <v>45076</v>
      </c>
      <c r="T17" s="487" t="s">
        <v>983</v>
      </c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473" t="s">
        <v>1153</v>
      </c>
      <c r="O18" s="484">
        <v>11.0</v>
      </c>
      <c r="R18" s="490">
        <f t="shared" si="1"/>
        <v>45077</v>
      </c>
      <c r="S18" s="370">
        <f t="shared" si="2"/>
        <v>45083</v>
      </c>
      <c r="T18" s="473" t="s">
        <v>616</v>
      </c>
      <c r="U18" s="445"/>
    </row>
    <row r="19">
      <c r="A19" s="314" t="s">
        <v>19</v>
      </c>
      <c r="B19" s="208" t="s">
        <v>973</v>
      </c>
      <c r="C19" s="208" t="s">
        <v>974</v>
      </c>
      <c r="D19" s="208" t="s">
        <v>86</v>
      </c>
      <c r="E19" s="208" t="s">
        <v>87</v>
      </c>
      <c r="F19" s="208" t="s">
        <v>88</v>
      </c>
      <c r="G19" s="208" t="s">
        <v>89</v>
      </c>
      <c r="H19" s="208" t="s">
        <v>90</v>
      </c>
      <c r="I19" s="308" t="s">
        <v>9</v>
      </c>
      <c r="J19" s="187"/>
      <c r="M19" s="354">
        <v>14.0</v>
      </c>
      <c r="N19" s="473" t="s">
        <v>1147</v>
      </c>
      <c r="O19" s="484">
        <v>13.0</v>
      </c>
      <c r="R19" s="490">
        <f t="shared" si="1"/>
        <v>45084</v>
      </c>
      <c r="S19" s="370">
        <f t="shared" si="2"/>
        <v>45090</v>
      </c>
      <c r="T19" s="473" t="s">
        <v>1004</v>
      </c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4" t="s">
        <v>85</v>
      </c>
      <c r="H20" s="495"/>
      <c r="I20" s="310"/>
      <c r="J20" s="187"/>
      <c r="O20" s="398"/>
      <c r="P20" s="148"/>
      <c r="R20" s="490">
        <f t="shared" si="1"/>
        <v>45091</v>
      </c>
      <c r="S20" s="370">
        <f t="shared" si="2"/>
        <v>45097</v>
      </c>
      <c r="T20" s="487" t="s">
        <v>1143</v>
      </c>
      <c r="U20" s="445"/>
    </row>
    <row r="21" ht="19.5" customHeight="1">
      <c r="A21" s="19"/>
      <c r="B21" s="170"/>
      <c r="C21" s="248" t="s">
        <v>980</v>
      </c>
      <c r="D21" s="496" t="s">
        <v>1157</v>
      </c>
      <c r="E21" s="497"/>
      <c r="F21" s="497"/>
      <c r="G21" s="494" t="s">
        <v>85</v>
      </c>
      <c r="H21" s="498"/>
      <c r="I21" s="19"/>
      <c r="J21" s="187"/>
      <c r="O21" s="398"/>
      <c r="P21" s="148"/>
      <c r="R21" s="490">
        <f t="shared" si="1"/>
        <v>45098</v>
      </c>
      <c r="S21" s="370">
        <f t="shared" si="2"/>
        <v>45104</v>
      </c>
      <c r="T21" s="473" t="s">
        <v>1156</v>
      </c>
    </row>
    <row r="22" ht="19.5" customHeight="1">
      <c r="A22" s="19"/>
      <c r="B22" s="246" t="s">
        <v>452</v>
      </c>
      <c r="C22" s="146" t="s">
        <v>1035</v>
      </c>
      <c r="D22" s="459" t="s">
        <v>753</v>
      </c>
      <c r="E22" s="459" t="s">
        <v>326</v>
      </c>
      <c r="F22" s="463" t="s">
        <v>185</v>
      </c>
      <c r="G22" s="494" t="s">
        <v>85</v>
      </c>
      <c r="H22" s="463" t="s">
        <v>1012</v>
      </c>
      <c r="I22" s="19"/>
      <c r="J22" s="197"/>
      <c r="K22" s="214"/>
      <c r="O22" s="398"/>
      <c r="P22" s="148"/>
      <c r="R22" s="490">
        <f t="shared" si="1"/>
        <v>45105</v>
      </c>
      <c r="S22" s="370">
        <f t="shared" si="2"/>
        <v>45111</v>
      </c>
      <c r="T22" s="489" t="s">
        <v>326</v>
      </c>
      <c r="U22" s="445"/>
    </row>
    <row r="23" ht="32.25" customHeight="1">
      <c r="A23" s="19"/>
      <c r="B23" s="20">
        <v>1.0</v>
      </c>
      <c r="C23" s="262" t="s">
        <v>0</v>
      </c>
      <c r="D23" s="465" t="s">
        <v>1012</v>
      </c>
      <c r="E23" s="465" t="s">
        <v>1146</v>
      </c>
      <c r="F23" s="464" t="s">
        <v>989</v>
      </c>
      <c r="G23" s="494" t="s">
        <v>85</v>
      </c>
      <c r="H23" s="464" t="s">
        <v>1158</v>
      </c>
      <c r="I23" s="19"/>
      <c r="J23" s="197"/>
      <c r="K23" s="148"/>
      <c r="O23" s="398"/>
      <c r="P23" s="148"/>
      <c r="R23" s="490">
        <f t="shared" si="1"/>
        <v>45112</v>
      </c>
      <c r="S23" s="370">
        <f t="shared" si="2"/>
        <v>45118</v>
      </c>
      <c r="T23" s="487" t="s">
        <v>185</v>
      </c>
      <c r="U23" s="431" t="s">
        <v>1091</v>
      </c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388"/>
      <c r="F24" s="464" t="s">
        <v>753</v>
      </c>
      <c r="G24" s="494" t="s">
        <v>85</v>
      </c>
      <c r="H24" s="465"/>
      <c r="I24" s="19"/>
      <c r="J24" s="197"/>
      <c r="K24" s="148"/>
      <c r="O24" s="398"/>
      <c r="P24" s="148"/>
      <c r="R24" s="490">
        <f t="shared" si="1"/>
        <v>45119</v>
      </c>
      <c r="S24" s="370">
        <f t="shared" si="2"/>
        <v>45125</v>
      </c>
      <c r="T24" s="489" t="s">
        <v>753</v>
      </c>
      <c r="U24" s="431" t="s">
        <v>1091</v>
      </c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494" t="s">
        <v>85</v>
      </c>
      <c r="H25" s="387"/>
      <c r="I25" s="19"/>
      <c r="J25" s="197"/>
      <c r="K25" s="148"/>
      <c r="O25" s="398"/>
      <c r="P25" s="148"/>
      <c r="R25" s="490">
        <f t="shared" si="1"/>
        <v>45126</v>
      </c>
      <c r="S25" s="370">
        <f t="shared" si="2"/>
        <v>45132</v>
      </c>
      <c r="T25" s="473" t="s">
        <v>1153</v>
      </c>
      <c r="U25" s="431" t="s">
        <v>1091</v>
      </c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10" t="s">
        <v>983</v>
      </c>
      <c r="E26" s="453" t="s">
        <v>1152</v>
      </c>
      <c r="F26" s="453" t="s">
        <v>1034</v>
      </c>
      <c r="G26" s="494" t="s">
        <v>85</v>
      </c>
      <c r="H26" s="453" t="s">
        <v>1143</v>
      </c>
      <c r="I26" s="19"/>
      <c r="J26" s="197"/>
      <c r="K26" s="148"/>
      <c r="O26" s="398"/>
      <c r="P26" s="148"/>
      <c r="Q26" s="214"/>
      <c r="R26" s="490">
        <f t="shared" si="1"/>
        <v>45133</v>
      </c>
      <c r="S26" s="370">
        <f t="shared" si="2"/>
        <v>45139</v>
      </c>
      <c r="T26" s="487" t="s">
        <v>1154</v>
      </c>
      <c r="U26" s="431" t="s">
        <v>1091</v>
      </c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10"/>
      <c r="E27" s="410"/>
      <c r="F27" s="410" t="s">
        <v>983</v>
      </c>
      <c r="G27" s="494" t="s">
        <v>85</v>
      </c>
      <c r="H27" s="373"/>
      <c r="I27" s="19"/>
      <c r="J27" s="197"/>
      <c r="K27" s="148"/>
      <c r="O27" s="398"/>
      <c r="P27" s="148"/>
      <c r="Q27" s="148"/>
      <c r="R27" s="490">
        <f t="shared" si="1"/>
        <v>45140</v>
      </c>
      <c r="S27" s="370">
        <f t="shared" si="2"/>
        <v>45146</v>
      </c>
      <c r="T27" s="473" t="s">
        <v>1147</v>
      </c>
      <c r="U27" s="431" t="s">
        <v>1091</v>
      </c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494" t="s">
        <v>85</v>
      </c>
      <c r="H28" s="373"/>
      <c r="I28" s="19"/>
      <c r="J28" s="197"/>
      <c r="K28" s="148"/>
      <c r="O28" s="398"/>
      <c r="P28" s="148"/>
      <c r="Q28" s="148"/>
      <c r="R28" s="490">
        <f t="shared" si="1"/>
        <v>45147</v>
      </c>
      <c r="S28" s="370">
        <f t="shared" si="2"/>
        <v>45153</v>
      </c>
      <c r="T28" s="489" t="s">
        <v>195</v>
      </c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500"/>
      <c r="H29" s="499"/>
      <c r="I29" s="19"/>
      <c r="J29" s="197"/>
      <c r="K29" s="148"/>
      <c r="O29" s="398"/>
      <c r="P29" s="148"/>
      <c r="Q29" s="148"/>
      <c r="R29" s="490">
        <f t="shared" si="1"/>
        <v>45154</v>
      </c>
      <c r="S29" s="370">
        <f t="shared" si="2"/>
        <v>45160</v>
      </c>
      <c r="T29" s="489" t="s">
        <v>665</v>
      </c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>
        <f t="shared" si="1"/>
        <v>45161</v>
      </c>
      <c r="S30" s="370">
        <f t="shared" si="2"/>
        <v>45167</v>
      </c>
      <c r="T30" s="487" t="s">
        <v>983</v>
      </c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616</v>
      </c>
      <c r="E31" s="32"/>
      <c r="F31" s="469" t="s">
        <v>665</v>
      </c>
      <c r="G31" s="28"/>
      <c r="H31" s="32"/>
      <c r="I31" s="35"/>
      <c r="J31" s="187"/>
      <c r="O31" s="398"/>
      <c r="P31" s="148"/>
      <c r="R31" s="490">
        <f t="shared" si="1"/>
        <v>45168</v>
      </c>
      <c r="S31" s="370">
        <f t="shared" si="2"/>
        <v>45174</v>
      </c>
      <c r="T31" s="473" t="s">
        <v>616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>
        <f t="shared" si="1"/>
        <v>45175</v>
      </c>
      <c r="S32" s="370">
        <f t="shared" si="2"/>
        <v>45181</v>
      </c>
      <c r="T32" s="473" t="s">
        <v>1004</v>
      </c>
    </row>
    <row r="33" ht="18.0" customHeight="1">
      <c r="A33" s="306"/>
      <c r="B33" s="307" t="s">
        <v>973</v>
      </c>
      <c r="C33" s="307" t="s">
        <v>974</v>
      </c>
      <c r="D33" s="307" t="s">
        <v>92</v>
      </c>
      <c r="E33" s="307" t="s">
        <v>93</v>
      </c>
      <c r="F33" s="307" t="s">
        <v>94</v>
      </c>
      <c r="G33" s="307" t="s">
        <v>95</v>
      </c>
      <c r="H33" s="307" t="s">
        <v>96</v>
      </c>
      <c r="I33" s="308" t="s">
        <v>9</v>
      </c>
      <c r="J33" s="187"/>
      <c r="O33" s="398"/>
      <c r="P33" s="148"/>
      <c r="R33" s="490">
        <f t="shared" si="1"/>
        <v>45182</v>
      </c>
      <c r="S33" s="370">
        <f t="shared" si="2"/>
        <v>45188</v>
      </c>
      <c r="T33" s="487" t="s">
        <v>1143</v>
      </c>
    </row>
    <row r="34" ht="22.5" customHeight="1">
      <c r="B34" s="36" t="s">
        <v>10</v>
      </c>
      <c r="C34" s="353" t="s">
        <v>0</v>
      </c>
      <c r="D34" s="388"/>
      <c r="E34" s="388"/>
      <c r="F34" s="388"/>
      <c r="G34" s="388"/>
      <c r="H34" s="388"/>
      <c r="I34" s="310"/>
      <c r="J34" s="197"/>
      <c r="K34" s="148"/>
      <c r="O34" s="398"/>
      <c r="P34" s="148"/>
      <c r="Q34" s="148"/>
      <c r="R34" s="490">
        <f t="shared" si="1"/>
        <v>45189</v>
      </c>
      <c r="S34" s="370">
        <f t="shared" si="2"/>
        <v>45195</v>
      </c>
      <c r="T34" s="473" t="s">
        <v>1156</v>
      </c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373"/>
      <c r="E35" s="373"/>
      <c r="F35" s="410"/>
      <c r="G35" s="410"/>
      <c r="H35" s="410"/>
      <c r="I35" s="19"/>
      <c r="J35" s="197"/>
      <c r="K35" s="148"/>
      <c r="O35" s="398"/>
      <c r="P35" s="148"/>
      <c r="Q35" s="148"/>
      <c r="R35" s="490">
        <f t="shared" si="1"/>
        <v>45196</v>
      </c>
      <c r="S35" s="370">
        <f t="shared" si="2"/>
        <v>45202</v>
      </c>
      <c r="T35" s="489" t="s">
        <v>326</v>
      </c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459" t="s">
        <v>1147</v>
      </c>
      <c r="E36" s="459" t="s">
        <v>1159</v>
      </c>
      <c r="F36" s="459" t="s">
        <v>616</v>
      </c>
      <c r="G36" s="463" t="s">
        <v>1146</v>
      </c>
      <c r="H36" s="459" t="s">
        <v>1004</v>
      </c>
      <c r="I36" s="19"/>
      <c r="J36" s="197"/>
      <c r="K36" s="148"/>
      <c r="O36" s="398"/>
      <c r="P36" s="148"/>
      <c r="Q36" s="148"/>
      <c r="R36" s="490">
        <f t="shared" si="1"/>
        <v>45203</v>
      </c>
      <c r="S36" s="370">
        <f t="shared" si="2"/>
        <v>45209</v>
      </c>
      <c r="T36" s="487" t="s">
        <v>185</v>
      </c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 t="s">
        <v>0</v>
      </c>
      <c r="D37" s="465" t="s">
        <v>823</v>
      </c>
      <c r="E37" s="465" t="s">
        <v>1160</v>
      </c>
      <c r="F37" s="465" t="s">
        <v>1161</v>
      </c>
      <c r="G37" s="465" t="s">
        <v>991</v>
      </c>
      <c r="H37" s="465" t="s">
        <v>780</v>
      </c>
      <c r="I37" s="19"/>
      <c r="J37" s="197"/>
      <c r="K37" s="148"/>
      <c r="O37" s="398"/>
      <c r="P37" s="148"/>
      <c r="Q37" s="148"/>
      <c r="R37" s="490">
        <f t="shared" si="1"/>
        <v>45210</v>
      </c>
      <c r="S37" s="370">
        <f t="shared" si="2"/>
        <v>45216</v>
      </c>
      <c r="T37" s="489" t="s">
        <v>753</v>
      </c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 t="s">
        <v>0</v>
      </c>
      <c r="D38" s="465"/>
      <c r="E38" s="464" t="s">
        <v>991</v>
      </c>
      <c r="F38" s="464"/>
      <c r="G38" s="464"/>
      <c r="H38" s="388"/>
      <c r="I38" s="19"/>
      <c r="J38" s="197"/>
      <c r="K38" s="148"/>
      <c r="O38" s="398"/>
      <c r="P38" s="148"/>
      <c r="Q38" s="148"/>
      <c r="R38" s="490">
        <f t="shared" si="1"/>
        <v>45217</v>
      </c>
      <c r="S38" s="370">
        <f t="shared" si="2"/>
        <v>45223</v>
      </c>
      <c r="T38" s="473" t="s">
        <v>1153</v>
      </c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 t="s">
        <v>0</v>
      </c>
      <c r="D39" s="465"/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>
        <f t="shared" si="1"/>
        <v>45224</v>
      </c>
      <c r="S39" s="370">
        <f t="shared" si="2"/>
        <v>45230</v>
      </c>
      <c r="T39" s="487" t="s">
        <v>1154</v>
      </c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 t="s">
        <v>980</v>
      </c>
      <c r="D40" s="486" t="s">
        <v>185</v>
      </c>
      <c r="E40" s="453" t="s">
        <v>1034</v>
      </c>
      <c r="F40" s="453" t="s">
        <v>1143</v>
      </c>
      <c r="G40" s="453" t="s">
        <v>1034</v>
      </c>
      <c r="H40" s="410" t="s">
        <v>983</v>
      </c>
      <c r="I40" s="19"/>
      <c r="J40" s="197"/>
      <c r="K40" s="148"/>
      <c r="O40" s="398"/>
      <c r="P40" s="148"/>
      <c r="Q40" s="148"/>
      <c r="R40" s="490">
        <f t="shared" si="1"/>
        <v>45231</v>
      </c>
      <c r="S40" s="370">
        <f t="shared" si="2"/>
        <v>45237</v>
      </c>
      <c r="T40" s="473" t="s">
        <v>1147</v>
      </c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 t="s">
        <v>980</v>
      </c>
      <c r="D41" s="410"/>
      <c r="E41" s="373"/>
      <c r="F41" s="410"/>
      <c r="G41" s="453" t="s">
        <v>1159</v>
      </c>
      <c r="H41" s="373"/>
      <c r="I41" s="19"/>
      <c r="J41" s="197"/>
      <c r="K41" s="148"/>
      <c r="O41" s="398"/>
      <c r="P41" s="148"/>
      <c r="Q41" s="148"/>
      <c r="R41" s="490">
        <f t="shared" si="1"/>
        <v>45238</v>
      </c>
      <c r="S41" s="370">
        <f t="shared" si="2"/>
        <v>45244</v>
      </c>
      <c r="T41" s="489" t="s">
        <v>195</v>
      </c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 t="s">
        <v>980</v>
      </c>
      <c r="D42" s="410"/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>
        <f t="shared" si="1"/>
        <v>45245</v>
      </c>
      <c r="S42" s="370">
        <f t="shared" si="2"/>
        <v>45251</v>
      </c>
      <c r="T42" s="489" t="s">
        <v>665</v>
      </c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>
        <f t="shared" si="1"/>
        <v>45252</v>
      </c>
      <c r="S43" s="370">
        <f t="shared" si="2"/>
        <v>45258</v>
      </c>
      <c r="T43" s="487" t="s">
        <v>983</v>
      </c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>
        <f t="shared" si="1"/>
        <v>45259</v>
      </c>
      <c r="S44" s="370">
        <f t="shared" si="2"/>
        <v>45265</v>
      </c>
      <c r="T44" s="473" t="s">
        <v>616</v>
      </c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665</v>
      </c>
      <c r="E45" s="32"/>
      <c r="F45" s="469" t="s">
        <v>1154</v>
      </c>
      <c r="G45" s="28"/>
      <c r="H45" s="32"/>
      <c r="I45" s="35"/>
      <c r="J45" s="187"/>
      <c r="O45" s="398"/>
      <c r="P45" s="148"/>
      <c r="R45" s="490">
        <f t="shared" si="1"/>
        <v>45266</v>
      </c>
      <c r="S45" s="370">
        <f t="shared" si="2"/>
        <v>45272</v>
      </c>
      <c r="T45" s="473" t="s">
        <v>1004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490">
        <f t="shared" si="1"/>
        <v>45273</v>
      </c>
      <c r="S46" s="370">
        <f t="shared" si="2"/>
        <v>45279</v>
      </c>
      <c r="T46" s="487" t="s">
        <v>1143</v>
      </c>
    </row>
    <row r="47" ht="16.5" customHeight="1">
      <c r="A47" s="306"/>
      <c r="B47" s="307" t="s">
        <v>973</v>
      </c>
      <c r="C47" s="307" t="s">
        <v>974</v>
      </c>
      <c r="D47" s="307" t="s">
        <v>201</v>
      </c>
      <c r="E47" s="307" t="s">
        <v>202</v>
      </c>
      <c r="F47" s="307" t="s">
        <v>203</v>
      </c>
      <c r="G47" s="307" t="s">
        <v>204</v>
      </c>
      <c r="H47" s="307" t="s">
        <v>205</v>
      </c>
      <c r="I47" s="308" t="s">
        <v>9</v>
      </c>
      <c r="J47" s="187"/>
      <c r="O47" s="398"/>
      <c r="P47" s="148"/>
      <c r="R47" s="490">
        <f t="shared" si="1"/>
        <v>45280</v>
      </c>
      <c r="S47" s="370">
        <f t="shared" si="2"/>
        <v>45286</v>
      </c>
      <c r="T47" s="473" t="s">
        <v>1156</v>
      </c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310"/>
      <c r="J48" s="197"/>
      <c r="O48" s="398"/>
      <c r="P48" s="148"/>
      <c r="R48" s="490">
        <f t="shared" si="1"/>
        <v>45287</v>
      </c>
      <c r="S48" s="370">
        <f t="shared" si="2"/>
        <v>45293</v>
      </c>
      <c r="T48" s="489" t="s">
        <v>326</v>
      </c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398"/>
      <c r="S49" s="398"/>
      <c r="T49" s="39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59" t="s">
        <v>1156</v>
      </c>
      <c r="E50" s="459" t="s">
        <v>983</v>
      </c>
      <c r="F50" s="463" t="s">
        <v>665</v>
      </c>
      <c r="G50" s="459" t="s">
        <v>780</v>
      </c>
      <c r="H50" s="463" t="s">
        <v>1143</v>
      </c>
      <c r="I50" s="19"/>
      <c r="J50" s="197"/>
      <c r="O50" s="398"/>
      <c r="P50" s="148"/>
      <c r="Q50" s="148"/>
      <c r="R50" s="398"/>
      <c r="S50" s="398"/>
      <c r="T50" s="39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 t="s">
        <v>1160</v>
      </c>
      <c r="E51" s="464" t="s">
        <v>326</v>
      </c>
      <c r="F51" s="464" t="s">
        <v>1160</v>
      </c>
      <c r="G51" s="464" t="s">
        <v>1012</v>
      </c>
      <c r="H51" s="464" t="s">
        <v>1004</v>
      </c>
      <c r="I51" s="19"/>
      <c r="J51" s="197"/>
      <c r="O51" s="398"/>
      <c r="P51" s="148"/>
      <c r="Q51" s="148"/>
      <c r="R51" s="398"/>
      <c r="S51" s="398"/>
      <c r="T51" s="39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464"/>
      <c r="E52" s="464" t="s">
        <v>616</v>
      </c>
      <c r="F52" s="387"/>
      <c r="G52" s="464"/>
      <c r="H52" s="464" t="s">
        <v>1153</v>
      </c>
      <c r="I52" s="19"/>
      <c r="J52" s="197"/>
      <c r="O52" s="398"/>
      <c r="P52" s="148"/>
      <c r="Q52" s="148"/>
      <c r="R52" s="398"/>
      <c r="S52" s="398"/>
      <c r="T52" s="39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464"/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453" t="s">
        <v>539</v>
      </c>
      <c r="E54" s="453" t="s">
        <v>185</v>
      </c>
      <c r="F54" s="453" t="s">
        <v>185</v>
      </c>
      <c r="G54" s="453" t="s">
        <v>1159</v>
      </c>
      <c r="H54" s="453"/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/>
      <c r="E55" s="453"/>
      <c r="F55" s="486" t="s">
        <v>1034</v>
      </c>
      <c r="G55" s="373"/>
      <c r="H55" s="373"/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/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22.5" customHeight="1"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6.5" customHeight="1"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O58" s="398"/>
      <c r="P58" s="148"/>
      <c r="Q58" s="148"/>
      <c r="R58" s="398"/>
      <c r="S58" s="398"/>
      <c r="T58" s="39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5.0" customHeight="1">
      <c r="B59" s="322" t="s">
        <v>27</v>
      </c>
      <c r="C59" s="323"/>
      <c r="D59" s="469" t="s">
        <v>1154</v>
      </c>
      <c r="E59" s="32"/>
      <c r="F59" s="469" t="s">
        <v>1147</v>
      </c>
      <c r="G59" s="28"/>
      <c r="H59" s="32"/>
      <c r="I59" s="35"/>
      <c r="J59" s="187"/>
      <c r="O59" s="398"/>
      <c r="P59" s="148"/>
      <c r="Q59" s="148"/>
      <c r="R59" s="398"/>
      <c r="S59" s="398"/>
      <c r="T59" s="398"/>
      <c r="U59" s="148"/>
      <c r="V59" s="148"/>
      <c r="W59" s="148"/>
      <c r="X59" s="148"/>
      <c r="Y59" s="148"/>
      <c r="Z59" s="148"/>
      <c r="AA59" s="148"/>
      <c r="AB59" s="148"/>
      <c r="AC59" s="148"/>
    </row>
    <row r="60">
      <c r="A60" s="207"/>
      <c r="D60" s="502"/>
      <c r="E60" s="502"/>
      <c r="F60" s="502"/>
      <c r="G60" s="502"/>
      <c r="H60" s="502"/>
      <c r="O60" s="398"/>
    </row>
    <row r="61">
      <c r="A61" s="207"/>
      <c r="D61" s="502"/>
      <c r="E61" s="502"/>
      <c r="F61" s="502"/>
      <c r="G61" s="502"/>
      <c r="H61" s="502"/>
      <c r="O61" s="398"/>
    </row>
    <row r="62">
      <c r="A62" s="395"/>
      <c r="B62" s="396"/>
      <c r="D62" s="502"/>
      <c r="E62" s="502"/>
      <c r="F62" s="502"/>
      <c r="G62" s="502"/>
      <c r="H62" s="502"/>
      <c r="O62" s="398"/>
    </row>
    <row r="63">
      <c r="A63" s="395"/>
      <c r="B63" s="395"/>
      <c r="D63" s="502"/>
      <c r="E63" s="502"/>
      <c r="F63" s="502"/>
      <c r="G63" s="502"/>
      <c r="H63" s="502"/>
      <c r="O63" s="398"/>
    </row>
    <row r="64">
      <c r="A64" s="395"/>
      <c r="B64" s="395"/>
      <c r="D64" s="502"/>
      <c r="E64" s="502"/>
      <c r="F64" s="502"/>
      <c r="G64" s="502"/>
      <c r="H64" s="502"/>
      <c r="O64" s="398"/>
    </row>
    <row r="65">
      <c r="A65" s="395"/>
      <c r="B65" s="395"/>
      <c r="D65" s="502"/>
      <c r="E65" s="502"/>
      <c r="F65" s="502"/>
      <c r="G65" s="502"/>
      <c r="H65" s="502"/>
      <c r="O65" s="398"/>
    </row>
    <row r="66">
      <c r="A66" s="395"/>
      <c r="B66" s="397"/>
      <c r="D66" s="502"/>
      <c r="E66" s="502"/>
      <c r="F66" s="502"/>
      <c r="G66" s="502"/>
      <c r="H66" s="502"/>
      <c r="O66" s="398"/>
    </row>
    <row r="67">
      <c r="D67" s="502"/>
      <c r="E67" s="502"/>
      <c r="F67" s="502"/>
      <c r="G67" s="502"/>
      <c r="H67" s="502"/>
      <c r="O67" s="398"/>
    </row>
    <row r="68">
      <c r="A68" s="207"/>
      <c r="D68" s="502"/>
      <c r="E68" s="502"/>
      <c r="F68" s="502"/>
      <c r="G68" s="502"/>
      <c r="H68" s="502"/>
      <c r="O68" s="398"/>
    </row>
    <row r="69">
      <c r="A69" s="207"/>
      <c r="D69" s="502"/>
      <c r="E69" s="502"/>
      <c r="F69" s="502"/>
      <c r="G69" s="502"/>
      <c r="H69" s="502"/>
      <c r="O69" s="398"/>
    </row>
    <row r="70">
      <c r="A70" s="207"/>
      <c r="D70" s="502"/>
      <c r="E70" s="502"/>
      <c r="F70" s="502"/>
      <c r="G70" s="502"/>
      <c r="H70" s="502"/>
      <c r="O70" s="398"/>
    </row>
    <row r="71">
      <c r="A71" s="207"/>
      <c r="D71" s="502"/>
      <c r="E71" s="502"/>
      <c r="F71" s="502"/>
      <c r="G71" s="502"/>
      <c r="H71" s="502"/>
      <c r="O71" s="398"/>
    </row>
    <row r="72">
      <c r="A72" s="207"/>
      <c r="D72" s="502"/>
      <c r="E72" s="502"/>
      <c r="F72" s="502"/>
      <c r="G72" s="502"/>
      <c r="H72" s="502"/>
      <c r="O72" s="398"/>
    </row>
    <row r="73">
      <c r="A73" s="207"/>
      <c r="D73" s="502"/>
      <c r="E73" s="502"/>
      <c r="F73" s="502"/>
      <c r="G73" s="502"/>
      <c r="H73" s="502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207"/>
      <c r="D76" s="502"/>
      <c r="E76" s="502"/>
      <c r="F76" s="502"/>
      <c r="G76" s="502"/>
      <c r="H76" s="502"/>
      <c r="O76" s="398"/>
    </row>
    <row r="77">
      <c r="A77" s="207"/>
      <c r="D77" s="502"/>
      <c r="E77" s="502"/>
      <c r="F77" s="502"/>
      <c r="G77" s="502"/>
      <c r="H77" s="502"/>
      <c r="O77" s="398"/>
    </row>
    <row r="78">
      <c r="A78" s="207"/>
      <c r="D78" s="502"/>
      <c r="E78" s="502"/>
      <c r="F78" s="502"/>
      <c r="G78" s="502"/>
      <c r="H78" s="502"/>
      <c r="O78" s="398"/>
    </row>
    <row r="79">
      <c r="A79" s="207"/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  <row r="932">
      <c r="A932" s="207"/>
      <c r="D932" s="502"/>
      <c r="E932" s="502"/>
      <c r="F932" s="502"/>
      <c r="G932" s="502"/>
      <c r="H932" s="502"/>
      <c r="O932" s="398"/>
    </row>
    <row r="933">
      <c r="A933" s="207"/>
      <c r="D933" s="502"/>
      <c r="E933" s="502"/>
      <c r="F933" s="502"/>
      <c r="G933" s="502"/>
      <c r="H933" s="502"/>
      <c r="O933" s="398"/>
    </row>
    <row r="934">
      <c r="A934" s="207"/>
      <c r="D934" s="502"/>
      <c r="E934" s="502"/>
      <c r="F934" s="502"/>
      <c r="G934" s="502"/>
      <c r="H934" s="502"/>
      <c r="O934" s="398"/>
    </row>
    <row r="935">
      <c r="A935" s="207"/>
      <c r="D935" s="502"/>
      <c r="E935" s="502"/>
      <c r="F935" s="502"/>
      <c r="G935" s="502"/>
      <c r="H935" s="502"/>
      <c r="O935" s="398"/>
    </row>
    <row r="936">
      <c r="A936" s="207"/>
      <c r="D936" s="502"/>
      <c r="E936" s="502"/>
      <c r="F936" s="502"/>
      <c r="G936" s="502"/>
      <c r="H936" s="502"/>
      <c r="O936" s="398"/>
    </row>
    <row r="937">
      <c r="A937" s="207"/>
      <c r="D937" s="502"/>
      <c r="E937" s="502"/>
      <c r="F937" s="502"/>
      <c r="G937" s="502"/>
      <c r="H937" s="502"/>
      <c r="O937" s="398"/>
    </row>
    <row r="938">
      <c r="A938" s="207"/>
      <c r="D938" s="502"/>
      <c r="E938" s="502"/>
      <c r="F938" s="502"/>
      <c r="G938" s="502"/>
      <c r="H938" s="502"/>
      <c r="O938" s="398"/>
    </row>
    <row r="939">
      <c r="A939" s="207"/>
      <c r="D939" s="502"/>
      <c r="E939" s="502"/>
      <c r="F939" s="502"/>
      <c r="G939" s="502"/>
      <c r="H939" s="502"/>
      <c r="O939" s="398"/>
    </row>
    <row r="940">
      <c r="A940" s="207"/>
      <c r="D940" s="502"/>
      <c r="E940" s="502"/>
      <c r="F940" s="502"/>
      <c r="G940" s="502"/>
      <c r="H940" s="502"/>
      <c r="O940" s="398"/>
    </row>
    <row r="941">
      <c r="A941" s="207"/>
      <c r="D941" s="502"/>
      <c r="E941" s="502"/>
      <c r="F941" s="502"/>
      <c r="G941" s="502"/>
      <c r="H941" s="502"/>
      <c r="O941" s="398"/>
    </row>
    <row r="942">
      <c r="A942" s="207"/>
      <c r="D942" s="502"/>
      <c r="E942" s="502"/>
      <c r="F942" s="502"/>
      <c r="G942" s="502"/>
      <c r="H942" s="502"/>
      <c r="O942" s="398"/>
    </row>
    <row r="943">
      <c r="A943" s="207"/>
      <c r="D943" s="502"/>
      <c r="E943" s="502"/>
      <c r="F943" s="502"/>
      <c r="G943" s="502"/>
      <c r="H943" s="502"/>
      <c r="O943" s="398"/>
    </row>
    <row r="944">
      <c r="A944" s="207"/>
      <c r="D944" s="502"/>
      <c r="E944" s="502"/>
      <c r="F944" s="502"/>
      <c r="G944" s="502"/>
      <c r="H944" s="502"/>
      <c r="O944" s="398"/>
    </row>
  </sheetData>
  <mergeCells count="23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9"/>
    <mergeCell ref="D45:E45"/>
    <mergeCell ref="F45:H45"/>
    <mergeCell ref="A47:A59"/>
    <mergeCell ref="B48:B49"/>
    <mergeCell ref="D59:E59"/>
    <mergeCell ref="F59:H59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33.0"/>
    <col customWidth="1" min="17" max="17" width="4.0"/>
    <col customWidth="1" min="18" max="18" width="40.0"/>
    <col customWidth="1" min="19" max="19" width="15.38"/>
    <col customWidth="1" min="20" max="20" width="10.75"/>
    <col customWidth="1" min="21" max="21" width="7.13"/>
  </cols>
  <sheetData>
    <row r="1" ht="10.5" customHeight="1">
      <c r="A1" s="470">
        <v>5548878.0</v>
      </c>
      <c r="B1" s="242" t="s">
        <v>1162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307" t="s">
        <v>171</v>
      </c>
      <c r="E5" s="307" t="s">
        <v>172</v>
      </c>
      <c r="F5" s="307" t="s">
        <v>54</v>
      </c>
      <c r="G5" s="307" t="s">
        <v>55</v>
      </c>
      <c r="H5" s="307" t="s">
        <v>56</v>
      </c>
      <c r="I5" s="308" t="s">
        <v>9</v>
      </c>
      <c r="J5" s="187"/>
      <c r="O5" s="398"/>
      <c r="P5" s="148"/>
      <c r="R5" s="423" t="s">
        <v>1047</v>
      </c>
    </row>
    <row r="6">
      <c r="A6" s="303"/>
      <c r="B6" s="344" t="s">
        <v>10</v>
      </c>
      <c r="C6" s="353" t="s">
        <v>0</v>
      </c>
      <c r="D6" s="442"/>
      <c r="E6" s="471"/>
      <c r="F6" s="472"/>
      <c r="G6" s="472"/>
      <c r="H6" s="472"/>
      <c r="I6" s="310"/>
      <c r="J6" s="187"/>
      <c r="O6" s="398"/>
      <c r="P6" s="148"/>
      <c r="Q6" s="354">
        <v>1.0</v>
      </c>
      <c r="R6" s="503" t="s">
        <v>616</v>
      </c>
      <c r="S6" s="444"/>
      <c r="T6" s="445"/>
    </row>
    <row r="7">
      <c r="A7" s="303"/>
      <c r="B7" s="35"/>
      <c r="C7" s="356" t="s">
        <v>980</v>
      </c>
      <c r="D7" s="248"/>
      <c r="E7" s="446"/>
      <c r="F7" s="447"/>
      <c r="G7" s="447"/>
      <c r="H7" s="358"/>
      <c r="I7" s="19"/>
      <c r="J7" s="197"/>
      <c r="K7" s="148"/>
      <c r="O7" s="398"/>
      <c r="P7" s="148"/>
      <c r="Q7" s="360">
        <v>2.0</v>
      </c>
      <c r="R7" s="487" t="s">
        <v>983</v>
      </c>
      <c r="S7" s="444"/>
      <c r="T7" s="404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450"/>
      <c r="E8" s="459"/>
      <c r="F8" s="459" t="s">
        <v>346</v>
      </c>
      <c r="G8" s="459"/>
      <c r="H8" s="459" t="s">
        <v>346</v>
      </c>
      <c r="I8" s="19"/>
      <c r="J8" s="197"/>
      <c r="K8" s="148"/>
      <c r="O8" s="398"/>
      <c r="P8" s="148"/>
      <c r="Q8" s="354">
        <v>3.0</v>
      </c>
      <c r="R8" s="487" t="s">
        <v>665</v>
      </c>
      <c r="S8" s="404"/>
      <c r="T8" s="431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/>
      <c r="E9" s="387"/>
      <c r="F9" s="353"/>
      <c r="G9" s="353"/>
      <c r="H9" s="262"/>
      <c r="I9" s="19"/>
      <c r="J9" s="197"/>
      <c r="K9" s="148"/>
      <c r="O9" s="398"/>
      <c r="P9" s="148"/>
      <c r="Q9" s="360">
        <v>4.0</v>
      </c>
      <c r="R9" s="487" t="s">
        <v>195</v>
      </c>
      <c r="S9" s="362"/>
      <c r="T9" s="431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5"/>
      <c r="E10" s="387"/>
      <c r="F10" s="353"/>
      <c r="G10" s="353"/>
      <c r="H10" s="353"/>
      <c r="I10" s="19"/>
      <c r="J10" s="197"/>
      <c r="K10" s="148"/>
      <c r="O10" s="398"/>
      <c r="P10" s="148"/>
      <c r="Q10" s="354">
        <v>5.0</v>
      </c>
      <c r="R10" s="487" t="s">
        <v>1143</v>
      </c>
      <c r="S10" s="404"/>
      <c r="T10" s="431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5"/>
      <c r="E11" s="387"/>
      <c r="F11" s="353"/>
      <c r="G11" s="353"/>
      <c r="H11" s="353"/>
      <c r="I11" s="19"/>
      <c r="J11" s="197"/>
      <c r="K11" s="148"/>
      <c r="O11" s="398"/>
      <c r="P11" s="148"/>
      <c r="Q11" s="360">
        <v>6.0</v>
      </c>
      <c r="R11" s="487" t="s">
        <v>185</v>
      </c>
      <c r="S11" s="362"/>
      <c r="T11" s="431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53"/>
      <c r="E12" s="453"/>
      <c r="F12" s="410"/>
      <c r="G12" s="373"/>
      <c r="H12" s="373"/>
      <c r="I12" s="19"/>
      <c r="J12" s="197"/>
      <c r="K12" s="148"/>
      <c r="O12" s="398"/>
      <c r="P12" s="148"/>
      <c r="Q12" s="354">
        <v>7.0</v>
      </c>
      <c r="R12" s="487" t="s">
        <v>1163</v>
      </c>
      <c r="S12" s="362"/>
      <c r="T12" s="431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53"/>
      <c r="E13" s="373"/>
      <c r="F13" s="410"/>
      <c r="G13" s="373"/>
      <c r="H13" s="373"/>
      <c r="I13" s="19"/>
      <c r="J13" s="197"/>
      <c r="K13" s="148"/>
      <c r="O13" s="398"/>
      <c r="P13" s="148"/>
      <c r="Q13" s="360">
        <v>8.0</v>
      </c>
      <c r="R13" s="504" t="s">
        <v>753</v>
      </c>
      <c r="S13" s="362"/>
      <c r="T13" s="431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53"/>
      <c r="E14" s="373"/>
      <c r="F14" s="373"/>
      <c r="G14" s="373"/>
      <c r="H14" s="394"/>
      <c r="I14" s="19"/>
      <c r="J14" s="197"/>
      <c r="K14" s="148"/>
      <c r="O14" s="398"/>
      <c r="P14" s="148"/>
      <c r="Q14" s="354">
        <v>9.0</v>
      </c>
      <c r="R14" s="504" t="s">
        <v>326</v>
      </c>
      <c r="S14" s="362"/>
      <c r="T14" s="431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377"/>
      <c r="E15" s="377"/>
      <c r="F15" s="377"/>
      <c r="G15" s="377"/>
      <c r="H15" s="377"/>
      <c r="I15" s="19"/>
      <c r="J15" s="197"/>
      <c r="K15" s="148"/>
      <c r="O15" s="398"/>
      <c r="P15" s="148"/>
      <c r="Q15" s="354">
        <v>10.0</v>
      </c>
      <c r="R15" s="505" t="s">
        <v>1012</v>
      </c>
      <c r="S15" s="362"/>
      <c r="T15" s="431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377"/>
      <c r="E16" s="377"/>
      <c r="F16" s="377"/>
      <c r="G16" s="377"/>
      <c r="H16" s="377"/>
      <c r="I16" s="19"/>
      <c r="J16" s="197"/>
      <c r="K16" s="148"/>
      <c r="O16" s="398"/>
      <c r="P16" s="148"/>
      <c r="Q16" s="360">
        <v>11.0</v>
      </c>
      <c r="R16" s="503"/>
      <c r="S16" s="454"/>
      <c r="T16" s="431"/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32"/>
      <c r="E17" s="32"/>
      <c r="F17" s="455"/>
      <c r="G17" s="28"/>
      <c r="H17" s="32"/>
      <c r="I17" s="35"/>
      <c r="J17" s="187"/>
      <c r="O17" s="398"/>
      <c r="P17" s="148"/>
      <c r="Q17" s="354">
        <v>12.0</v>
      </c>
      <c r="R17" s="503"/>
      <c r="S17" s="444"/>
      <c r="T17" s="445"/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O18" s="398"/>
      <c r="P18" s="148"/>
      <c r="Q18" s="360">
        <v>13.0</v>
      </c>
      <c r="R18" s="503"/>
      <c r="S18" s="210"/>
      <c r="T18" s="445"/>
      <c r="U18" s="445"/>
    </row>
    <row r="19">
      <c r="A19" s="330"/>
      <c r="B19" s="208" t="s">
        <v>973</v>
      </c>
      <c r="C19" s="208" t="s">
        <v>974</v>
      </c>
      <c r="D19" s="208" t="s">
        <v>58</v>
      </c>
      <c r="E19" s="208" t="s">
        <v>59</v>
      </c>
      <c r="F19" s="208" t="s">
        <v>60</v>
      </c>
      <c r="G19" s="208" t="s">
        <v>61</v>
      </c>
      <c r="H19" s="208" t="s">
        <v>62</v>
      </c>
      <c r="I19" s="308" t="s">
        <v>9</v>
      </c>
      <c r="J19" s="187"/>
      <c r="O19" s="398"/>
      <c r="P19" s="148"/>
      <c r="Q19" s="354">
        <v>14.0</v>
      </c>
      <c r="R19" s="503"/>
      <c r="S19" s="210"/>
      <c r="T19" s="445"/>
      <c r="U19" s="445"/>
    </row>
    <row r="20" ht="18.75" customHeight="1">
      <c r="A20" s="303"/>
      <c r="B20" s="244" t="s">
        <v>10</v>
      </c>
      <c r="C20" s="262" t="s">
        <v>0</v>
      </c>
      <c r="D20" s="152"/>
      <c r="E20" s="152"/>
      <c r="F20" s="152"/>
      <c r="G20" s="123"/>
      <c r="H20" s="123"/>
      <c r="I20" s="310"/>
      <c r="J20" s="187"/>
      <c r="O20" s="398"/>
      <c r="P20" s="148"/>
      <c r="Q20" s="360">
        <v>15.0</v>
      </c>
      <c r="R20" s="487"/>
      <c r="S20" s="210"/>
      <c r="T20" s="445"/>
      <c r="U20" s="445"/>
    </row>
    <row r="21" ht="19.5" customHeight="1">
      <c r="A21" s="303"/>
      <c r="B21" s="170"/>
      <c r="C21" s="248" t="s">
        <v>980</v>
      </c>
      <c r="D21" s="199"/>
      <c r="E21" s="238"/>
      <c r="F21" s="238"/>
      <c r="G21" s="128"/>
      <c r="H21" s="128"/>
      <c r="I21" s="19"/>
      <c r="J21" s="187"/>
      <c r="O21" s="398"/>
      <c r="P21" s="148"/>
      <c r="Q21" s="354">
        <v>16.0</v>
      </c>
      <c r="R21" s="487"/>
      <c r="S21" s="457"/>
    </row>
    <row r="22" ht="19.5" customHeight="1">
      <c r="A22" s="205"/>
      <c r="B22" s="246" t="s">
        <v>452</v>
      </c>
      <c r="C22" s="146" t="s">
        <v>1035</v>
      </c>
      <c r="D22" s="463"/>
      <c r="E22" s="459"/>
      <c r="F22" s="459"/>
      <c r="G22" s="459" t="s">
        <v>346</v>
      </c>
      <c r="H22" s="459" t="s">
        <v>346</v>
      </c>
      <c r="I22" s="19"/>
      <c r="J22" s="197"/>
      <c r="K22" s="214"/>
      <c r="O22" s="398"/>
      <c r="P22" s="148"/>
      <c r="Q22" s="360">
        <v>17.0</v>
      </c>
      <c r="R22" s="487"/>
      <c r="S22" s="210"/>
      <c r="T22" s="445"/>
      <c r="U22" s="445"/>
    </row>
    <row r="23" ht="32.25" customHeight="1">
      <c r="A23" s="314" t="s">
        <v>19</v>
      </c>
      <c r="B23" s="20">
        <v>1.0</v>
      </c>
      <c r="C23" s="262" t="s">
        <v>0</v>
      </c>
      <c r="D23" s="464"/>
      <c r="E23" s="353"/>
      <c r="F23" s="366"/>
      <c r="G23" s="353"/>
      <c r="H23" s="387"/>
      <c r="I23" s="19"/>
      <c r="J23" s="197"/>
      <c r="K23" s="148"/>
      <c r="O23" s="398"/>
      <c r="P23" s="148"/>
      <c r="S23" s="362"/>
      <c r="T23" s="445"/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353"/>
      <c r="F24" s="387"/>
      <c r="G24" s="353"/>
      <c r="H24" s="387"/>
      <c r="I24" s="19"/>
      <c r="J24" s="197"/>
      <c r="K24" s="148"/>
      <c r="O24" s="398"/>
      <c r="P24" s="148"/>
      <c r="S24" s="444"/>
      <c r="T24" s="445"/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262"/>
      <c r="F25" s="387"/>
      <c r="G25" s="262"/>
      <c r="H25" s="387"/>
      <c r="I25" s="19"/>
      <c r="J25" s="197"/>
      <c r="K25" s="148"/>
      <c r="O25" s="398"/>
      <c r="P25" s="14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394"/>
      <c r="E26" s="453"/>
      <c r="F26" s="410"/>
      <c r="G26" s="373"/>
      <c r="H26" s="373"/>
      <c r="I26" s="19"/>
      <c r="J26" s="197"/>
      <c r="K26" s="148"/>
      <c r="O26" s="398"/>
      <c r="P26" s="148"/>
      <c r="Q26" s="214"/>
      <c r="R26" s="214"/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53"/>
      <c r="E27" s="373"/>
      <c r="F27" s="373"/>
      <c r="G27" s="373"/>
      <c r="H27" s="373"/>
      <c r="I27" s="19"/>
      <c r="J27" s="197"/>
      <c r="K27" s="148"/>
      <c r="O27" s="398"/>
      <c r="P27" s="148"/>
      <c r="Q27" s="148"/>
      <c r="R27" s="148"/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26"/>
      <c r="E28" s="373"/>
      <c r="F28" s="426"/>
      <c r="G28" s="426"/>
      <c r="H28" s="373"/>
      <c r="I28" s="19"/>
      <c r="J28" s="197"/>
      <c r="K28" s="148"/>
      <c r="O28" s="398"/>
      <c r="P28" s="148"/>
      <c r="Q28" s="148"/>
      <c r="R28" s="214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383"/>
      <c r="E29" s="383"/>
      <c r="F29" s="383"/>
      <c r="G29" s="383"/>
      <c r="H29" s="383"/>
      <c r="I29" s="19"/>
      <c r="J29" s="197"/>
      <c r="K29" s="148"/>
      <c r="O29" s="39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383"/>
      <c r="E30" s="383"/>
      <c r="F30" s="383"/>
      <c r="G30" s="383"/>
      <c r="H30" s="383"/>
      <c r="I30" s="19"/>
      <c r="J30" s="197"/>
      <c r="K30" s="148"/>
      <c r="O30" s="39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55"/>
      <c r="E31" s="32"/>
      <c r="F31" s="480"/>
      <c r="G31" s="28"/>
      <c r="H31" s="32"/>
      <c r="I31" s="35"/>
      <c r="J31" s="187"/>
      <c r="O31" s="398"/>
      <c r="P31" s="148"/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</row>
    <row r="33" ht="18.0" customHeight="1">
      <c r="A33" s="306"/>
      <c r="B33" s="307" t="s">
        <v>973</v>
      </c>
      <c r="C33" s="307" t="s">
        <v>974</v>
      </c>
      <c r="D33" s="307" t="s">
        <v>64</v>
      </c>
      <c r="E33" s="307" t="s">
        <v>65</v>
      </c>
      <c r="F33" s="307" t="s">
        <v>66</v>
      </c>
      <c r="G33" s="307" t="s">
        <v>67</v>
      </c>
      <c r="H33" s="307" t="s">
        <v>68</v>
      </c>
      <c r="I33" s="308" t="s">
        <v>9</v>
      </c>
      <c r="J33" s="187"/>
      <c r="O33" s="398"/>
      <c r="P33" s="148"/>
    </row>
    <row r="34" ht="22.5" customHeight="1">
      <c r="A34" s="306"/>
      <c r="B34" s="36" t="s">
        <v>10</v>
      </c>
      <c r="C34" s="353" t="s">
        <v>0</v>
      </c>
      <c r="D34" s="353"/>
      <c r="E34" s="353"/>
      <c r="F34" s="353"/>
      <c r="G34" s="353"/>
      <c r="H34" s="353"/>
      <c r="I34" s="310"/>
      <c r="J34" s="197"/>
      <c r="K34" s="148"/>
      <c r="O34" s="39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56"/>
      <c r="E35" s="358"/>
      <c r="F35" s="358"/>
      <c r="G35" s="358"/>
      <c r="H35" s="358"/>
      <c r="I35" s="19"/>
      <c r="J35" s="197"/>
      <c r="K35" s="148"/>
      <c r="O35" s="39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450" t="s">
        <v>616</v>
      </c>
      <c r="E36" s="450" t="s">
        <v>616</v>
      </c>
      <c r="F36" s="463" t="s">
        <v>665</v>
      </c>
      <c r="G36" s="459" t="s">
        <v>780</v>
      </c>
      <c r="H36" s="450" t="s">
        <v>1015</v>
      </c>
      <c r="I36" s="19"/>
      <c r="J36" s="197"/>
      <c r="K36" s="148"/>
      <c r="O36" s="39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A37" s="303"/>
      <c r="B37" s="20">
        <v>1.0</v>
      </c>
      <c r="C37" s="353" t="s">
        <v>0</v>
      </c>
      <c r="D37" s="387"/>
      <c r="E37" s="387"/>
      <c r="F37" s="387"/>
      <c r="G37" s="366"/>
      <c r="H37" s="387"/>
      <c r="I37" s="19"/>
      <c r="J37" s="197"/>
      <c r="K37" s="148"/>
      <c r="O37" s="39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/>
      <c r="E38" s="387"/>
      <c r="F38" s="387"/>
      <c r="G38" s="387"/>
      <c r="H38" s="388"/>
      <c r="I38" s="19"/>
      <c r="J38" s="197"/>
      <c r="K38" s="148"/>
      <c r="O38" s="39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196"/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314"/>
      <c r="B40" s="63">
        <v>4.0</v>
      </c>
      <c r="C40" s="356" t="s">
        <v>980</v>
      </c>
      <c r="D40" s="373"/>
      <c r="E40" s="410"/>
      <c r="F40" s="453"/>
      <c r="G40" s="453"/>
      <c r="H40" s="394"/>
      <c r="I40" s="19"/>
      <c r="J40" s="197"/>
      <c r="K40" s="148"/>
      <c r="O40" s="39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5.0</v>
      </c>
      <c r="C41" s="356" t="s">
        <v>980</v>
      </c>
      <c r="D41" s="373"/>
      <c r="E41" s="373"/>
      <c r="F41" s="453"/>
      <c r="G41" s="394"/>
      <c r="H41" s="373"/>
      <c r="I41" s="19"/>
      <c r="J41" s="197"/>
      <c r="K41" s="148"/>
      <c r="O41" s="39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A42" s="19"/>
      <c r="B42" s="63">
        <v>6.0</v>
      </c>
      <c r="C42" s="356" t="s">
        <v>980</v>
      </c>
      <c r="D42" s="373"/>
      <c r="E42" s="373"/>
      <c r="F42" s="453"/>
      <c r="G42" s="373"/>
      <c r="H42" s="415"/>
      <c r="I42" s="19"/>
      <c r="J42" s="197"/>
      <c r="K42" s="148"/>
      <c r="O42" s="39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7.0</v>
      </c>
      <c r="C43" s="377" t="s">
        <v>1000</v>
      </c>
      <c r="D43" s="377"/>
      <c r="E43" s="377"/>
      <c r="F43" s="377"/>
      <c r="G43" s="377"/>
      <c r="H43" s="377"/>
      <c r="I43" s="19"/>
      <c r="J43" s="197"/>
      <c r="K43" s="148"/>
      <c r="O43" s="39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A44" s="19"/>
      <c r="B44" s="63">
        <v>8.0</v>
      </c>
      <c r="C44" s="377" t="s">
        <v>1000</v>
      </c>
      <c r="D44" s="377"/>
      <c r="E44" s="377"/>
      <c r="F44" s="377"/>
      <c r="G44" s="377"/>
      <c r="H44" s="377"/>
      <c r="I44" s="19"/>
      <c r="J44" s="197"/>
      <c r="K44" s="148"/>
      <c r="O44" s="39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A45" s="35"/>
      <c r="B45" s="322" t="s">
        <v>27</v>
      </c>
      <c r="C45" s="323"/>
      <c r="D45" s="469" t="s">
        <v>780</v>
      </c>
      <c r="E45" s="32"/>
      <c r="F45" s="455" t="s">
        <v>823</v>
      </c>
      <c r="G45" s="28"/>
      <c r="H45" s="32"/>
      <c r="I45" s="35"/>
      <c r="J45" s="187"/>
      <c r="O45" s="398"/>
      <c r="P45" s="148"/>
    </row>
    <row r="46" ht="16.5" customHeight="1">
      <c r="A46" s="328"/>
      <c r="B46" s="340"/>
      <c r="C46" s="341"/>
      <c r="D46" s="341"/>
      <c r="E46" s="341"/>
      <c r="F46" s="341"/>
      <c r="G46" s="341"/>
      <c r="H46" s="341"/>
      <c r="I46" s="328"/>
      <c r="J46" s="187"/>
      <c r="O46" s="398"/>
      <c r="P46" s="148"/>
    </row>
    <row r="47">
      <c r="A47" s="303"/>
      <c r="B47" s="307" t="s">
        <v>973</v>
      </c>
      <c r="C47" s="307" t="s">
        <v>974</v>
      </c>
      <c r="D47" s="307" t="s">
        <v>70</v>
      </c>
      <c r="E47" s="307" t="s">
        <v>71</v>
      </c>
      <c r="F47" s="307" t="s">
        <v>72</v>
      </c>
      <c r="G47" s="307" t="s">
        <v>73</v>
      </c>
      <c r="H47" s="307" t="s">
        <v>74</v>
      </c>
      <c r="I47" s="308" t="s">
        <v>9</v>
      </c>
      <c r="J47" s="187"/>
      <c r="O47" s="398"/>
      <c r="P47" s="148"/>
    </row>
    <row r="48" ht="22.5" customHeight="1">
      <c r="A48" s="330"/>
      <c r="B48" s="36" t="s">
        <v>10</v>
      </c>
      <c r="C48" s="353" t="s">
        <v>0</v>
      </c>
      <c r="D48" s="353"/>
      <c r="E48" s="353"/>
      <c r="F48" s="353"/>
      <c r="G48" s="353"/>
      <c r="H48" s="353"/>
      <c r="I48" s="310"/>
      <c r="J48" s="197"/>
      <c r="K48" s="148"/>
      <c r="O48" s="39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35"/>
      <c r="C49" s="356" t="s">
        <v>980</v>
      </c>
      <c r="D49" s="356"/>
      <c r="E49" s="358"/>
      <c r="F49" s="358"/>
      <c r="G49" s="358"/>
      <c r="H49" s="358"/>
      <c r="I49" s="19"/>
      <c r="J49" s="197"/>
      <c r="K49" s="148"/>
      <c r="O49" s="39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303"/>
      <c r="B50" s="20" t="s">
        <v>452</v>
      </c>
      <c r="C50" s="146" t="s">
        <v>1035</v>
      </c>
      <c r="D50" s="458" t="s">
        <v>1143</v>
      </c>
      <c r="E50" s="458" t="s">
        <v>616</v>
      </c>
      <c r="F50" s="450" t="s">
        <v>983</v>
      </c>
      <c r="G50" s="450" t="s">
        <v>823</v>
      </c>
      <c r="H50" s="450" t="s">
        <v>185</v>
      </c>
      <c r="I50" s="19"/>
      <c r="J50" s="197"/>
      <c r="K50" s="148"/>
      <c r="O50" s="39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7.0" customHeight="1">
      <c r="A51" s="205"/>
      <c r="B51" s="20">
        <v>1.0</v>
      </c>
      <c r="C51" s="353" t="s">
        <v>0</v>
      </c>
      <c r="D51" s="353"/>
      <c r="E51" s="353"/>
      <c r="F51" s="387"/>
      <c r="G51" s="262"/>
      <c r="H51" s="387"/>
      <c r="I51" s="19"/>
      <c r="J51" s="206"/>
      <c r="K51" s="148"/>
      <c r="O51" s="39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6"/>
      <c r="B52" s="20">
        <v>2.0</v>
      </c>
      <c r="C52" s="353" t="s">
        <v>0</v>
      </c>
      <c r="D52" s="353"/>
      <c r="E52" s="353"/>
      <c r="F52" s="387"/>
      <c r="G52" s="387"/>
      <c r="H52" s="353"/>
      <c r="I52" s="19"/>
      <c r="J52" s="197"/>
      <c r="K52" s="148"/>
      <c r="O52" s="39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A53" s="314" t="s">
        <v>19</v>
      </c>
      <c r="B53" s="63">
        <v>3.0</v>
      </c>
      <c r="C53" s="353" t="s">
        <v>0</v>
      </c>
      <c r="D53" s="387"/>
      <c r="E53" s="388"/>
      <c r="F53" s="387"/>
      <c r="G53" s="388"/>
      <c r="H53" s="387"/>
      <c r="I53" s="19"/>
      <c r="J53" s="197"/>
      <c r="K53" s="148"/>
      <c r="O53" s="39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4.0</v>
      </c>
      <c r="C54" s="356" t="s">
        <v>980</v>
      </c>
      <c r="D54" s="453"/>
      <c r="E54" s="373"/>
      <c r="F54" s="373"/>
      <c r="G54" s="453"/>
      <c r="H54" s="373"/>
      <c r="I54" s="19"/>
      <c r="J54" s="197"/>
      <c r="K54" s="148"/>
      <c r="O54" s="39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30.0" customHeight="1">
      <c r="A55" s="19"/>
      <c r="B55" s="63">
        <v>5.0</v>
      </c>
      <c r="C55" s="356" t="s">
        <v>980</v>
      </c>
      <c r="D55" s="373"/>
      <c r="E55" s="373"/>
      <c r="F55" s="373"/>
      <c r="G55" s="373"/>
      <c r="H55" s="373"/>
      <c r="I55" s="19"/>
      <c r="J55" s="197"/>
      <c r="K55" s="148"/>
      <c r="O55" s="39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22.5" customHeight="1">
      <c r="A56" s="19"/>
      <c r="B56" s="63">
        <v>6.0</v>
      </c>
      <c r="C56" s="356" t="s">
        <v>980</v>
      </c>
      <c r="D56" s="373"/>
      <c r="E56" s="373"/>
      <c r="F56" s="373"/>
      <c r="G56" s="373"/>
      <c r="H56" s="373"/>
      <c r="I56" s="19"/>
      <c r="J56" s="197"/>
      <c r="K56" s="148"/>
      <c r="O56" s="39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6.5" customHeight="1">
      <c r="A57" s="19"/>
      <c r="B57" s="63">
        <v>7.0</v>
      </c>
      <c r="C57" s="377" t="s">
        <v>1000</v>
      </c>
      <c r="D57" s="377"/>
      <c r="E57" s="377"/>
      <c r="F57" s="377"/>
      <c r="G57" s="377"/>
      <c r="H57" s="377"/>
      <c r="I57" s="19"/>
      <c r="J57" s="197"/>
      <c r="K57" s="148"/>
      <c r="O57" s="39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5.0" customHeight="1">
      <c r="A58" s="19"/>
      <c r="B58" s="63">
        <v>8.0</v>
      </c>
      <c r="C58" s="377" t="s">
        <v>1000</v>
      </c>
      <c r="D58" s="377"/>
      <c r="E58" s="377"/>
      <c r="F58" s="377"/>
      <c r="G58" s="377"/>
      <c r="H58" s="377"/>
      <c r="I58" s="19"/>
      <c r="J58" s="197"/>
      <c r="K58" s="148"/>
      <c r="O58" s="39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8.75" customHeight="1">
      <c r="A59" s="35"/>
      <c r="B59" s="322" t="s">
        <v>27</v>
      </c>
      <c r="C59" s="323"/>
      <c r="D59" s="455" t="s">
        <v>665</v>
      </c>
      <c r="E59" s="32"/>
      <c r="F59" s="455" t="s">
        <v>983</v>
      </c>
      <c r="G59" s="28"/>
      <c r="H59" s="32"/>
      <c r="I59" s="35"/>
      <c r="J59" s="197"/>
      <c r="O59" s="398"/>
      <c r="P59" s="148"/>
    </row>
    <row r="60" ht="18.75" customHeight="1">
      <c r="A60" s="328"/>
      <c r="B60" s="340"/>
      <c r="C60" s="341"/>
      <c r="D60" s="341"/>
      <c r="E60" s="341"/>
      <c r="F60" s="341"/>
      <c r="G60" s="341"/>
      <c r="H60" s="341"/>
      <c r="I60" s="328"/>
      <c r="J60" s="197"/>
      <c r="O60" s="398"/>
      <c r="P60" s="148"/>
    </row>
    <row r="61" ht="16.5" customHeight="1">
      <c r="A61" s="328"/>
      <c r="B61" s="340"/>
      <c r="C61" s="341"/>
      <c r="D61" s="341"/>
      <c r="E61" s="341"/>
      <c r="F61" s="341"/>
      <c r="G61" s="341"/>
      <c r="H61" s="341"/>
      <c r="I61" s="328"/>
      <c r="J61" s="187"/>
      <c r="O61" s="398"/>
      <c r="P61" s="148"/>
    </row>
    <row r="62">
      <c r="A62" s="303"/>
      <c r="B62" s="307" t="s">
        <v>973</v>
      </c>
      <c r="C62" s="307" t="s">
        <v>974</v>
      </c>
      <c r="D62" s="307" t="s">
        <v>76</v>
      </c>
      <c r="E62" s="307" t="s">
        <v>77</v>
      </c>
      <c r="F62" s="307" t="s">
        <v>54</v>
      </c>
      <c r="G62" s="307" t="s">
        <v>55</v>
      </c>
      <c r="H62" s="307" t="s">
        <v>56</v>
      </c>
      <c r="I62" s="308" t="s">
        <v>9</v>
      </c>
      <c r="J62" s="187"/>
      <c r="O62" s="398"/>
      <c r="P62" s="148"/>
    </row>
    <row r="63" ht="22.5" customHeight="1">
      <c r="A63" s="330"/>
      <c r="B63" s="36" t="s">
        <v>10</v>
      </c>
      <c r="C63" s="353" t="s">
        <v>0</v>
      </c>
      <c r="D63" s="353"/>
      <c r="E63" s="353"/>
      <c r="F63" s="353"/>
      <c r="G63" s="353"/>
      <c r="H63" s="353"/>
      <c r="I63" s="310"/>
      <c r="J63" s="197"/>
      <c r="K63" s="148"/>
      <c r="O63" s="39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</row>
    <row r="64" ht="22.5" customHeight="1">
      <c r="A64" s="303"/>
      <c r="B64" s="35"/>
      <c r="C64" s="356" t="s">
        <v>980</v>
      </c>
      <c r="D64" s="356"/>
      <c r="E64" s="358"/>
      <c r="F64" s="358"/>
      <c r="G64" s="358"/>
      <c r="H64" s="358"/>
      <c r="I64" s="19"/>
      <c r="J64" s="197"/>
      <c r="K64" s="148"/>
      <c r="O64" s="39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</row>
    <row r="65" ht="22.5" customHeight="1">
      <c r="A65" s="303"/>
      <c r="B65" s="20" t="s">
        <v>452</v>
      </c>
      <c r="C65" s="146" t="s">
        <v>1035</v>
      </c>
      <c r="D65" s="459" t="s">
        <v>1163</v>
      </c>
      <c r="E65" s="450" t="s">
        <v>983</v>
      </c>
      <c r="F65" s="450" t="s">
        <v>185</v>
      </c>
      <c r="G65" s="506" t="s">
        <v>616</v>
      </c>
      <c r="H65" s="450" t="s">
        <v>991</v>
      </c>
      <c r="I65" s="19"/>
      <c r="J65" s="197"/>
      <c r="K65" s="148"/>
      <c r="O65" s="39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</row>
    <row r="66" ht="27.0" customHeight="1">
      <c r="A66" s="205"/>
      <c r="B66" s="20">
        <v>1.0</v>
      </c>
      <c r="C66" s="353" t="s">
        <v>0</v>
      </c>
      <c r="D66" s="353" t="s">
        <v>195</v>
      </c>
      <c r="E66" s="353" t="s">
        <v>616</v>
      </c>
      <c r="F66" s="387" t="s">
        <v>665</v>
      </c>
      <c r="G66" s="262" t="s">
        <v>1163</v>
      </c>
      <c r="H66" s="353" t="s">
        <v>794</v>
      </c>
      <c r="I66" s="19"/>
      <c r="J66" s="206"/>
      <c r="K66" s="148"/>
      <c r="O66" s="39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</row>
    <row r="67" ht="22.5" customHeight="1">
      <c r="A67" s="196"/>
      <c r="B67" s="20">
        <v>2.0</v>
      </c>
      <c r="C67" s="353" t="s">
        <v>0</v>
      </c>
      <c r="D67" s="353"/>
      <c r="E67" s="353"/>
      <c r="F67" s="387"/>
      <c r="G67" s="387"/>
      <c r="H67" s="353"/>
      <c r="I67" s="19"/>
      <c r="J67" s="197"/>
      <c r="K67" s="148"/>
      <c r="O67" s="39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</row>
    <row r="68" ht="22.5" customHeight="1">
      <c r="A68" s="314" t="s">
        <v>19</v>
      </c>
      <c r="B68" s="63">
        <v>3.0</v>
      </c>
      <c r="C68" s="353" t="s">
        <v>0</v>
      </c>
      <c r="D68" s="387"/>
      <c r="E68" s="388"/>
      <c r="F68" s="387"/>
      <c r="G68" s="388"/>
      <c r="H68" s="387"/>
      <c r="I68" s="19"/>
      <c r="J68" s="197"/>
      <c r="K68" s="148"/>
      <c r="O68" s="39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</row>
    <row r="69" ht="22.5" customHeight="1">
      <c r="A69" s="19"/>
      <c r="B69" s="63">
        <v>4.0</v>
      </c>
      <c r="C69" s="356" t="s">
        <v>980</v>
      </c>
      <c r="D69" s="373" t="s">
        <v>1143</v>
      </c>
      <c r="E69" s="373" t="s">
        <v>1143</v>
      </c>
      <c r="F69" s="373" t="s">
        <v>1143</v>
      </c>
      <c r="G69" s="373" t="s">
        <v>983</v>
      </c>
      <c r="H69" s="373" t="s">
        <v>185</v>
      </c>
      <c r="I69" s="19"/>
      <c r="J69" s="197"/>
      <c r="K69" s="148"/>
      <c r="O69" s="39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</row>
    <row r="70" ht="30.0" customHeight="1">
      <c r="A70" s="19"/>
      <c r="B70" s="63">
        <v>5.0</v>
      </c>
      <c r="C70" s="356" t="s">
        <v>980</v>
      </c>
      <c r="D70" s="373"/>
      <c r="E70" s="373"/>
      <c r="F70" s="373"/>
      <c r="G70" s="373"/>
      <c r="H70" s="373"/>
      <c r="I70" s="19"/>
      <c r="J70" s="197"/>
      <c r="K70" s="148"/>
      <c r="O70" s="39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</row>
    <row r="71" ht="22.5" customHeight="1">
      <c r="A71" s="19"/>
      <c r="B71" s="63">
        <v>6.0</v>
      </c>
      <c r="C71" s="356" t="s">
        <v>980</v>
      </c>
      <c r="D71" s="373"/>
      <c r="E71" s="373"/>
      <c r="F71" s="373"/>
      <c r="G71" s="373"/>
      <c r="H71" s="373"/>
      <c r="I71" s="19"/>
      <c r="J71" s="197"/>
      <c r="K71" s="148"/>
      <c r="O71" s="39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</row>
    <row r="72" ht="16.5" customHeight="1">
      <c r="A72" s="19"/>
      <c r="B72" s="63">
        <v>7.0</v>
      </c>
      <c r="C72" s="377" t="s">
        <v>1000</v>
      </c>
      <c r="D72" s="377"/>
      <c r="E72" s="377"/>
      <c r="F72" s="377"/>
      <c r="G72" s="377"/>
      <c r="H72" s="377"/>
      <c r="I72" s="19"/>
      <c r="J72" s="197"/>
      <c r="K72" s="148"/>
      <c r="O72" s="39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</row>
    <row r="73" ht="15.0" customHeight="1">
      <c r="A73" s="19"/>
      <c r="B73" s="63">
        <v>8.0</v>
      </c>
      <c r="C73" s="377" t="s">
        <v>1000</v>
      </c>
      <c r="D73" s="377"/>
      <c r="E73" s="377"/>
      <c r="F73" s="377"/>
      <c r="G73" s="377"/>
      <c r="H73" s="377"/>
      <c r="I73" s="19"/>
      <c r="J73" s="197"/>
      <c r="K73" s="148"/>
      <c r="O73" s="39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</row>
    <row r="74" ht="18.75" customHeight="1">
      <c r="A74" s="35"/>
      <c r="B74" s="322" t="s">
        <v>27</v>
      </c>
      <c r="C74" s="323"/>
      <c r="D74" s="455" t="s">
        <v>983</v>
      </c>
      <c r="E74" s="32"/>
      <c r="F74" s="455" t="s">
        <v>616</v>
      </c>
      <c r="G74" s="28"/>
      <c r="H74" s="32"/>
      <c r="I74" s="35"/>
      <c r="J74" s="197"/>
      <c r="O74" s="398"/>
      <c r="P74" s="148"/>
    </row>
    <row r="75" ht="18.75" customHeight="1">
      <c r="A75" s="328"/>
      <c r="B75" s="340"/>
      <c r="C75" s="341"/>
      <c r="D75" s="341"/>
      <c r="E75" s="341"/>
      <c r="F75" s="341"/>
      <c r="G75" s="341"/>
      <c r="H75" s="341"/>
      <c r="I75" s="328"/>
      <c r="J75" s="197"/>
      <c r="O75" s="398"/>
      <c r="P75" s="148"/>
    </row>
    <row r="76">
      <c r="A76" s="207"/>
      <c r="O76" s="398"/>
    </row>
    <row r="77">
      <c r="A77" s="207"/>
      <c r="O77" s="398"/>
    </row>
    <row r="78">
      <c r="A78" s="207"/>
      <c r="O78" s="398"/>
    </row>
    <row r="79">
      <c r="A79" s="207"/>
      <c r="O79" s="398"/>
    </row>
    <row r="80">
      <c r="A80" s="207"/>
      <c r="O80" s="398"/>
    </row>
    <row r="81">
      <c r="A81" s="207"/>
      <c r="O81" s="398"/>
    </row>
    <row r="82">
      <c r="A82" s="207"/>
      <c r="O82" s="398"/>
    </row>
    <row r="83">
      <c r="A83" s="207"/>
      <c r="O83" s="398"/>
    </row>
    <row r="84">
      <c r="A84" s="207"/>
      <c r="O84" s="398"/>
    </row>
    <row r="85">
      <c r="A85" s="207"/>
      <c r="O85" s="398"/>
    </row>
    <row r="86">
      <c r="A86" s="207"/>
      <c r="O86" s="398"/>
    </row>
    <row r="87">
      <c r="A87" s="207"/>
      <c r="O87" s="398"/>
    </row>
    <row r="88">
      <c r="A88" s="207"/>
      <c r="O88" s="398"/>
    </row>
    <row r="89">
      <c r="A89" s="207"/>
      <c r="O89" s="398"/>
    </row>
    <row r="90">
      <c r="A90" s="207"/>
      <c r="O90" s="398"/>
    </row>
    <row r="91">
      <c r="A91" s="207"/>
      <c r="O91" s="398"/>
    </row>
    <row r="92">
      <c r="A92" s="207"/>
      <c r="O92" s="398"/>
    </row>
    <row r="93">
      <c r="A93" s="207"/>
      <c r="O93" s="398"/>
    </row>
    <row r="94">
      <c r="A94" s="207"/>
      <c r="O94" s="398"/>
    </row>
    <row r="95">
      <c r="A95" s="207"/>
      <c r="O95" s="398"/>
    </row>
    <row r="96">
      <c r="A96" s="207"/>
      <c r="O96" s="398"/>
    </row>
    <row r="97">
      <c r="A97" s="207"/>
      <c r="O97" s="398"/>
    </row>
    <row r="98">
      <c r="A98" s="207"/>
      <c r="O98" s="398"/>
    </row>
    <row r="99">
      <c r="A99" s="207"/>
      <c r="O99" s="398"/>
    </row>
    <row r="100">
      <c r="A100" s="207"/>
      <c r="O100" s="398"/>
    </row>
    <row r="101">
      <c r="A101" s="207"/>
      <c r="O101" s="398"/>
    </row>
    <row r="102">
      <c r="A102" s="207"/>
      <c r="O102" s="398"/>
    </row>
    <row r="103">
      <c r="A103" s="207"/>
      <c r="O103" s="398"/>
    </row>
    <row r="104">
      <c r="A104" s="207"/>
      <c r="O104" s="398"/>
    </row>
    <row r="105">
      <c r="A105" s="207"/>
      <c r="O105" s="398"/>
    </row>
    <row r="106">
      <c r="A106" s="207"/>
      <c r="O106" s="398"/>
    </row>
    <row r="107">
      <c r="A107" s="207"/>
      <c r="O107" s="398"/>
    </row>
    <row r="108">
      <c r="A108" s="207"/>
      <c r="O108" s="398"/>
    </row>
    <row r="109">
      <c r="A109" s="207"/>
      <c r="O109" s="398"/>
    </row>
    <row r="110">
      <c r="A110" s="207"/>
      <c r="O110" s="398"/>
    </row>
    <row r="111">
      <c r="A111" s="207"/>
      <c r="O111" s="398"/>
    </row>
    <row r="112">
      <c r="A112" s="207"/>
      <c r="O112" s="398"/>
    </row>
    <row r="113">
      <c r="A113" s="207"/>
      <c r="O113" s="398"/>
    </row>
    <row r="114">
      <c r="A114" s="207"/>
      <c r="O114" s="398"/>
    </row>
    <row r="115">
      <c r="A115" s="207"/>
      <c r="O115" s="398"/>
    </row>
    <row r="116">
      <c r="A116" s="207"/>
      <c r="O116" s="398"/>
    </row>
    <row r="117">
      <c r="A117" s="207"/>
      <c r="O117" s="398"/>
    </row>
    <row r="118">
      <c r="A118" s="207"/>
      <c r="O118" s="398"/>
    </row>
    <row r="119">
      <c r="A119" s="207"/>
      <c r="O119" s="398"/>
    </row>
    <row r="120">
      <c r="A120" s="207"/>
      <c r="O120" s="398"/>
    </row>
    <row r="121">
      <c r="A121" s="207"/>
      <c r="O121" s="398"/>
    </row>
    <row r="122">
      <c r="A122" s="207"/>
      <c r="O122" s="398"/>
    </row>
    <row r="123">
      <c r="A123" s="207"/>
      <c r="O123" s="398"/>
    </row>
    <row r="124">
      <c r="A124" s="207"/>
      <c r="O124" s="398"/>
    </row>
    <row r="125">
      <c r="A125" s="207"/>
      <c r="O125" s="398"/>
    </row>
    <row r="126">
      <c r="A126" s="207"/>
      <c r="O126" s="398"/>
    </row>
    <row r="127">
      <c r="A127" s="207"/>
      <c r="O127" s="398"/>
    </row>
    <row r="128">
      <c r="A128" s="207"/>
      <c r="O128" s="398"/>
    </row>
    <row r="129">
      <c r="A129" s="207"/>
      <c r="O129" s="398"/>
    </row>
    <row r="130">
      <c r="A130" s="207"/>
      <c r="O130" s="398"/>
    </row>
    <row r="131">
      <c r="A131" s="207"/>
      <c r="O131" s="398"/>
    </row>
    <row r="132">
      <c r="A132" s="207"/>
      <c r="O132" s="398"/>
    </row>
    <row r="133">
      <c r="A133" s="207"/>
      <c r="O133" s="398"/>
    </row>
    <row r="134">
      <c r="A134" s="207"/>
      <c r="O134" s="398"/>
    </row>
    <row r="135">
      <c r="A135" s="207"/>
      <c r="O135" s="398"/>
    </row>
    <row r="136">
      <c r="A136" s="207"/>
      <c r="O136" s="398"/>
    </row>
    <row r="137">
      <c r="A137" s="207"/>
      <c r="O137" s="398"/>
    </row>
    <row r="138">
      <c r="A138" s="207"/>
      <c r="O138" s="398"/>
    </row>
    <row r="139">
      <c r="A139" s="207"/>
      <c r="O139" s="398"/>
    </row>
    <row r="140">
      <c r="A140" s="207"/>
      <c r="O140" s="398"/>
    </row>
    <row r="141">
      <c r="A141" s="207"/>
      <c r="O141" s="398"/>
    </row>
    <row r="142">
      <c r="A142" s="207"/>
      <c r="O142" s="398"/>
    </row>
    <row r="143">
      <c r="A143" s="207"/>
      <c r="O143" s="398"/>
    </row>
    <row r="144">
      <c r="A144" s="207"/>
      <c r="O144" s="398"/>
    </row>
    <row r="145">
      <c r="A145" s="207"/>
      <c r="O145" s="398"/>
    </row>
    <row r="146">
      <c r="A146" s="207"/>
      <c r="O146" s="398"/>
    </row>
    <row r="147">
      <c r="A147" s="207"/>
      <c r="O147" s="398"/>
    </row>
    <row r="148">
      <c r="A148" s="207"/>
      <c r="O148" s="398"/>
    </row>
    <row r="149">
      <c r="A149" s="207"/>
      <c r="O149" s="398"/>
    </row>
    <row r="150">
      <c r="A150" s="207"/>
      <c r="O150" s="398"/>
    </row>
    <row r="151">
      <c r="A151" s="207"/>
      <c r="O151" s="398"/>
    </row>
    <row r="152">
      <c r="A152" s="207"/>
      <c r="O152" s="398"/>
    </row>
    <row r="153">
      <c r="A153" s="207"/>
      <c r="O153" s="398"/>
    </row>
    <row r="154">
      <c r="A154" s="207"/>
      <c r="O154" s="398"/>
    </row>
    <row r="155">
      <c r="A155" s="207"/>
      <c r="O155" s="398"/>
    </row>
    <row r="156">
      <c r="A156" s="207"/>
      <c r="O156" s="398"/>
    </row>
    <row r="157">
      <c r="A157" s="207"/>
      <c r="O157" s="398"/>
    </row>
    <row r="158">
      <c r="A158" s="207"/>
      <c r="O158" s="398"/>
    </row>
    <row r="159">
      <c r="A159" s="207"/>
      <c r="O159" s="398"/>
    </row>
    <row r="160">
      <c r="A160" s="207"/>
      <c r="O160" s="398"/>
    </row>
    <row r="161">
      <c r="A161" s="207"/>
      <c r="O161" s="398"/>
    </row>
    <row r="162">
      <c r="A162" s="207"/>
      <c r="O162" s="398"/>
    </row>
    <row r="163">
      <c r="A163" s="207"/>
      <c r="O163" s="398"/>
    </row>
    <row r="164">
      <c r="A164" s="207"/>
      <c r="O164" s="398"/>
    </row>
    <row r="165">
      <c r="A165" s="207"/>
      <c r="O165" s="398"/>
    </row>
    <row r="166">
      <c r="A166" s="207"/>
      <c r="O166" s="398"/>
    </row>
    <row r="167">
      <c r="A167" s="207"/>
      <c r="O167" s="398"/>
    </row>
    <row r="168">
      <c r="A168" s="207"/>
      <c r="O168" s="398"/>
    </row>
    <row r="169">
      <c r="A169" s="207"/>
      <c r="O169" s="398"/>
    </row>
    <row r="170">
      <c r="A170" s="207"/>
      <c r="O170" s="398"/>
    </row>
    <row r="171">
      <c r="A171" s="207"/>
      <c r="O171" s="398"/>
    </row>
    <row r="172">
      <c r="A172" s="207"/>
      <c r="O172" s="398"/>
    </row>
    <row r="173">
      <c r="A173" s="207"/>
      <c r="O173" s="398"/>
    </row>
    <row r="174">
      <c r="A174" s="207"/>
      <c r="O174" s="398"/>
    </row>
    <row r="175">
      <c r="A175" s="207"/>
      <c r="O175" s="398"/>
    </row>
    <row r="176">
      <c r="A176" s="207"/>
      <c r="O176" s="398"/>
    </row>
    <row r="177">
      <c r="A177" s="207"/>
      <c r="O177" s="398"/>
    </row>
    <row r="178">
      <c r="A178" s="207"/>
      <c r="O178" s="398"/>
    </row>
    <row r="179">
      <c r="A179" s="207"/>
      <c r="O179" s="398"/>
    </row>
    <row r="180">
      <c r="A180" s="207"/>
      <c r="O180" s="398"/>
    </row>
    <row r="181">
      <c r="A181" s="207"/>
      <c r="O181" s="398"/>
    </row>
    <row r="182">
      <c r="A182" s="207"/>
      <c r="O182" s="398"/>
    </row>
    <row r="183">
      <c r="A183" s="207"/>
      <c r="O183" s="398"/>
    </row>
    <row r="184">
      <c r="A184" s="207"/>
      <c r="O184" s="398"/>
    </row>
    <row r="185">
      <c r="A185" s="207"/>
      <c r="O185" s="398"/>
    </row>
    <row r="186">
      <c r="A186" s="207"/>
      <c r="O186" s="398"/>
    </row>
    <row r="187">
      <c r="A187" s="207"/>
      <c r="B187" s="395" t="s">
        <v>1039</v>
      </c>
      <c r="C187" s="396">
        <v>44745.0</v>
      </c>
      <c r="O187" s="398"/>
    </row>
    <row r="188">
      <c r="A188" s="207"/>
      <c r="B188" s="395" t="s">
        <v>1040</v>
      </c>
      <c r="C188" s="395" t="s">
        <v>1041</v>
      </c>
      <c r="O188" s="398"/>
    </row>
    <row r="189">
      <c r="A189" s="207"/>
      <c r="B189" s="395" t="s">
        <v>1042</v>
      </c>
      <c r="C189" s="395" t="s">
        <v>1043</v>
      </c>
      <c r="O189" s="398"/>
    </row>
    <row r="190">
      <c r="A190" s="207"/>
      <c r="B190" s="395" t="s">
        <v>1044</v>
      </c>
      <c r="C190" s="395" t="s">
        <v>1045</v>
      </c>
      <c r="O190" s="398"/>
    </row>
    <row r="191">
      <c r="A191" s="207"/>
      <c r="B191" s="395" t="s">
        <v>1046</v>
      </c>
      <c r="C191" s="397"/>
      <c r="O191" s="398"/>
    </row>
    <row r="192">
      <c r="A192" s="207"/>
      <c r="O192" s="398"/>
    </row>
    <row r="193">
      <c r="A193" s="207"/>
      <c r="O193" s="398"/>
    </row>
    <row r="194">
      <c r="A194" s="207"/>
      <c r="O194" s="398"/>
    </row>
    <row r="195">
      <c r="A195" s="207"/>
      <c r="O195" s="398"/>
    </row>
    <row r="196">
      <c r="A196" s="207"/>
      <c r="O196" s="398"/>
    </row>
    <row r="197">
      <c r="A197" s="207"/>
      <c r="O197" s="398"/>
    </row>
    <row r="198">
      <c r="A198" s="207"/>
      <c r="O198" s="398"/>
    </row>
    <row r="199">
      <c r="A199" s="207"/>
      <c r="O199" s="398"/>
    </row>
    <row r="200">
      <c r="A200" s="207"/>
      <c r="O200" s="398"/>
    </row>
    <row r="201">
      <c r="A201" s="207"/>
      <c r="O201" s="398"/>
    </row>
    <row r="202">
      <c r="A202" s="207"/>
      <c r="O202" s="398"/>
    </row>
    <row r="203">
      <c r="A203" s="207"/>
      <c r="O203" s="398"/>
    </row>
    <row r="204">
      <c r="A204" s="207"/>
      <c r="O204" s="398"/>
    </row>
    <row r="205">
      <c r="A205" s="207"/>
      <c r="O205" s="398"/>
    </row>
    <row r="206">
      <c r="A206" s="207"/>
      <c r="O206" s="398"/>
    </row>
    <row r="207">
      <c r="A207" s="207"/>
      <c r="O207" s="398"/>
    </row>
    <row r="208">
      <c r="A208" s="207"/>
      <c r="O208" s="398"/>
    </row>
    <row r="209">
      <c r="A209" s="207"/>
      <c r="O209" s="398"/>
    </row>
    <row r="210">
      <c r="A210" s="207"/>
      <c r="O210" s="398"/>
    </row>
    <row r="211">
      <c r="A211" s="207"/>
      <c r="O211" s="398"/>
    </row>
    <row r="212">
      <c r="A212" s="207"/>
      <c r="O212" s="398"/>
    </row>
    <row r="213">
      <c r="A213" s="207"/>
      <c r="O213" s="398"/>
    </row>
    <row r="214">
      <c r="A214" s="207"/>
      <c r="O214" s="398"/>
    </row>
    <row r="215">
      <c r="A215" s="207"/>
      <c r="O215" s="398"/>
    </row>
    <row r="216">
      <c r="A216" s="207"/>
      <c r="O216" s="398"/>
    </row>
    <row r="217">
      <c r="A217" s="207"/>
      <c r="O217" s="398"/>
    </row>
    <row r="218">
      <c r="A218" s="207"/>
      <c r="O218" s="398"/>
    </row>
    <row r="219">
      <c r="A219" s="207"/>
      <c r="O219" s="398"/>
    </row>
    <row r="220">
      <c r="A220" s="207"/>
      <c r="O220" s="398"/>
    </row>
    <row r="221">
      <c r="A221" s="207"/>
      <c r="O221" s="398"/>
    </row>
    <row r="222">
      <c r="A222" s="207"/>
      <c r="O222" s="398"/>
    </row>
    <row r="223">
      <c r="A223" s="207"/>
      <c r="O223" s="398"/>
    </row>
    <row r="224">
      <c r="A224" s="207"/>
      <c r="O224" s="398"/>
    </row>
    <row r="225">
      <c r="A225" s="207"/>
      <c r="O225" s="398"/>
    </row>
    <row r="226">
      <c r="A226" s="207"/>
      <c r="O226" s="398"/>
    </row>
    <row r="227">
      <c r="A227" s="207"/>
      <c r="O227" s="398"/>
    </row>
    <row r="228">
      <c r="A228" s="207"/>
      <c r="O228" s="398"/>
    </row>
    <row r="229">
      <c r="A229" s="207"/>
      <c r="O229" s="398"/>
    </row>
    <row r="230">
      <c r="A230" s="207"/>
      <c r="O230" s="398"/>
    </row>
    <row r="231">
      <c r="A231" s="207"/>
      <c r="O231" s="398"/>
    </row>
    <row r="232">
      <c r="A232" s="207"/>
      <c r="O232" s="398"/>
    </row>
    <row r="233">
      <c r="A233" s="207"/>
      <c r="O233" s="398"/>
    </row>
    <row r="234">
      <c r="A234" s="207"/>
      <c r="O234" s="398"/>
    </row>
    <row r="235">
      <c r="A235" s="207"/>
      <c r="O235" s="398"/>
    </row>
    <row r="236">
      <c r="A236" s="207"/>
      <c r="O236" s="398"/>
    </row>
    <row r="237">
      <c r="A237" s="207"/>
      <c r="O237" s="398"/>
    </row>
    <row r="238">
      <c r="A238" s="207"/>
      <c r="O238" s="398"/>
    </row>
    <row r="239">
      <c r="A239" s="207"/>
      <c r="O239" s="398"/>
    </row>
    <row r="240">
      <c r="A240" s="207"/>
      <c r="O240" s="398"/>
    </row>
    <row r="241">
      <c r="A241" s="207"/>
      <c r="O241" s="398"/>
    </row>
    <row r="242">
      <c r="A242" s="207"/>
      <c r="O242" s="398"/>
    </row>
    <row r="243">
      <c r="A243" s="207"/>
      <c r="O243" s="398"/>
    </row>
    <row r="244">
      <c r="A244" s="207"/>
      <c r="O244" s="398"/>
    </row>
    <row r="245">
      <c r="A245" s="207"/>
      <c r="O245" s="398"/>
    </row>
    <row r="246">
      <c r="A246" s="207"/>
      <c r="O246" s="398"/>
    </row>
    <row r="247">
      <c r="A247" s="207"/>
      <c r="O247" s="398"/>
    </row>
    <row r="248">
      <c r="A248" s="207"/>
      <c r="O248" s="398"/>
    </row>
    <row r="249">
      <c r="A249" s="207"/>
      <c r="O249" s="398"/>
    </row>
    <row r="250">
      <c r="A250" s="207"/>
      <c r="O250" s="398"/>
    </row>
    <row r="251">
      <c r="A251" s="207"/>
      <c r="O251" s="398"/>
    </row>
    <row r="252">
      <c r="A252" s="207"/>
      <c r="O252" s="398"/>
    </row>
    <row r="253">
      <c r="A253" s="207"/>
      <c r="O253" s="398"/>
    </row>
    <row r="254">
      <c r="A254" s="207"/>
      <c r="O254" s="398"/>
    </row>
    <row r="255">
      <c r="A255" s="207"/>
      <c r="O255" s="398"/>
    </row>
    <row r="256">
      <c r="A256" s="207"/>
      <c r="O256" s="398"/>
    </row>
    <row r="257">
      <c r="A257" s="207"/>
      <c r="O257" s="398"/>
    </row>
    <row r="258">
      <c r="A258" s="207"/>
      <c r="O258" s="398"/>
    </row>
    <row r="259">
      <c r="A259" s="207"/>
      <c r="O259" s="398"/>
    </row>
    <row r="260">
      <c r="A260" s="207"/>
      <c r="O260" s="398"/>
    </row>
    <row r="261">
      <c r="A261" s="207"/>
      <c r="O261" s="398"/>
    </row>
    <row r="262">
      <c r="A262" s="207"/>
      <c r="O262" s="398"/>
    </row>
    <row r="263">
      <c r="A263" s="207"/>
      <c r="O263" s="398"/>
    </row>
    <row r="264">
      <c r="A264" s="207"/>
      <c r="O264" s="398"/>
    </row>
    <row r="265">
      <c r="A265" s="207"/>
      <c r="O265" s="398"/>
    </row>
    <row r="266">
      <c r="A266" s="207"/>
      <c r="O266" s="398"/>
    </row>
    <row r="267">
      <c r="A267" s="207"/>
      <c r="O267" s="398"/>
    </row>
    <row r="268">
      <c r="A268" s="207"/>
      <c r="O268" s="398"/>
    </row>
    <row r="269">
      <c r="A269" s="207"/>
      <c r="O269" s="398"/>
    </row>
    <row r="270">
      <c r="A270" s="207"/>
      <c r="O270" s="398"/>
    </row>
    <row r="271">
      <c r="A271" s="207"/>
      <c r="O271" s="398"/>
    </row>
    <row r="272">
      <c r="A272" s="207"/>
      <c r="O272" s="398"/>
    </row>
    <row r="273">
      <c r="A273" s="207"/>
      <c r="O273" s="398"/>
    </row>
    <row r="274">
      <c r="A274" s="207"/>
      <c r="O274" s="398"/>
    </row>
    <row r="275">
      <c r="A275" s="207"/>
      <c r="O275" s="398"/>
    </row>
    <row r="276">
      <c r="A276" s="207"/>
      <c r="O276" s="398"/>
    </row>
    <row r="277">
      <c r="A277" s="207"/>
      <c r="O277" s="398"/>
    </row>
    <row r="278">
      <c r="A278" s="207"/>
      <c r="O278" s="398"/>
    </row>
    <row r="279">
      <c r="A279" s="207"/>
      <c r="O279" s="398"/>
    </row>
    <row r="280">
      <c r="A280" s="207"/>
      <c r="O280" s="398"/>
    </row>
    <row r="281">
      <c r="A281" s="207"/>
      <c r="O281" s="398"/>
    </row>
    <row r="282">
      <c r="A282" s="207"/>
      <c r="O282" s="398"/>
    </row>
    <row r="283">
      <c r="A283" s="207"/>
      <c r="O283" s="398"/>
    </row>
    <row r="284">
      <c r="A284" s="207"/>
      <c r="O284" s="398"/>
    </row>
    <row r="285">
      <c r="A285" s="207"/>
      <c r="O285" s="398"/>
    </row>
    <row r="286">
      <c r="A286" s="207"/>
      <c r="O286" s="398"/>
    </row>
    <row r="287">
      <c r="A287" s="207"/>
      <c r="O287" s="398"/>
    </row>
    <row r="288">
      <c r="A288" s="207"/>
      <c r="O288" s="398"/>
    </row>
    <row r="289">
      <c r="A289" s="207"/>
      <c r="O289" s="398"/>
    </row>
    <row r="290">
      <c r="A290" s="207"/>
      <c r="O290" s="398"/>
    </row>
    <row r="291">
      <c r="A291" s="207"/>
      <c r="O291" s="398"/>
    </row>
    <row r="292">
      <c r="A292" s="207"/>
      <c r="O292" s="398"/>
    </row>
    <row r="293">
      <c r="A293" s="207"/>
      <c r="O293" s="398"/>
    </row>
    <row r="294">
      <c r="A294" s="207"/>
      <c r="O294" s="398"/>
    </row>
    <row r="295">
      <c r="A295" s="207"/>
      <c r="O295" s="398"/>
    </row>
    <row r="296">
      <c r="A296" s="207"/>
      <c r="O296" s="398"/>
    </row>
    <row r="297">
      <c r="A297" s="207"/>
      <c r="O297" s="398"/>
    </row>
    <row r="298">
      <c r="A298" s="207"/>
      <c r="O298" s="398"/>
    </row>
    <row r="299">
      <c r="A299" s="207"/>
      <c r="O299" s="398"/>
    </row>
    <row r="300">
      <c r="A300" s="207"/>
      <c r="O300" s="398"/>
    </row>
    <row r="301">
      <c r="A301" s="207"/>
      <c r="O301" s="398"/>
    </row>
    <row r="302">
      <c r="A302" s="207"/>
      <c r="O302" s="398"/>
    </row>
    <row r="303">
      <c r="A303" s="207"/>
      <c r="O303" s="398"/>
    </row>
    <row r="304">
      <c r="A304" s="207"/>
      <c r="O304" s="398"/>
    </row>
    <row r="305">
      <c r="A305" s="207"/>
      <c r="O305" s="398"/>
    </row>
    <row r="306">
      <c r="A306" s="207"/>
      <c r="O306" s="398"/>
    </row>
    <row r="307">
      <c r="A307" s="207"/>
      <c r="O307" s="398"/>
    </row>
    <row r="308">
      <c r="A308" s="207"/>
      <c r="O308" s="398"/>
    </row>
    <row r="309">
      <c r="A309" s="207"/>
      <c r="O309" s="398"/>
    </row>
    <row r="310">
      <c r="A310" s="207"/>
      <c r="O310" s="398"/>
    </row>
    <row r="311">
      <c r="A311" s="207"/>
      <c r="O311" s="398"/>
    </row>
    <row r="312">
      <c r="A312" s="207"/>
      <c r="O312" s="398"/>
    </row>
    <row r="313">
      <c r="A313" s="207"/>
      <c r="O313" s="398"/>
    </row>
    <row r="314">
      <c r="A314" s="207"/>
      <c r="O314" s="398"/>
    </row>
    <row r="315">
      <c r="A315" s="207"/>
      <c r="O315" s="398"/>
    </row>
    <row r="316">
      <c r="A316" s="207"/>
      <c r="O316" s="398"/>
    </row>
    <row r="317">
      <c r="A317" s="207"/>
      <c r="O317" s="398"/>
    </row>
    <row r="318">
      <c r="A318" s="207"/>
      <c r="O318" s="398"/>
    </row>
    <row r="319">
      <c r="A319" s="207"/>
      <c r="O319" s="398"/>
    </row>
    <row r="320">
      <c r="A320" s="207"/>
      <c r="O320" s="398"/>
    </row>
    <row r="321">
      <c r="A321" s="207"/>
      <c r="O321" s="398"/>
    </row>
    <row r="322">
      <c r="A322" s="207"/>
      <c r="O322" s="398"/>
    </row>
    <row r="323">
      <c r="A323" s="207"/>
      <c r="O323" s="398"/>
    </row>
    <row r="324">
      <c r="A324" s="207"/>
      <c r="O324" s="398"/>
    </row>
    <row r="325">
      <c r="A325" s="207"/>
      <c r="O325" s="398"/>
    </row>
    <row r="326">
      <c r="A326" s="207"/>
      <c r="O326" s="398"/>
    </row>
    <row r="327">
      <c r="A327" s="207"/>
      <c r="O327" s="398"/>
    </row>
    <row r="328">
      <c r="A328" s="207"/>
      <c r="O328" s="398"/>
    </row>
    <row r="329">
      <c r="A329" s="207"/>
      <c r="O329" s="398"/>
    </row>
    <row r="330">
      <c r="A330" s="207"/>
      <c r="O330" s="398"/>
    </row>
    <row r="331">
      <c r="A331" s="207"/>
      <c r="O331" s="398"/>
    </row>
    <row r="332">
      <c r="A332" s="207"/>
      <c r="O332" s="398"/>
    </row>
    <row r="333">
      <c r="A333" s="207"/>
      <c r="O333" s="398"/>
    </row>
    <row r="334">
      <c r="A334" s="207"/>
      <c r="O334" s="398"/>
    </row>
    <row r="335">
      <c r="A335" s="207"/>
      <c r="O335" s="398"/>
    </row>
    <row r="336">
      <c r="A336" s="207"/>
      <c r="O336" s="398"/>
    </row>
    <row r="337">
      <c r="A337" s="207"/>
      <c r="O337" s="398"/>
    </row>
    <row r="338">
      <c r="A338" s="207"/>
      <c r="O338" s="398"/>
    </row>
    <row r="339">
      <c r="A339" s="207"/>
      <c r="O339" s="398"/>
    </row>
    <row r="340">
      <c r="A340" s="207"/>
      <c r="O340" s="398"/>
    </row>
    <row r="341">
      <c r="A341" s="207"/>
      <c r="O341" s="398"/>
    </row>
    <row r="342">
      <c r="A342" s="207"/>
      <c r="O342" s="398"/>
    </row>
    <row r="343">
      <c r="A343" s="207"/>
      <c r="O343" s="398"/>
    </row>
    <row r="344">
      <c r="A344" s="207"/>
      <c r="O344" s="398"/>
    </row>
    <row r="345">
      <c r="A345" s="207"/>
      <c r="O345" s="398"/>
    </row>
    <row r="346">
      <c r="A346" s="207"/>
      <c r="O346" s="398"/>
    </row>
    <row r="347">
      <c r="A347" s="207"/>
      <c r="O347" s="398"/>
    </row>
    <row r="348">
      <c r="A348" s="207"/>
      <c r="O348" s="398"/>
    </row>
    <row r="349">
      <c r="A349" s="207"/>
      <c r="O349" s="398"/>
    </row>
    <row r="350">
      <c r="A350" s="207"/>
      <c r="O350" s="398"/>
    </row>
    <row r="351">
      <c r="A351" s="207"/>
      <c r="O351" s="398"/>
    </row>
    <row r="352">
      <c r="A352" s="207"/>
      <c r="O352" s="398"/>
    </row>
    <row r="353">
      <c r="A353" s="207"/>
      <c r="O353" s="398"/>
    </row>
    <row r="354">
      <c r="A354" s="207"/>
      <c r="O354" s="398"/>
    </row>
    <row r="355">
      <c r="A355" s="207"/>
      <c r="O355" s="398"/>
    </row>
    <row r="356">
      <c r="A356" s="207"/>
      <c r="O356" s="398"/>
    </row>
    <row r="357">
      <c r="A357" s="207"/>
      <c r="O357" s="398"/>
    </row>
    <row r="358">
      <c r="A358" s="207"/>
      <c r="O358" s="398"/>
    </row>
    <row r="359">
      <c r="A359" s="207"/>
      <c r="O359" s="398"/>
    </row>
    <row r="360">
      <c r="A360" s="207"/>
      <c r="O360" s="398"/>
    </row>
    <row r="361">
      <c r="A361" s="207"/>
      <c r="O361" s="398"/>
    </row>
    <row r="362">
      <c r="A362" s="207"/>
      <c r="O362" s="398"/>
    </row>
    <row r="363">
      <c r="A363" s="207"/>
      <c r="O363" s="398"/>
    </row>
    <row r="364">
      <c r="A364" s="207"/>
      <c r="O364" s="398"/>
    </row>
    <row r="365">
      <c r="A365" s="207"/>
      <c r="O365" s="398"/>
    </row>
    <row r="366">
      <c r="A366" s="207"/>
      <c r="O366" s="398"/>
    </row>
    <row r="367">
      <c r="A367" s="207"/>
      <c r="O367" s="398"/>
    </row>
    <row r="368">
      <c r="A368" s="207"/>
      <c r="O368" s="398"/>
    </row>
    <row r="369">
      <c r="A369" s="207"/>
      <c r="O369" s="398"/>
    </row>
    <row r="370">
      <c r="A370" s="207"/>
      <c r="O370" s="398"/>
    </row>
    <row r="371">
      <c r="A371" s="207"/>
      <c r="O371" s="398"/>
    </row>
    <row r="372">
      <c r="A372" s="207"/>
      <c r="O372" s="398"/>
    </row>
    <row r="373">
      <c r="A373" s="207"/>
      <c r="O373" s="398"/>
    </row>
    <row r="374">
      <c r="A374" s="207"/>
      <c r="O374" s="398"/>
    </row>
    <row r="375">
      <c r="A375" s="207"/>
      <c r="O375" s="398"/>
    </row>
    <row r="376">
      <c r="A376" s="207"/>
      <c r="O376" s="398"/>
    </row>
    <row r="377">
      <c r="A377" s="207"/>
      <c r="O377" s="398"/>
    </row>
    <row r="378">
      <c r="A378" s="207"/>
      <c r="O378" s="398"/>
    </row>
    <row r="379">
      <c r="A379" s="207"/>
      <c r="O379" s="398"/>
    </row>
    <row r="380">
      <c r="A380" s="207"/>
      <c r="O380" s="398"/>
    </row>
    <row r="381">
      <c r="A381" s="207"/>
      <c r="O381" s="398"/>
    </row>
    <row r="382">
      <c r="A382" s="207"/>
      <c r="O382" s="398"/>
    </row>
    <row r="383">
      <c r="A383" s="207"/>
      <c r="O383" s="398"/>
    </row>
    <row r="384">
      <c r="A384" s="207"/>
      <c r="O384" s="398"/>
    </row>
    <row r="385">
      <c r="A385" s="207"/>
      <c r="O385" s="398"/>
    </row>
    <row r="386">
      <c r="A386" s="207"/>
      <c r="O386" s="398"/>
    </row>
    <row r="387">
      <c r="A387" s="207"/>
      <c r="O387" s="398"/>
    </row>
    <row r="388">
      <c r="A388" s="207"/>
      <c r="O388" s="398"/>
    </row>
    <row r="389">
      <c r="A389" s="207"/>
      <c r="O389" s="398"/>
    </row>
    <row r="390">
      <c r="A390" s="207"/>
      <c r="O390" s="398"/>
    </row>
    <row r="391">
      <c r="A391" s="207"/>
      <c r="O391" s="398"/>
    </row>
    <row r="392">
      <c r="A392" s="207"/>
      <c r="O392" s="398"/>
    </row>
    <row r="393">
      <c r="A393" s="207"/>
      <c r="O393" s="398"/>
    </row>
    <row r="394">
      <c r="A394" s="207"/>
      <c r="O394" s="398"/>
    </row>
    <row r="395">
      <c r="A395" s="207"/>
      <c r="O395" s="398"/>
    </row>
    <row r="396">
      <c r="A396" s="207"/>
      <c r="O396" s="398"/>
    </row>
    <row r="397">
      <c r="A397" s="207"/>
      <c r="O397" s="398"/>
    </row>
    <row r="398">
      <c r="A398" s="207"/>
      <c r="O398" s="398"/>
    </row>
    <row r="399">
      <c r="A399" s="207"/>
      <c r="O399" s="398"/>
    </row>
    <row r="400">
      <c r="A400" s="207"/>
      <c r="O400" s="398"/>
    </row>
    <row r="401">
      <c r="A401" s="207"/>
      <c r="O401" s="398"/>
    </row>
    <row r="402">
      <c r="A402" s="207"/>
      <c r="O402" s="398"/>
    </row>
    <row r="403">
      <c r="A403" s="207"/>
      <c r="O403" s="398"/>
    </row>
    <row r="404">
      <c r="A404" s="207"/>
      <c r="O404" s="398"/>
    </row>
    <row r="405">
      <c r="A405" s="207"/>
      <c r="O405" s="398"/>
    </row>
    <row r="406">
      <c r="A406" s="207"/>
      <c r="O406" s="398"/>
    </row>
    <row r="407">
      <c r="A407" s="207"/>
      <c r="O407" s="398"/>
    </row>
    <row r="408">
      <c r="A408" s="207"/>
      <c r="O408" s="398"/>
    </row>
    <row r="409">
      <c r="A409" s="207"/>
      <c r="O409" s="398"/>
    </row>
    <row r="410">
      <c r="A410" s="207"/>
      <c r="O410" s="398"/>
    </row>
    <row r="411">
      <c r="A411" s="207"/>
      <c r="O411" s="398"/>
    </row>
    <row r="412">
      <c r="A412" s="207"/>
      <c r="O412" s="398"/>
    </row>
    <row r="413">
      <c r="A413" s="207"/>
      <c r="O413" s="398"/>
    </row>
    <row r="414">
      <c r="A414" s="207"/>
      <c r="O414" s="398"/>
    </row>
    <row r="415">
      <c r="A415" s="207"/>
      <c r="O415" s="398"/>
    </row>
    <row r="416">
      <c r="A416" s="207"/>
      <c r="O416" s="398"/>
    </row>
    <row r="417">
      <c r="A417" s="207"/>
      <c r="O417" s="398"/>
    </row>
    <row r="418">
      <c r="A418" s="207"/>
      <c r="O418" s="398"/>
    </row>
    <row r="419">
      <c r="A419" s="207"/>
      <c r="O419" s="398"/>
    </row>
    <row r="420">
      <c r="A420" s="207"/>
      <c r="O420" s="398"/>
    </row>
    <row r="421">
      <c r="A421" s="207"/>
      <c r="O421" s="398"/>
    </row>
    <row r="422">
      <c r="A422" s="207"/>
      <c r="O422" s="398"/>
    </row>
    <row r="423">
      <c r="A423" s="207"/>
      <c r="O423" s="398"/>
    </row>
    <row r="424">
      <c r="A424" s="207"/>
      <c r="O424" s="398"/>
    </row>
    <row r="425">
      <c r="A425" s="207"/>
      <c r="O425" s="398"/>
    </row>
    <row r="426">
      <c r="A426" s="207"/>
      <c r="O426" s="398"/>
    </row>
    <row r="427">
      <c r="A427" s="207"/>
      <c r="O427" s="398"/>
    </row>
    <row r="428">
      <c r="A428" s="207"/>
      <c r="O428" s="398"/>
    </row>
    <row r="429">
      <c r="A429" s="207"/>
      <c r="O429" s="398"/>
    </row>
    <row r="430">
      <c r="A430" s="207"/>
      <c r="O430" s="398"/>
    </row>
    <row r="431">
      <c r="A431" s="207"/>
      <c r="O431" s="398"/>
    </row>
    <row r="432">
      <c r="A432" s="207"/>
      <c r="O432" s="398"/>
    </row>
    <row r="433">
      <c r="A433" s="207"/>
      <c r="O433" s="398"/>
    </row>
    <row r="434">
      <c r="A434" s="207"/>
      <c r="O434" s="398"/>
    </row>
    <row r="435">
      <c r="A435" s="207"/>
      <c r="O435" s="398"/>
    </row>
    <row r="436">
      <c r="A436" s="207"/>
      <c r="O436" s="398"/>
    </row>
    <row r="437">
      <c r="A437" s="207"/>
      <c r="O437" s="398"/>
    </row>
    <row r="438">
      <c r="A438" s="207"/>
      <c r="O438" s="398"/>
    </row>
    <row r="439">
      <c r="A439" s="207"/>
      <c r="O439" s="398"/>
    </row>
    <row r="440">
      <c r="A440" s="207"/>
      <c r="O440" s="398"/>
    </row>
    <row r="441">
      <c r="A441" s="207"/>
      <c r="O441" s="398"/>
    </row>
    <row r="442">
      <c r="A442" s="207"/>
      <c r="O442" s="398"/>
    </row>
    <row r="443">
      <c r="A443" s="207"/>
      <c r="O443" s="398"/>
    </row>
    <row r="444">
      <c r="A444" s="207"/>
      <c r="O444" s="398"/>
    </row>
    <row r="445">
      <c r="A445" s="207"/>
      <c r="O445" s="398"/>
    </row>
    <row r="446">
      <c r="A446" s="207"/>
      <c r="O446" s="398"/>
    </row>
    <row r="447">
      <c r="A447" s="207"/>
      <c r="O447" s="398"/>
    </row>
    <row r="448">
      <c r="A448" s="207"/>
      <c r="O448" s="398"/>
    </row>
    <row r="449">
      <c r="A449" s="207"/>
      <c r="O449" s="398"/>
    </row>
    <row r="450">
      <c r="A450" s="207"/>
      <c r="O450" s="398"/>
    </row>
    <row r="451">
      <c r="A451" s="207"/>
      <c r="O451" s="398"/>
    </row>
    <row r="452">
      <c r="A452" s="207"/>
      <c r="O452" s="398"/>
    </row>
    <row r="453">
      <c r="A453" s="207"/>
      <c r="O453" s="398"/>
    </row>
    <row r="454">
      <c r="A454" s="207"/>
      <c r="O454" s="398"/>
    </row>
    <row r="455">
      <c r="A455" s="207"/>
      <c r="O455" s="398"/>
    </row>
    <row r="456">
      <c r="A456" s="207"/>
      <c r="O456" s="398"/>
    </row>
    <row r="457">
      <c r="A457" s="207"/>
      <c r="O457" s="398"/>
    </row>
    <row r="458">
      <c r="A458" s="207"/>
      <c r="O458" s="398"/>
    </row>
    <row r="459">
      <c r="A459" s="207"/>
      <c r="O459" s="398"/>
    </row>
    <row r="460">
      <c r="A460" s="207"/>
      <c r="O460" s="398"/>
    </row>
    <row r="461">
      <c r="A461" s="207"/>
      <c r="O461" s="398"/>
    </row>
    <row r="462">
      <c r="A462" s="207"/>
      <c r="O462" s="398"/>
    </row>
    <row r="463">
      <c r="A463" s="207"/>
      <c r="O463" s="398"/>
    </row>
    <row r="464">
      <c r="A464" s="207"/>
      <c r="O464" s="398"/>
    </row>
    <row r="465">
      <c r="A465" s="207"/>
      <c r="O465" s="398"/>
    </row>
    <row r="466">
      <c r="A466" s="207"/>
      <c r="O466" s="398"/>
    </row>
    <row r="467">
      <c r="A467" s="207"/>
      <c r="O467" s="398"/>
    </row>
    <row r="468">
      <c r="A468" s="207"/>
      <c r="O468" s="398"/>
    </row>
    <row r="469">
      <c r="A469" s="207"/>
      <c r="O469" s="398"/>
    </row>
    <row r="470">
      <c r="A470" s="207"/>
      <c r="O470" s="398"/>
    </row>
    <row r="471">
      <c r="A471" s="207"/>
      <c r="O471" s="398"/>
    </row>
    <row r="472">
      <c r="A472" s="207"/>
      <c r="O472" s="398"/>
    </row>
    <row r="473">
      <c r="A473" s="207"/>
      <c r="O473" s="398"/>
    </row>
    <row r="474">
      <c r="A474" s="207"/>
      <c r="O474" s="398"/>
    </row>
    <row r="475">
      <c r="A475" s="207"/>
      <c r="O475" s="398"/>
    </row>
    <row r="476">
      <c r="A476" s="207"/>
      <c r="O476" s="398"/>
    </row>
    <row r="477">
      <c r="A477" s="207"/>
      <c r="O477" s="398"/>
    </row>
    <row r="478">
      <c r="A478" s="207"/>
      <c r="O478" s="398"/>
    </row>
    <row r="479">
      <c r="A479" s="207"/>
      <c r="O479" s="398"/>
    </row>
    <row r="480">
      <c r="A480" s="207"/>
      <c r="O480" s="398"/>
    </row>
    <row r="481">
      <c r="A481" s="207"/>
      <c r="O481" s="398"/>
    </row>
    <row r="482">
      <c r="A482" s="207"/>
      <c r="O482" s="398"/>
    </row>
    <row r="483">
      <c r="A483" s="207"/>
      <c r="O483" s="398"/>
    </row>
    <row r="484">
      <c r="A484" s="207"/>
      <c r="O484" s="398"/>
    </row>
    <row r="485">
      <c r="A485" s="207"/>
      <c r="O485" s="398"/>
    </row>
    <row r="486">
      <c r="A486" s="207"/>
      <c r="O486" s="398"/>
    </row>
    <row r="487">
      <c r="A487" s="207"/>
      <c r="O487" s="398"/>
    </row>
    <row r="488">
      <c r="A488" s="207"/>
      <c r="O488" s="398"/>
    </row>
    <row r="489">
      <c r="A489" s="207"/>
      <c r="O489" s="398"/>
    </row>
    <row r="490">
      <c r="A490" s="207"/>
      <c r="O490" s="398"/>
    </row>
    <row r="491">
      <c r="A491" s="207"/>
      <c r="O491" s="398"/>
    </row>
    <row r="492">
      <c r="A492" s="207"/>
      <c r="O492" s="398"/>
    </row>
    <row r="493">
      <c r="A493" s="207"/>
      <c r="O493" s="398"/>
    </row>
    <row r="494">
      <c r="A494" s="207"/>
      <c r="O494" s="398"/>
    </row>
    <row r="495">
      <c r="A495" s="207"/>
      <c r="O495" s="398"/>
    </row>
    <row r="496">
      <c r="A496" s="207"/>
      <c r="O496" s="398"/>
    </row>
    <row r="497">
      <c r="A497" s="207"/>
      <c r="O497" s="398"/>
    </row>
    <row r="498">
      <c r="A498" s="207"/>
      <c r="O498" s="398"/>
    </row>
    <row r="499">
      <c r="A499" s="207"/>
      <c r="O499" s="398"/>
    </row>
    <row r="500">
      <c r="A500" s="207"/>
      <c r="O500" s="398"/>
    </row>
    <row r="501">
      <c r="A501" s="207"/>
      <c r="O501" s="398"/>
    </row>
    <row r="502">
      <c r="A502" s="207"/>
      <c r="O502" s="398"/>
    </row>
    <row r="503">
      <c r="A503" s="207"/>
      <c r="O503" s="398"/>
    </row>
    <row r="504">
      <c r="A504" s="207"/>
      <c r="O504" s="398"/>
    </row>
    <row r="505">
      <c r="A505" s="207"/>
      <c r="O505" s="398"/>
    </row>
    <row r="506">
      <c r="A506" s="207"/>
      <c r="O506" s="398"/>
    </row>
    <row r="507">
      <c r="A507" s="207"/>
      <c r="O507" s="398"/>
    </row>
    <row r="508">
      <c r="A508" s="207"/>
      <c r="O508" s="398"/>
    </row>
    <row r="509">
      <c r="A509" s="207"/>
      <c r="O509" s="398"/>
    </row>
    <row r="510">
      <c r="A510" s="207"/>
      <c r="O510" s="398"/>
    </row>
    <row r="511">
      <c r="A511" s="207"/>
      <c r="O511" s="398"/>
    </row>
    <row r="512">
      <c r="A512" s="207"/>
      <c r="O512" s="398"/>
    </row>
    <row r="513">
      <c r="A513" s="207"/>
      <c r="O513" s="398"/>
    </row>
    <row r="514">
      <c r="A514" s="207"/>
      <c r="O514" s="398"/>
    </row>
    <row r="515">
      <c r="A515" s="207"/>
      <c r="O515" s="398"/>
    </row>
    <row r="516">
      <c r="A516" s="207"/>
      <c r="O516" s="398"/>
    </row>
    <row r="517">
      <c r="A517" s="207"/>
      <c r="O517" s="398"/>
    </row>
    <row r="518">
      <c r="A518" s="207"/>
      <c r="O518" s="398"/>
    </row>
    <row r="519">
      <c r="A519" s="207"/>
      <c r="O519" s="398"/>
    </row>
    <row r="520">
      <c r="A520" s="207"/>
      <c r="O520" s="398"/>
    </row>
    <row r="521">
      <c r="A521" s="207"/>
      <c r="O521" s="398"/>
    </row>
    <row r="522">
      <c r="A522" s="207"/>
      <c r="O522" s="398"/>
    </row>
    <row r="523">
      <c r="A523" s="207"/>
      <c r="O523" s="398"/>
    </row>
    <row r="524">
      <c r="A524" s="207"/>
      <c r="O524" s="398"/>
    </row>
    <row r="525">
      <c r="A525" s="207"/>
      <c r="O525" s="398"/>
    </row>
    <row r="526">
      <c r="A526" s="207"/>
      <c r="O526" s="398"/>
    </row>
    <row r="527">
      <c r="A527" s="207"/>
      <c r="O527" s="398"/>
    </row>
    <row r="528">
      <c r="A528" s="207"/>
      <c r="O528" s="398"/>
    </row>
    <row r="529">
      <c r="A529" s="207"/>
      <c r="O529" s="398"/>
    </row>
    <row r="530">
      <c r="A530" s="207"/>
      <c r="O530" s="398"/>
    </row>
    <row r="531">
      <c r="A531" s="207"/>
      <c r="O531" s="398"/>
    </row>
    <row r="532">
      <c r="A532" s="207"/>
      <c r="O532" s="398"/>
    </row>
    <row r="533">
      <c r="A533" s="207"/>
      <c r="O533" s="398"/>
    </row>
    <row r="534">
      <c r="A534" s="207"/>
      <c r="O534" s="398"/>
    </row>
    <row r="535">
      <c r="A535" s="207"/>
      <c r="O535" s="398"/>
    </row>
    <row r="536">
      <c r="A536" s="207"/>
      <c r="O536" s="398"/>
    </row>
    <row r="537">
      <c r="A537" s="207"/>
      <c r="O537" s="398"/>
    </row>
    <row r="538">
      <c r="A538" s="207"/>
      <c r="O538" s="398"/>
    </row>
    <row r="539">
      <c r="A539" s="207"/>
      <c r="O539" s="398"/>
    </row>
    <row r="540">
      <c r="A540" s="207"/>
      <c r="O540" s="398"/>
    </row>
    <row r="541">
      <c r="A541" s="207"/>
      <c r="O541" s="398"/>
    </row>
    <row r="542">
      <c r="A542" s="207"/>
      <c r="O542" s="398"/>
    </row>
    <row r="543">
      <c r="A543" s="207"/>
      <c r="O543" s="398"/>
    </row>
    <row r="544">
      <c r="A544" s="207"/>
      <c r="O544" s="398"/>
    </row>
    <row r="545">
      <c r="A545" s="207"/>
      <c r="O545" s="398"/>
    </row>
    <row r="546">
      <c r="A546" s="207"/>
      <c r="O546" s="398"/>
    </row>
    <row r="547">
      <c r="A547" s="207"/>
      <c r="O547" s="398"/>
    </row>
    <row r="548">
      <c r="A548" s="207"/>
      <c r="O548" s="398"/>
    </row>
    <row r="549">
      <c r="A549" s="207"/>
      <c r="O549" s="398"/>
    </row>
    <row r="550">
      <c r="A550" s="207"/>
      <c r="O550" s="398"/>
    </row>
    <row r="551">
      <c r="A551" s="207"/>
      <c r="O551" s="398"/>
    </row>
    <row r="552">
      <c r="A552" s="207"/>
      <c r="O552" s="398"/>
    </row>
    <row r="553">
      <c r="A553" s="207"/>
      <c r="O553" s="398"/>
    </row>
    <row r="554">
      <c r="A554" s="207"/>
      <c r="O554" s="398"/>
    </row>
    <row r="555">
      <c r="A555" s="207"/>
      <c r="O555" s="398"/>
    </row>
    <row r="556">
      <c r="A556" s="207"/>
      <c r="O556" s="398"/>
    </row>
    <row r="557">
      <c r="A557" s="207"/>
      <c r="O557" s="398"/>
    </row>
    <row r="558">
      <c r="A558" s="207"/>
      <c r="O558" s="398"/>
    </row>
    <row r="559">
      <c r="A559" s="207"/>
      <c r="O559" s="398"/>
    </row>
    <row r="560">
      <c r="A560" s="207"/>
      <c r="O560" s="398"/>
    </row>
    <row r="561">
      <c r="A561" s="207"/>
      <c r="O561" s="398"/>
    </row>
    <row r="562">
      <c r="A562" s="207"/>
      <c r="O562" s="398"/>
    </row>
    <row r="563">
      <c r="A563" s="207"/>
      <c r="O563" s="398"/>
    </row>
    <row r="564">
      <c r="A564" s="207"/>
      <c r="O564" s="398"/>
    </row>
    <row r="565">
      <c r="A565" s="207"/>
      <c r="O565" s="398"/>
    </row>
    <row r="566">
      <c r="A566" s="207"/>
      <c r="O566" s="398"/>
    </row>
    <row r="567">
      <c r="A567" s="207"/>
      <c r="O567" s="398"/>
    </row>
    <row r="568">
      <c r="A568" s="207"/>
      <c r="O568" s="398"/>
    </row>
    <row r="569">
      <c r="A569" s="207"/>
      <c r="O569" s="398"/>
    </row>
    <row r="570">
      <c r="A570" s="207"/>
      <c r="O570" s="398"/>
    </row>
    <row r="571">
      <c r="A571" s="207"/>
      <c r="O571" s="398"/>
    </row>
    <row r="572">
      <c r="A572" s="207"/>
      <c r="O572" s="398"/>
    </row>
    <row r="573">
      <c r="A573" s="207"/>
      <c r="O573" s="398"/>
    </row>
    <row r="574">
      <c r="A574" s="207"/>
      <c r="O574" s="398"/>
    </row>
    <row r="575">
      <c r="A575" s="207"/>
      <c r="O575" s="398"/>
    </row>
    <row r="576">
      <c r="A576" s="207"/>
      <c r="O576" s="398"/>
    </row>
    <row r="577">
      <c r="A577" s="207"/>
      <c r="O577" s="398"/>
    </row>
    <row r="578">
      <c r="A578" s="207"/>
      <c r="O578" s="398"/>
    </row>
    <row r="579">
      <c r="A579" s="207"/>
      <c r="O579" s="398"/>
    </row>
    <row r="580">
      <c r="A580" s="207"/>
      <c r="O580" s="398"/>
    </row>
    <row r="581">
      <c r="A581" s="207"/>
      <c r="O581" s="398"/>
    </row>
    <row r="582">
      <c r="A582" s="207"/>
      <c r="O582" s="398"/>
    </row>
    <row r="583">
      <c r="A583" s="207"/>
      <c r="O583" s="398"/>
    </row>
    <row r="584">
      <c r="A584" s="207"/>
      <c r="O584" s="398"/>
    </row>
    <row r="585">
      <c r="A585" s="207"/>
      <c r="O585" s="398"/>
    </row>
    <row r="586">
      <c r="A586" s="207"/>
      <c r="O586" s="398"/>
    </row>
    <row r="587">
      <c r="A587" s="207"/>
      <c r="O587" s="398"/>
    </row>
    <row r="588">
      <c r="A588" s="207"/>
      <c r="O588" s="398"/>
    </row>
    <row r="589">
      <c r="A589" s="207"/>
      <c r="O589" s="398"/>
    </row>
    <row r="590">
      <c r="A590" s="207"/>
      <c r="O590" s="398"/>
    </row>
    <row r="591">
      <c r="A591" s="207"/>
      <c r="O591" s="398"/>
    </row>
    <row r="592">
      <c r="A592" s="207"/>
      <c r="O592" s="398"/>
    </row>
    <row r="593">
      <c r="A593" s="207"/>
      <c r="O593" s="398"/>
    </row>
    <row r="594">
      <c r="A594" s="207"/>
      <c r="O594" s="398"/>
    </row>
    <row r="595">
      <c r="A595" s="207"/>
      <c r="O595" s="398"/>
    </row>
    <row r="596">
      <c r="A596" s="207"/>
      <c r="O596" s="398"/>
    </row>
    <row r="597">
      <c r="A597" s="207"/>
      <c r="O597" s="398"/>
    </row>
    <row r="598">
      <c r="A598" s="207"/>
      <c r="O598" s="398"/>
    </row>
    <row r="599">
      <c r="A599" s="207"/>
      <c r="O599" s="398"/>
    </row>
    <row r="600">
      <c r="A600" s="207"/>
      <c r="O600" s="398"/>
    </row>
    <row r="601">
      <c r="A601" s="207"/>
      <c r="O601" s="398"/>
    </row>
    <row r="602">
      <c r="A602" s="207"/>
      <c r="O602" s="398"/>
    </row>
    <row r="603">
      <c r="A603" s="207"/>
      <c r="O603" s="398"/>
    </row>
    <row r="604">
      <c r="A604" s="207"/>
      <c r="O604" s="398"/>
    </row>
    <row r="605">
      <c r="A605" s="207"/>
      <c r="O605" s="398"/>
    </row>
    <row r="606">
      <c r="A606" s="207"/>
      <c r="O606" s="398"/>
    </row>
    <row r="607">
      <c r="A607" s="207"/>
      <c r="O607" s="398"/>
    </row>
    <row r="608">
      <c r="A608" s="207"/>
      <c r="O608" s="398"/>
    </row>
    <row r="609">
      <c r="A609" s="207"/>
      <c r="O609" s="398"/>
    </row>
    <row r="610">
      <c r="A610" s="207"/>
      <c r="O610" s="398"/>
    </row>
    <row r="611">
      <c r="A611" s="207"/>
      <c r="O611" s="398"/>
    </row>
    <row r="612">
      <c r="A612" s="207"/>
      <c r="O612" s="398"/>
    </row>
    <row r="613">
      <c r="A613" s="207"/>
      <c r="O613" s="398"/>
    </row>
    <row r="614">
      <c r="A614" s="207"/>
      <c r="O614" s="398"/>
    </row>
    <row r="615">
      <c r="A615" s="207"/>
      <c r="O615" s="398"/>
    </row>
    <row r="616">
      <c r="A616" s="207"/>
      <c r="O616" s="398"/>
    </row>
    <row r="617">
      <c r="A617" s="207"/>
      <c r="O617" s="398"/>
    </row>
    <row r="618">
      <c r="A618" s="207"/>
      <c r="O618" s="398"/>
    </row>
    <row r="619">
      <c r="A619" s="207"/>
      <c r="O619" s="398"/>
    </row>
    <row r="620">
      <c r="A620" s="207"/>
      <c r="O620" s="398"/>
    </row>
    <row r="621">
      <c r="A621" s="207"/>
      <c r="O621" s="398"/>
    </row>
    <row r="622">
      <c r="A622" s="207"/>
      <c r="O622" s="398"/>
    </row>
    <row r="623">
      <c r="A623" s="207"/>
      <c r="O623" s="398"/>
    </row>
    <row r="624">
      <c r="A624" s="207"/>
      <c r="O624" s="398"/>
    </row>
    <row r="625">
      <c r="A625" s="207"/>
      <c r="O625" s="398"/>
    </row>
    <row r="626">
      <c r="A626" s="207"/>
      <c r="O626" s="398"/>
    </row>
    <row r="627">
      <c r="A627" s="207"/>
      <c r="O627" s="398"/>
    </row>
    <row r="628">
      <c r="A628" s="207"/>
      <c r="O628" s="398"/>
    </row>
    <row r="629">
      <c r="A629" s="207"/>
      <c r="O629" s="398"/>
    </row>
    <row r="630">
      <c r="A630" s="207"/>
      <c r="O630" s="398"/>
    </row>
    <row r="631">
      <c r="A631" s="207"/>
      <c r="O631" s="398"/>
    </row>
    <row r="632">
      <c r="A632" s="207"/>
      <c r="O632" s="398"/>
    </row>
    <row r="633">
      <c r="A633" s="207"/>
      <c r="O633" s="398"/>
    </row>
    <row r="634">
      <c r="A634" s="207"/>
      <c r="O634" s="398"/>
    </row>
    <row r="635">
      <c r="A635" s="207"/>
      <c r="O635" s="398"/>
    </row>
    <row r="636">
      <c r="A636" s="207"/>
      <c r="O636" s="398"/>
    </row>
    <row r="637">
      <c r="A637" s="207"/>
      <c r="O637" s="398"/>
    </row>
    <row r="638">
      <c r="A638" s="207"/>
      <c r="O638" s="398"/>
    </row>
    <row r="639">
      <c r="A639" s="207"/>
      <c r="O639" s="398"/>
    </row>
    <row r="640">
      <c r="A640" s="207"/>
      <c r="O640" s="398"/>
    </row>
    <row r="641">
      <c r="A641" s="207"/>
      <c r="O641" s="398"/>
    </row>
    <row r="642">
      <c r="A642" s="207"/>
      <c r="O642" s="398"/>
    </row>
    <row r="643">
      <c r="A643" s="207"/>
      <c r="O643" s="398"/>
    </row>
    <row r="644">
      <c r="A644" s="207"/>
      <c r="O644" s="398"/>
    </row>
    <row r="645">
      <c r="A645" s="207"/>
      <c r="O645" s="398"/>
    </row>
    <row r="646">
      <c r="A646" s="207"/>
      <c r="O646" s="398"/>
    </row>
    <row r="647">
      <c r="A647" s="207"/>
      <c r="O647" s="398"/>
    </row>
    <row r="648">
      <c r="A648" s="207"/>
      <c r="O648" s="398"/>
    </row>
    <row r="649">
      <c r="A649" s="207"/>
      <c r="O649" s="398"/>
    </row>
    <row r="650">
      <c r="A650" s="207"/>
      <c r="O650" s="398"/>
    </row>
    <row r="651">
      <c r="A651" s="207"/>
      <c r="O651" s="398"/>
    </row>
    <row r="652">
      <c r="A652" s="207"/>
      <c r="O652" s="398"/>
    </row>
    <row r="653">
      <c r="A653" s="207"/>
      <c r="O653" s="398"/>
    </row>
    <row r="654">
      <c r="A654" s="207"/>
      <c r="O654" s="398"/>
    </row>
    <row r="655">
      <c r="A655" s="207"/>
      <c r="O655" s="398"/>
    </row>
    <row r="656">
      <c r="A656" s="207"/>
      <c r="O656" s="398"/>
    </row>
    <row r="657">
      <c r="A657" s="207"/>
      <c r="O657" s="398"/>
    </row>
    <row r="658">
      <c r="A658" s="207"/>
      <c r="O658" s="398"/>
    </row>
    <row r="659">
      <c r="A659" s="207"/>
      <c r="O659" s="398"/>
    </row>
    <row r="660">
      <c r="A660" s="207"/>
      <c r="O660" s="398"/>
    </row>
    <row r="661">
      <c r="A661" s="207"/>
      <c r="O661" s="398"/>
    </row>
    <row r="662">
      <c r="A662" s="207"/>
      <c r="O662" s="398"/>
    </row>
    <row r="663">
      <c r="A663" s="207"/>
      <c r="O663" s="398"/>
    </row>
    <row r="664">
      <c r="A664" s="207"/>
      <c r="O664" s="398"/>
    </row>
    <row r="665">
      <c r="A665" s="207"/>
      <c r="O665" s="398"/>
    </row>
    <row r="666">
      <c r="A666" s="207"/>
      <c r="O666" s="398"/>
    </row>
    <row r="667">
      <c r="A667" s="207"/>
      <c r="O667" s="398"/>
    </row>
    <row r="668">
      <c r="A668" s="207"/>
      <c r="O668" s="398"/>
    </row>
    <row r="669">
      <c r="A669" s="207"/>
      <c r="O669" s="398"/>
    </row>
    <row r="670">
      <c r="A670" s="207"/>
      <c r="O670" s="398"/>
    </row>
    <row r="671">
      <c r="A671" s="207"/>
      <c r="O671" s="398"/>
    </row>
    <row r="672">
      <c r="A672" s="207"/>
      <c r="O672" s="398"/>
    </row>
    <row r="673">
      <c r="A673" s="207"/>
      <c r="O673" s="398"/>
    </row>
    <row r="674">
      <c r="A674" s="207"/>
      <c r="O674" s="398"/>
    </row>
    <row r="675">
      <c r="A675" s="207"/>
      <c r="O675" s="398"/>
    </row>
    <row r="676">
      <c r="A676" s="207"/>
      <c r="O676" s="398"/>
    </row>
    <row r="677">
      <c r="A677" s="207"/>
      <c r="O677" s="398"/>
    </row>
    <row r="678">
      <c r="A678" s="207"/>
      <c r="O678" s="398"/>
    </row>
    <row r="679">
      <c r="A679" s="207"/>
      <c r="O679" s="398"/>
    </row>
    <row r="680">
      <c r="A680" s="207"/>
      <c r="O680" s="398"/>
    </row>
    <row r="681">
      <c r="A681" s="207"/>
      <c r="O681" s="398"/>
    </row>
    <row r="682">
      <c r="A682" s="207"/>
      <c r="O682" s="398"/>
    </row>
    <row r="683">
      <c r="A683" s="207"/>
      <c r="O683" s="398"/>
    </row>
    <row r="684">
      <c r="A684" s="207"/>
      <c r="O684" s="398"/>
    </row>
    <row r="685">
      <c r="A685" s="207"/>
      <c r="O685" s="398"/>
    </row>
    <row r="686">
      <c r="A686" s="207"/>
      <c r="O686" s="398"/>
    </row>
    <row r="687">
      <c r="A687" s="207"/>
      <c r="O687" s="398"/>
    </row>
    <row r="688">
      <c r="A688" s="207"/>
      <c r="O688" s="398"/>
    </row>
    <row r="689">
      <c r="A689" s="207"/>
      <c r="O689" s="398"/>
    </row>
    <row r="690">
      <c r="A690" s="207"/>
      <c r="O690" s="398"/>
    </row>
    <row r="691">
      <c r="A691" s="207"/>
      <c r="O691" s="398"/>
    </row>
    <row r="692">
      <c r="A692" s="207"/>
      <c r="O692" s="398"/>
    </row>
    <row r="693">
      <c r="A693" s="207"/>
      <c r="O693" s="398"/>
    </row>
    <row r="694">
      <c r="A694" s="207"/>
      <c r="O694" s="398"/>
    </row>
    <row r="695">
      <c r="A695" s="207"/>
      <c r="O695" s="398"/>
    </row>
    <row r="696">
      <c r="A696" s="207"/>
      <c r="O696" s="398"/>
    </row>
    <row r="697">
      <c r="A697" s="207"/>
      <c r="O697" s="398"/>
    </row>
    <row r="698">
      <c r="A698" s="207"/>
      <c r="O698" s="398"/>
    </row>
    <row r="699">
      <c r="A699" s="207"/>
      <c r="O699" s="398"/>
    </row>
    <row r="700">
      <c r="A700" s="207"/>
      <c r="O700" s="398"/>
    </row>
    <row r="701">
      <c r="A701" s="207"/>
      <c r="O701" s="398"/>
    </row>
    <row r="702">
      <c r="A702" s="207"/>
      <c r="O702" s="398"/>
    </row>
    <row r="703">
      <c r="A703" s="207"/>
      <c r="O703" s="398"/>
    </row>
    <row r="704">
      <c r="A704" s="207"/>
      <c r="O704" s="398"/>
    </row>
    <row r="705">
      <c r="A705" s="207"/>
      <c r="O705" s="398"/>
    </row>
    <row r="706">
      <c r="A706" s="207"/>
      <c r="O706" s="398"/>
    </row>
    <row r="707">
      <c r="A707" s="207"/>
      <c r="O707" s="398"/>
    </row>
    <row r="708">
      <c r="A708" s="207"/>
      <c r="O708" s="398"/>
    </row>
    <row r="709">
      <c r="A709" s="207"/>
      <c r="O709" s="398"/>
    </row>
    <row r="710">
      <c r="A710" s="207"/>
      <c r="O710" s="398"/>
    </row>
    <row r="711">
      <c r="A711" s="207"/>
      <c r="O711" s="398"/>
    </row>
    <row r="712">
      <c r="A712" s="207"/>
      <c r="O712" s="398"/>
    </row>
    <row r="713">
      <c r="A713" s="207"/>
      <c r="O713" s="398"/>
    </row>
    <row r="714">
      <c r="A714" s="207"/>
      <c r="O714" s="398"/>
    </row>
    <row r="715">
      <c r="A715" s="207"/>
      <c r="O715" s="398"/>
    </row>
    <row r="716">
      <c r="A716" s="207"/>
      <c r="O716" s="398"/>
    </row>
    <row r="717">
      <c r="A717" s="207"/>
      <c r="O717" s="398"/>
    </row>
    <row r="718">
      <c r="A718" s="207"/>
      <c r="O718" s="398"/>
    </row>
    <row r="719">
      <c r="A719" s="207"/>
      <c r="O719" s="398"/>
    </row>
    <row r="720">
      <c r="A720" s="207"/>
      <c r="O720" s="398"/>
    </row>
    <row r="721">
      <c r="A721" s="207"/>
      <c r="O721" s="398"/>
    </row>
    <row r="722">
      <c r="A722" s="207"/>
      <c r="O722" s="398"/>
    </row>
    <row r="723">
      <c r="A723" s="207"/>
      <c r="O723" s="398"/>
    </row>
    <row r="724">
      <c r="A724" s="207"/>
      <c r="O724" s="398"/>
    </row>
    <row r="725">
      <c r="A725" s="207"/>
      <c r="O725" s="398"/>
    </row>
    <row r="726">
      <c r="A726" s="207"/>
      <c r="O726" s="398"/>
    </row>
    <row r="727">
      <c r="A727" s="207"/>
      <c r="O727" s="398"/>
    </row>
    <row r="728">
      <c r="A728" s="207"/>
      <c r="O728" s="398"/>
    </row>
    <row r="729">
      <c r="A729" s="207"/>
      <c r="O729" s="398"/>
    </row>
    <row r="730">
      <c r="A730" s="207"/>
      <c r="O730" s="398"/>
    </row>
    <row r="731">
      <c r="A731" s="207"/>
      <c r="O731" s="398"/>
    </row>
    <row r="732">
      <c r="A732" s="207"/>
      <c r="O732" s="398"/>
    </row>
    <row r="733">
      <c r="A733" s="207"/>
      <c r="O733" s="398"/>
    </row>
    <row r="734">
      <c r="A734" s="207"/>
      <c r="O734" s="398"/>
    </row>
    <row r="735">
      <c r="A735" s="207"/>
      <c r="O735" s="398"/>
    </row>
    <row r="736">
      <c r="A736" s="207"/>
      <c r="O736" s="398"/>
    </row>
    <row r="737">
      <c r="A737" s="207"/>
      <c r="O737" s="398"/>
    </row>
    <row r="738">
      <c r="A738" s="207"/>
      <c r="O738" s="398"/>
    </row>
    <row r="739">
      <c r="A739" s="207"/>
      <c r="O739" s="398"/>
    </row>
    <row r="740">
      <c r="A740" s="207"/>
      <c r="O740" s="398"/>
    </row>
    <row r="741">
      <c r="A741" s="207"/>
      <c r="O741" s="398"/>
    </row>
    <row r="742">
      <c r="A742" s="207"/>
      <c r="O742" s="398"/>
    </row>
    <row r="743">
      <c r="A743" s="207"/>
      <c r="O743" s="398"/>
    </row>
    <row r="744">
      <c r="A744" s="207"/>
      <c r="O744" s="398"/>
    </row>
    <row r="745">
      <c r="A745" s="207"/>
      <c r="O745" s="398"/>
    </row>
    <row r="746">
      <c r="A746" s="207"/>
      <c r="O746" s="398"/>
    </row>
    <row r="747">
      <c r="A747" s="207"/>
      <c r="O747" s="398"/>
    </row>
    <row r="748">
      <c r="A748" s="207"/>
      <c r="O748" s="398"/>
    </row>
    <row r="749">
      <c r="A749" s="207"/>
      <c r="O749" s="398"/>
    </row>
    <row r="750">
      <c r="A750" s="207"/>
      <c r="O750" s="398"/>
    </row>
    <row r="751">
      <c r="A751" s="207"/>
      <c r="O751" s="398"/>
    </row>
    <row r="752">
      <c r="A752" s="207"/>
      <c r="O752" s="398"/>
    </row>
    <row r="753">
      <c r="A753" s="207"/>
      <c r="O753" s="398"/>
    </row>
    <row r="754">
      <c r="A754" s="207"/>
      <c r="O754" s="398"/>
    </row>
    <row r="755">
      <c r="A755" s="207"/>
      <c r="O755" s="398"/>
    </row>
    <row r="756">
      <c r="A756" s="207"/>
      <c r="O756" s="398"/>
    </row>
    <row r="757">
      <c r="A757" s="207"/>
      <c r="O757" s="398"/>
    </row>
    <row r="758">
      <c r="A758" s="207"/>
      <c r="O758" s="398"/>
    </row>
    <row r="759">
      <c r="A759" s="207"/>
      <c r="O759" s="398"/>
    </row>
    <row r="760">
      <c r="A760" s="207"/>
      <c r="O760" s="398"/>
    </row>
    <row r="761">
      <c r="A761" s="207"/>
      <c r="O761" s="398"/>
    </row>
    <row r="762">
      <c r="A762" s="207"/>
      <c r="O762" s="398"/>
    </row>
    <row r="763">
      <c r="A763" s="207"/>
      <c r="O763" s="398"/>
    </row>
    <row r="764">
      <c r="A764" s="207"/>
      <c r="O764" s="398"/>
    </row>
    <row r="765">
      <c r="A765" s="207"/>
      <c r="O765" s="398"/>
    </row>
    <row r="766">
      <c r="A766" s="207"/>
      <c r="O766" s="398"/>
    </row>
    <row r="767">
      <c r="A767" s="207"/>
      <c r="O767" s="398"/>
    </row>
    <row r="768">
      <c r="A768" s="207"/>
      <c r="O768" s="398"/>
    </row>
    <row r="769">
      <c r="A769" s="207"/>
      <c r="O769" s="398"/>
    </row>
    <row r="770">
      <c r="A770" s="207"/>
      <c r="O770" s="398"/>
    </row>
    <row r="771">
      <c r="A771" s="207"/>
      <c r="O771" s="398"/>
    </row>
    <row r="772">
      <c r="A772" s="207"/>
      <c r="O772" s="398"/>
    </row>
    <row r="773">
      <c r="A773" s="207"/>
      <c r="O773" s="398"/>
    </row>
    <row r="774">
      <c r="A774" s="207"/>
      <c r="O774" s="398"/>
    </row>
    <row r="775">
      <c r="A775" s="207"/>
      <c r="O775" s="398"/>
    </row>
    <row r="776">
      <c r="A776" s="207"/>
      <c r="O776" s="398"/>
    </row>
    <row r="777">
      <c r="A777" s="207"/>
      <c r="O777" s="398"/>
    </row>
    <row r="778">
      <c r="A778" s="207"/>
      <c r="O778" s="398"/>
    </row>
    <row r="779">
      <c r="A779" s="207"/>
      <c r="O779" s="398"/>
    </row>
    <row r="780">
      <c r="A780" s="207"/>
      <c r="O780" s="398"/>
    </row>
    <row r="781">
      <c r="A781" s="207"/>
      <c r="O781" s="398"/>
    </row>
    <row r="782">
      <c r="A782" s="207"/>
      <c r="O782" s="398"/>
    </row>
    <row r="783">
      <c r="A783" s="207"/>
      <c r="O783" s="398"/>
    </row>
    <row r="784">
      <c r="A784" s="207"/>
      <c r="O784" s="398"/>
    </row>
    <row r="785">
      <c r="A785" s="207"/>
      <c r="O785" s="398"/>
    </row>
    <row r="786">
      <c r="A786" s="207"/>
      <c r="O786" s="398"/>
    </row>
    <row r="787">
      <c r="A787" s="207"/>
      <c r="O787" s="398"/>
    </row>
    <row r="788">
      <c r="A788" s="207"/>
      <c r="O788" s="398"/>
    </row>
    <row r="789">
      <c r="A789" s="207"/>
      <c r="O789" s="398"/>
    </row>
    <row r="790">
      <c r="A790" s="207"/>
      <c r="O790" s="398"/>
    </row>
    <row r="791">
      <c r="A791" s="207"/>
      <c r="O791" s="398"/>
    </row>
    <row r="792">
      <c r="A792" s="207"/>
      <c r="O792" s="398"/>
    </row>
    <row r="793">
      <c r="A793" s="207"/>
      <c r="O793" s="398"/>
    </row>
    <row r="794">
      <c r="A794" s="207"/>
      <c r="O794" s="398"/>
    </row>
    <row r="795">
      <c r="A795" s="207"/>
      <c r="O795" s="398"/>
    </row>
    <row r="796">
      <c r="A796" s="207"/>
      <c r="O796" s="398"/>
    </row>
    <row r="797">
      <c r="A797" s="207"/>
      <c r="O797" s="398"/>
    </row>
    <row r="798">
      <c r="A798" s="207"/>
      <c r="O798" s="398"/>
    </row>
    <row r="799">
      <c r="A799" s="207"/>
      <c r="O799" s="398"/>
    </row>
    <row r="800">
      <c r="A800" s="207"/>
      <c r="O800" s="398"/>
    </row>
    <row r="801">
      <c r="A801" s="207"/>
      <c r="O801" s="398"/>
    </row>
    <row r="802">
      <c r="A802" s="207"/>
      <c r="O802" s="398"/>
    </row>
    <row r="803">
      <c r="A803" s="207"/>
      <c r="O803" s="398"/>
    </row>
    <row r="804">
      <c r="A804" s="207"/>
      <c r="O804" s="398"/>
    </row>
    <row r="805">
      <c r="A805" s="207"/>
      <c r="O805" s="398"/>
    </row>
    <row r="806">
      <c r="A806" s="207"/>
      <c r="O806" s="398"/>
    </row>
    <row r="807">
      <c r="A807" s="207"/>
      <c r="O807" s="398"/>
    </row>
    <row r="808">
      <c r="A808" s="207"/>
      <c r="O808" s="398"/>
    </row>
    <row r="809">
      <c r="A809" s="207"/>
      <c r="O809" s="398"/>
    </row>
    <row r="810">
      <c r="A810" s="207"/>
      <c r="O810" s="398"/>
    </row>
    <row r="811">
      <c r="A811" s="207"/>
      <c r="O811" s="398"/>
    </row>
    <row r="812">
      <c r="A812" s="207"/>
      <c r="O812" s="398"/>
    </row>
    <row r="813">
      <c r="A813" s="207"/>
      <c r="O813" s="398"/>
    </row>
    <row r="814">
      <c r="A814" s="207"/>
      <c r="O814" s="398"/>
    </row>
    <row r="815">
      <c r="A815" s="207"/>
      <c r="O815" s="398"/>
    </row>
    <row r="816">
      <c r="A816" s="207"/>
      <c r="O816" s="398"/>
    </row>
    <row r="817">
      <c r="A817" s="207"/>
      <c r="O817" s="398"/>
    </row>
    <row r="818">
      <c r="A818" s="207"/>
      <c r="O818" s="398"/>
    </row>
    <row r="819">
      <c r="A819" s="207"/>
      <c r="O819" s="398"/>
    </row>
    <row r="820">
      <c r="A820" s="207"/>
      <c r="O820" s="398"/>
    </row>
    <row r="821">
      <c r="A821" s="207"/>
      <c r="O821" s="398"/>
    </row>
    <row r="822">
      <c r="A822" s="207"/>
      <c r="O822" s="398"/>
    </row>
    <row r="823">
      <c r="A823" s="207"/>
      <c r="O823" s="398"/>
    </row>
    <row r="824">
      <c r="A824" s="207"/>
      <c r="O824" s="398"/>
    </row>
    <row r="825">
      <c r="A825" s="207"/>
      <c r="O825" s="398"/>
    </row>
    <row r="826">
      <c r="A826" s="207"/>
      <c r="O826" s="398"/>
    </row>
    <row r="827">
      <c r="A827" s="207"/>
      <c r="O827" s="398"/>
    </row>
    <row r="828">
      <c r="A828" s="207"/>
      <c r="O828" s="398"/>
    </row>
    <row r="829">
      <c r="A829" s="207"/>
      <c r="O829" s="398"/>
    </row>
    <row r="830">
      <c r="A830" s="207"/>
      <c r="O830" s="398"/>
    </row>
    <row r="831">
      <c r="A831" s="207"/>
      <c r="O831" s="398"/>
    </row>
    <row r="832">
      <c r="A832" s="207"/>
      <c r="O832" s="398"/>
    </row>
    <row r="833">
      <c r="A833" s="207"/>
      <c r="O833" s="398"/>
    </row>
    <row r="834">
      <c r="A834" s="207"/>
      <c r="O834" s="398"/>
    </row>
    <row r="835">
      <c r="A835" s="207"/>
      <c r="O835" s="398"/>
    </row>
    <row r="836">
      <c r="A836" s="207"/>
      <c r="O836" s="398"/>
    </row>
    <row r="837">
      <c r="A837" s="207"/>
      <c r="O837" s="398"/>
    </row>
    <row r="838">
      <c r="A838" s="207"/>
      <c r="O838" s="398"/>
    </row>
    <row r="839">
      <c r="A839" s="207"/>
      <c r="O839" s="398"/>
    </row>
    <row r="840">
      <c r="A840" s="207"/>
      <c r="O840" s="398"/>
    </row>
    <row r="841">
      <c r="A841" s="207"/>
      <c r="O841" s="398"/>
    </row>
    <row r="842">
      <c r="A842" s="207"/>
      <c r="O842" s="398"/>
    </row>
    <row r="843">
      <c r="A843" s="207"/>
      <c r="O843" s="398"/>
    </row>
    <row r="844">
      <c r="A844" s="207"/>
      <c r="O844" s="398"/>
    </row>
    <row r="845">
      <c r="A845" s="207"/>
      <c r="O845" s="398"/>
    </row>
    <row r="846">
      <c r="A846" s="207"/>
      <c r="O846" s="398"/>
    </row>
    <row r="847">
      <c r="A847" s="207"/>
      <c r="O847" s="398"/>
    </row>
    <row r="848">
      <c r="A848" s="207"/>
      <c r="O848" s="398"/>
    </row>
    <row r="849">
      <c r="A849" s="207"/>
      <c r="O849" s="398"/>
    </row>
    <row r="850">
      <c r="A850" s="207"/>
      <c r="O850" s="398"/>
    </row>
    <row r="851">
      <c r="A851" s="207"/>
      <c r="O851" s="398"/>
    </row>
    <row r="852">
      <c r="A852" s="207"/>
      <c r="O852" s="398"/>
    </row>
    <row r="853">
      <c r="A853" s="207"/>
      <c r="O853" s="398"/>
    </row>
    <row r="854">
      <c r="A854" s="207"/>
      <c r="O854" s="398"/>
    </row>
    <row r="855">
      <c r="A855" s="207"/>
      <c r="O855" s="398"/>
    </row>
    <row r="856">
      <c r="A856" s="207"/>
      <c r="O856" s="398"/>
    </row>
    <row r="857">
      <c r="A857" s="207"/>
      <c r="O857" s="398"/>
    </row>
    <row r="858">
      <c r="A858" s="207"/>
      <c r="O858" s="398"/>
    </row>
    <row r="859">
      <c r="A859" s="207"/>
      <c r="O859" s="398"/>
    </row>
    <row r="860">
      <c r="A860" s="207"/>
      <c r="O860" s="398"/>
    </row>
    <row r="861">
      <c r="A861" s="207"/>
      <c r="O861" s="398"/>
    </row>
    <row r="862">
      <c r="A862" s="207"/>
      <c r="O862" s="398"/>
    </row>
    <row r="863">
      <c r="A863" s="207"/>
      <c r="O863" s="398"/>
    </row>
    <row r="864">
      <c r="A864" s="207"/>
      <c r="O864" s="398"/>
    </row>
    <row r="865">
      <c r="A865" s="207"/>
      <c r="O865" s="398"/>
    </row>
    <row r="866">
      <c r="A866" s="207"/>
      <c r="O866" s="398"/>
    </row>
    <row r="867">
      <c r="A867" s="207"/>
      <c r="O867" s="398"/>
    </row>
    <row r="868">
      <c r="A868" s="207"/>
      <c r="O868" s="398"/>
    </row>
    <row r="869">
      <c r="A869" s="207"/>
      <c r="O869" s="398"/>
    </row>
    <row r="870">
      <c r="A870" s="207"/>
      <c r="O870" s="398"/>
    </row>
    <row r="871">
      <c r="A871" s="207"/>
      <c r="O871" s="398"/>
    </row>
    <row r="872">
      <c r="A872" s="207"/>
      <c r="O872" s="398"/>
    </row>
    <row r="873">
      <c r="A873" s="207"/>
      <c r="O873" s="398"/>
    </row>
    <row r="874">
      <c r="A874" s="207"/>
      <c r="O874" s="398"/>
    </row>
    <row r="875">
      <c r="A875" s="207"/>
      <c r="O875" s="398"/>
    </row>
    <row r="876">
      <c r="A876" s="207"/>
      <c r="O876" s="398"/>
    </row>
    <row r="877">
      <c r="A877" s="207"/>
      <c r="O877" s="398"/>
    </row>
    <row r="878">
      <c r="A878" s="207"/>
      <c r="O878" s="398"/>
    </row>
    <row r="879">
      <c r="A879" s="207"/>
      <c r="O879" s="398"/>
    </row>
    <row r="880">
      <c r="A880" s="207"/>
      <c r="O880" s="398"/>
    </row>
    <row r="881">
      <c r="A881" s="207"/>
      <c r="O881" s="398"/>
    </row>
    <row r="882">
      <c r="A882" s="207"/>
      <c r="O882" s="398"/>
    </row>
    <row r="883">
      <c r="A883" s="207"/>
      <c r="O883" s="398"/>
    </row>
    <row r="884">
      <c r="A884" s="207"/>
      <c r="O884" s="398"/>
    </row>
    <row r="885">
      <c r="A885" s="207"/>
      <c r="O885" s="398"/>
    </row>
    <row r="886">
      <c r="A886" s="207"/>
      <c r="O886" s="398"/>
    </row>
    <row r="887">
      <c r="A887" s="207"/>
      <c r="O887" s="398"/>
    </row>
    <row r="888">
      <c r="A888" s="207"/>
      <c r="O888" s="398"/>
    </row>
    <row r="889">
      <c r="A889" s="207"/>
      <c r="O889" s="398"/>
    </row>
    <row r="890">
      <c r="A890" s="207"/>
      <c r="O890" s="398"/>
    </row>
    <row r="891">
      <c r="A891" s="207"/>
      <c r="O891" s="398"/>
    </row>
    <row r="892">
      <c r="A892" s="207"/>
      <c r="O892" s="398"/>
    </row>
    <row r="893">
      <c r="A893" s="207"/>
      <c r="O893" s="398"/>
    </row>
    <row r="894">
      <c r="A894" s="207"/>
      <c r="O894" s="398"/>
    </row>
    <row r="895">
      <c r="A895" s="207"/>
      <c r="O895" s="398"/>
    </row>
    <row r="896">
      <c r="A896" s="207"/>
      <c r="O896" s="398"/>
    </row>
    <row r="897">
      <c r="A897" s="207"/>
      <c r="O897" s="398"/>
    </row>
    <row r="898">
      <c r="A898" s="207"/>
      <c r="O898" s="398"/>
    </row>
    <row r="899">
      <c r="A899" s="207"/>
      <c r="O899" s="398"/>
    </row>
    <row r="900">
      <c r="A900" s="207"/>
      <c r="O900" s="398"/>
    </row>
    <row r="901">
      <c r="A901" s="207"/>
      <c r="O901" s="398"/>
    </row>
    <row r="902">
      <c r="A902" s="207"/>
      <c r="O902" s="398"/>
    </row>
    <row r="903">
      <c r="A903" s="207"/>
      <c r="O903" s="398"/>
    </row>
    <row r="904">
      <c r="A904" s="207"/>
      <c r="O904" s="398"/>
    </row>
    <row r="905">
      <c r="A905" s="207"/>
      <c r="O905" s="398"/>
    </row>
    <row r="906">
      <c r="A906" s="207"/>
      <c r="O906" s="398"/>
    </row>
    <row r="907">
      <c r="A907" s="207"/>
      <c r="O907" s="398"/>
    </row>
    <row r="908">
      <c r="A908" s="207"/>
      <c r="O908" s="398"/>
    </row>
    <row r="909">
      <c r="A909" s="207"/>
      <c r="O909" s="398"/>
    </row>
    <row r="910">
      <c r="A910" s="207"/>
      <c r="O910" s="398"/>
    </row>
    <row r="911">
      <c r="A911" s="207"/>
      <c r="O911" s="398"/>
    </row>
    <row r="912">
      <c r="A912" s="207"/>
      <c r="O912" s="398"/>
    </row>
    <row r="913">
      <c r="A913" s="207"/>
      <c r="O913" s="398"/>
    </row>
    <row r="914">
      <c r="A914" s="207"/>
      <c r="O914" s="398"/>
    </row>
    <row r="915">
      <c r="A915" s="207"/>
      <c r="O915" s="398"/>
    </row>
    <row r="916">
      <c r="A916" s="207"/>
      <c r="O916" s="398"/>
    </row>
    <row r="917">
      <c r="A917" s="207"/>
      <c r="O917" s="398"/>
    </row>
    <row r="918">
      <c r="A918" s="207"/>
      <c r="O918" s="398"/>
    </row>
    <row r="919">
      <c r="A919" s="207"/>
      <c r="O919" s="398"/>
    </row>
    <row r="920">
      <c r="A920" s="207"/>
      <c r="O920" s="398"/>
    </row>
    <row r="921">
      <c r="A921" s="207"/>
      <c r="O921" s="398"/>
    </row>
    <row r="922">
      <c r="A922" s="207"/>
      <c r="O922" s="398"/>
    </row>
    <row r="923">
      <c r="A923" s="207"/>
      <c r="O923" s="398"/>
    </row>
    <row r="924">
      <c r="A924" s="207"/>
      <c r="O924" s="398"/>
    </row>
    <row r="925">
      <c r="A925" s="207"/>
      <c r="O925" s="398"/>
    </row>
    <row r="926">
      <c r="A926" s="207"/>
      <c r="O926" s="398"/>
    </row>
    <row r="927">
      <c r="A927" s="207"/>
      <c r="O927" s="398"/>
    </row>
    <row r="928">
      <c r="A928" s="207"/>
      <c r="O928" s="398"/>
    </row>
    <row r="929">
      <c r="A929" s="207"/>
      <c r="O929" s="398"/>
    </row>
    <row r="930">
      <c r="A930" s="207"/>
      <c r="O930" s="398"/>
    </row>
    <row r="931">
      <c r="A931" s="207"/>
      <c r="O931" s="398"/>
    </row>
    <row r="932">
      <c r="A932" s="207"/>
      <c r="O932" s="398"/>
    </row>
    <row r="933">
      <c r="A933" s="207"/>
      <c r="O933" s="398"/>
    </row>
    <row r="934">
      <c r="A934" s="207"/>
      <c r="O934" s="398"/>
    </row>
    <row r="935">
      <c r="A935" s="207"/>
      <c r="O935" s="398"/>
    </row>
    <row r="936">
      <c r="A936" s="207"/>
      <c r="O936" s="398"/>
    </row>
    <row r="937">
      <c r="A937" s="207"/>
      <c r="O937" s="398"/>
    </row>
    <row r="938">
      <c r="A938" s="207"/>
      <c r="O938" s="398"/>
    </row>
    <row r="939">
      <c r="A939" s="207"/>
      <c r="O939" s="398"/>
    </row>
    <row r="940">
      <c r="A940" s="207"/>
      <c r="O940" s="398"/>
    </row>
    <row r="941">
      <c r="A941" s="207"/>
      <c r="O941" s="398"/>
    </row>
    <row r="942">
      <c r="A942" s="207"/>
      <c r="O942" s="398"/>
    </row>
    <row r="943">
      <c r="A943" s="207"/>
      <c r="O943" s="398"/>
    </row>
    <row r="944">
      <c r="A944" s="207"/>
      <c r="O944" s="398"/>
    </row>
    <row r="945">
      <c r="A945" s="207"/>
      <c r="O945" s="398"/>
    </row>
    <row r="946">
      <c r="A946" s="207"/>
      <c r="O946" s="398"/>
    </row>
    <row r="947">
      <c r="A947" s="207"/>
      <c r="O947" s="398"/>
    </row>
    <row r="948">
      <c r="A948" s="207"/>
      <c r="O948" s="398"/>
    </row>
    <row r="949">
      <c r="A949" s="207"/>
      <c r="O949" s="398"/>
    </row>
    <row r="950">
      <c r="A950" s="207"/>
      <c r="O950" s="398"/>
    </row>
    <row r="951">
      <c r="A951" s="207"/>
      <c r="O951" s="398"/>
    </row>
    <row r="952">
      <c r="A952" s="207"/>
      <c r="O952" s="398"/>
    </row>
    <row r="953">
      <c r="A953" s="207"/>
      <c r="O953" s="398"/>
    </row>
    <row r="954">
      <c r="A954" s="207"/>
      <c r="O954" s="398"/>
    </row>
    <row r="955">
      <c r="A955" s="207"/>
      <c r="O955" s="398"/>
    </row>
    <row r="956">
      <c r="A956" s="207"/>
      <c r="O956" s="398"/>
    </row>
    <row r="957">
      <c r="A957" s="207"/>
      <c r="O957" s="398"/>
    </row>
    <row r="958">
      <c r="A958" s="207"/>
      <c r="O958" s="398"/>
    </row>
    <row r="959">
      <c r="A959" s="207"/>
      <c r="O959" s="398"/>
    </row>
    <row r="960">
      <c r="A960" s="207"/>
      <c r="O960" s="398"/>
    </row>
    <row r="961">
      <c r="A961" s="207"/>
      <c r="O961" s="398"/>
    </row>
    <row r="962">
      <c r="A962" s="207"/>
      <c r="O962" s="398"/>
    </row>
    <row r="963">
      <c r="A963" s="207"/>
      <c r="O963" s="398"/>
    </row>
    <row r="964">
      <c r="A964" s="207"/>
      <c r="O964" s="398"/>
    </row>
    <row r="965">
      <c r="A965" s="207"/>
      <c r="O965" s="398"/>
    </row>
    <row r="966">
      <c r="A966" s="207"/>
      <c r="O966" s="398"/>
    </row>
    <row r="967">
      <c r="A967" s="207"/>
      <c r="O967" s="398"/>
    </row>
    <row r="968">
      <c r="A968" s="207"/>
      <c r="O968" s="398"/>
    </row>
    <row r="969">
      <c r="A969" s="207"/>
      <c r="O969" s="398"/>
    </row>
    <row r="970">
      <c r="A970" s="207"/>
      <c r="O970" s="398"/>
    </row>
    <row r="971">
      <c r="A971" s="207"/>
      <c r="O971" s="398"/>
    </row>
    <row r="972">
      <c r="A972" s="207"/>
      <c r="O972" s="398"/>
    </row>
  </sheetData>
  <mergeCells count="26">
    <mergeCell ref="A9:A16"/>
    <mergeCell ref="A23:A30"/>
    <mergeCell ref="A53:A59"/>
    <mergeCell ref="A68:A74"/>
    <mergeCell ref="B1:I4"/>
    <mergeCell ref="B6:B7"/>
    <mergeCell ref="I6:I17"/>
    <mergeCell ref="D17:E17"/>
    <mergeCell ref="F17:H17"/>
    <mergeCell ref="B20:B21"/>
    <mergeCell ref="I20:I31"/>
    <mergeCell ref="I34:I45"/>
    <mergeCell ref="I48:I59"/>
    <mergeCell ref="I63:I74"/>
    <mergeCell ref="D59:E59"/>
    <mergeCell ref="F59:H59"/>
    <mergeCell ref="B63:B64"/>
    <mergeCell ref="D74:E74"/>
    <mergeCell ref="F74:H74"/>
    <mergeCell ref="D31:E31"/>
    <mergeCell ref="F31:H31"/>
    <mergeCell ref="B34:B35"/>
    <mergeCell ref="A40:A45"/>
    <mergeCell ref="D45:E45"/>
    <mergeCell ref="F45:H45"/>
    <mergeCell ref="B48:B49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14.75"/>
    <col customWidth="1" min="13" max="13" width="12.25"/>
    <col customWidth="1" min="14" max="14" width="36.38"/>
    <col customWidth="1" min="15" max="15" width="5.63"/>
    <col customWidth="1" min="16" max="16" width="17.88"/>
    <col customWidth="1" min="17" max="17" width="19.0"/>
    <col customWidth="1" min="18" max="18" width="40.0"/>
    <col customWidth="1" min="19" max="19" width="15.38"/>
    <col customWidth="1" min="20" max="20" width="10.75"/>
    <col customWidth="1" min="21" max="21" width="7.13"/>
  </cols>
  <sheetData>
    <row r="1" ht="10.5" customHeight="1">
      <c r="A1" s="470">
        <v>5548878.0</v>
      </c>
      <c r="B1" s="242" t="s">
        <v>1164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307" t="s">
        <v>58</v>
      </c>
      <c r="E5" s="307" t="s">
        <v>59</v>
      </c>
      <c r="F5" s="307" t="s">
        <v>60</v>
      </c>
      <c r="G5" s="307" t="s">
        <v>61</v>
      </c>
      <c r="H5" s="307" t="s">
        <v>62</v>
      </c>
      <c r="I5" s="308" t="s">
        <v>9</v>
      </c>
      <c r="J5" s="187"/>
      <c r="N5" s="423" t="s">
        <v>1047</v>
      </c>
      <c r="O5" s="398"/>
      <c r="P5" s="148"/>
    </row>
    <row r="6">
      <c r="A6" s="303"/>
      <c r="B6" s="344" t="s">
        <v>10</v>
      </c>
      <c r="C6" s="353" t="s">
        <v>0</v>
      </c>
      <c r="D6" s="465"/>
      <c r="E6" s="435"/>
      <c r="F6" s="483"/>
      <c r="G6" s="483"/>
      <c r="H6" s="483"/>
      <c r="I6" s="310"/>
      <c r="J6" s="187"/>
      <c r="M6" s="354">
        <v>1.0</v>
      </c>
      <c r="N6" s="503" t="s">
        <v>616</v>
      </c>
      <c r="O6" s="398"/>
      <c r="S6" s="444"/>
      <c r="T6" s="445"/>
    </row>
    <row r="7">
      <c r="A7" s="303"/>
      <c r="B7" s="35"/>
      <c r="C7" s="356" t="s">
        <v>980</v>
      </c>
      <c r="D7" s="393"/>
      <c r="E7" s="485"/>
      <c r="F7" s="486"/>
      <c r="G7" s="486"/>
      <c r="H7" s="410"/>
      <c r="I7" s="19"/>
      <c r="J7" s="197"/>
      <c r="K7" s="148"/>
      <c r="M7" s="360">
        <v>2.0</v>
      </c>
      <c r="N7" s="487" t="s">
        <v>983</v>
      </c>
      <c r="O7" s="398"/>
      <c r="S7" s="444"/>
      <c r="T7" s="404"/>
      <c r="U7" s="148"/>
      <c r="V7" s="148"/>
      <c r="W7" s="148"/>
      <c r="X7" s="148"/>
      <c r="Y7" s="148"/>
      <c r="Z7" s="148"/>
      <c r="AA7" s="148"/>
      <c r="AB7" s="148"/>
      <c r="AC7" s="148"/>
    </row>
    <row r="8" ht="20.25" customHeight="1">
      <c r="A8" s="205"/>
      <c r="B8" s="63" t="s">
        <v>985</v>
      </c>
      <c r="C8" s="146" t="s">
        <v>1035</v>
      </c>
      <c r="D8" s="463" t="s">
        <v>1165</v>
      </c>
      <c r="E8" s="459" t="s">
        <v>983</v>
      </c>
      <c r="F8" s="459" t="s">
        <v>794</v>
      </c>
      <c r="G8" s="459" t="s">
        <v>1166</v>
      </c>
      <c r="H8" s="459" t="s">
        <v>185</v>
      </c>
      <c r="I8" s="19"/>
      <c r="J8" s="197"/>
      <c r="K8" s="148"/>
      <c r="M8" s="354">
        <v>3.0</v>
      </c>
      <c r="N8" s="487" t="s">
        <v>665</v>
      </c>
      <c r="O8" s="398"/>
      <c r="S8" s="404"/>
      <c r="T8" s="431"/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 t="s">
        <v>195</v>
      </c>
      <c r="E9" s="464" t="s">
        <v>823</v>
      </c>
      <c r="F9" s="464" t="s">
        <v>616</v>
      </c>
      <c r="G9" s="464" t="s">
        <v>1147</v>
      </c>
      <c r="H9" s="464" t="s">
        <v>1012</v>
      </c>
      <c r="I9" s="19"/>
      <c r="J9" s="197"/>
      <c r="K9" s="148"/>
      <c r="M9" s="360">
        <v>4.0</v>
      </c>
      <c r="N9" s="487" t="s">
        <v>195</v>
      </c>
      <c r="O9" s="398"/>
      <c r="S9" s="362"/>
      <c r="T9" s="431"/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5"/>
      <c r="E10" s="464" t="s">
        <v>1146</v>
      </c>
      <c r="F10" s="464"/>
      <c r="G10" s="464"/>
      <c r="H10" s="464" t="s">
        <v>1002</v>
      </c>
      <c r="I10" s="19"/>
      <c r="J10" s="197"/>
      <c r="K10" s="148"/>
      <c r="M10" s="354">
        <v>5.0</v>
      </c>
      <c r="N10" s="487" t="s">
        <v>1143</v>
      </c>
      <c r="O10" s="398"/>
      <c r="S10" s="404"/>
      <c r="T10" s="431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5"/>
      <c r="E11" s="464"/>
      <c r="F11" s="464"/>
      <c r="G11" s="464"/>
      <c r="H11" s="464"/>
      <c r="I11" s="19"/>
      <c r="J11" s="197"/>
      <c r="K11" s="148"/>
      <c r="M11" s="360">
        <v>6.0</v>
      </c>
      <c r="N11" s="487" t="s">
        <v>185</v>
      </c>
      <c r="O11" s="398"/>
      <c r="S11" s="362"/>
      <c r="T11" s="431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53" t="s">
        <v>1143</v>
      </c>
      <c r="E12" s="453" t="s">
        <v>1034</v>
      </c>
      <c r="F12" s="453" t="s">
        <v>1034</v>
      </c>
      <c r="G12" s="373" t="s">
        <v>983</v>
      </c>
      <c r="H12" s="373" t="s">
        <v>1143</v>
      </c>
      <c r="I12" s="19"/>
      <c r="J12" s="197"/>
      <c r="K12" s="148"/>
      <c r="M12" s="354">
        <v>7.0</v>
      </c>
      <c r="N12" s="487"/>
      <c r="O12" s="398"/>
      <c r="S12" s="362"/>
      <c r="T12" s="431"/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53"/>
      <c r="E13" s="453"/>
      <c r="F13" s="410" t="s">
        <v>185</v>
      </c>
      <c r="G13" s="373" t="s">
        <v>1152</v>
      </c>
      <c r="H13" s="373"/>
      <c r="I13" s="19"/>
      <c r="J13" s="197"/>
      <c r="K13" s="148"/>
      <c r="M13" s="360">
        <v>8.0</v>
      </c>
      <c r="N13" s="487" t="s">
        <v>753</v>
      </c>
      <c r="O13" s="398"/>
      <c r="S13" s="362"/>
      <c r="T13" s="431"/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53"/>
      <c r="E14" s="373"/>
      <c r="F14" s="373"/>
      <c r="G14" s="373"/>
      <c r="H14" s="394"/>
      <c r="I14" s="19"/>
      <c r="J14" s="197"/>
      <c r="K14" s="148"/>
      <c r="M14" s="354">
        <v>9.0</v>
      </c>
      <c r="N14" s="487" t="s">
        <v>326</v>
      </c>
      <c r="O14" s="398"/>
      <c r="S14" s="362"/>
      <c r="T14" s="431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87" t="s">
        <v>1012</v>
      </c>
      <c r="O15" s="398"/>
      <c r="S15" s="362"/>
      <c r="T15" s="431"/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503" t="s">
        <v>1004</v>
      </c>
      <c r="O16" s="398"/>
      <c r="S16" s="454"/>
      <c r="T16" s="431"/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32" t="s">
        <v>616</v>
      </c>
      <c r="E17" s="32"/>
      <c r="F17" s="469" t="s">
        <v>1004</v>
      </c>
      <c r="G17" s="28"/>
      <c r="H17" s="32"/>
      <c r="I17" s="35"/>
      <c r="J17" s="187"/>
      <c r="M17" s="354">
        <v>12.0</v>
      </c>
      <c r="N17" s="503" t="s">
        <v>1156</v>
      </c>
      <c r="O17" s="398"/>
      <c r="S17" s="444"/>
      <c r="T17" s="445"/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503" t="s">
        <v>1153</v>
      </c>
      <c r="O18" s="398"/>
      <c r="S18" s="210"/>
      <c r="T18" s="445"/>
      <c r="U18" s="445"/>
    </row>
    <row r="19">
      <c r="A19" s="330"/>
      <c r="B19" s="208" t="s">
        <v>973</v>
      </c>
      <c r="C19" s="208" t="s">
        <v>974</v>
      </c>
      <c r="D19" s="208" t="s">
        <v>64</v>
      </c>
      <c r="E19" s="208" t="s">
        <v>65</v>
      </c>
      <c r="F19" s="208" t="s">
        <v>66</v>
      </c>
      <c r="G19" s="208" t="s">
        <v>67</v>
      </c>
      <c r="H19" s="208" t="s">
        <v>68</v>
      </c>
      <c r="I19" s="308" t="s">
        <v>9</v>
      </c>
      <c r="J19" s="187"/>
      <c r="M19" s="354">
        <v>14.0</v>
      </c>
      <c r="N19" s="503" t="s">
        <v>1147</v>
      </c>
      <c r="O19" s="398"/>
      <c r="S19" s="210"/>
      <c r="T19" s="445"/>
      <c r="U19" s="445"/>
    </row>
    <row r="20" ht="18.75" customHeight="1">
      <c r="A20" s="303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310"/>
      <c r="J20" s="187"/>
      <c r="M20" s="360">
        <v>15.0</v>
      </c>
      <c r="N20" s="487"/>
      <c r="O20" s="398"/>
      <c r="S20" s="210"/>
      <c r="T20" s="445"/>
      <c r="U20" s="445"/>
    </row>
    <row r="21" ht="19.5" customHeight="1">
      <c r="A21" s="303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M21" s="354">
        <v>16.0</v>
      </c>
      <c r="N21" s="487"/>
      <c r="O21" s="398"/>
      <c r="S21" s="457"/>
    </row>
    <row r="22" ht="19.5" customHeight="1">
      <c r="A22" s="205"/>
      <c r="B22" s="246" t="s">
        <v>452</v>
      </c>
      <c r="C22" s="146" t="s">
        <v>1035</v>
      </c>
      <c r="D22" s="463" t="s">
        <v>1156</v>
      </c>
      <c r="E22" s="459" t="s">
        <v>1153</v>
      </c>
      <c r="F22" s="459" t="s">
        <v>1143</v>
      </c>
      <c r="G22" s="463" t="s">
        <v>1147</v>
      </c>
      <c r="H22" s="459" t="s">
        <v>983</v>
      </c>
      <c r="I22" s="19"/>
      <c r="J22" s="197"/>
      <c r="K22" s="214"/>
      <c r="M22" s="360">
        <v>17.0</v>
      </c>
      <c r="N22" s="487"/>
      <c r="O22" s="398"/>
      <c r="S22" s="210"/>
      <c r="T22" s="445"/>
      <c r="U22" s="445"/>
    </row>
    <row r="23" ht="32.25" customHeight="1">
      <c r="A23" s="314" t="s">
        <v>19</v>
      </c>
      <c r="B23" s="20">
        <v>1.0</v>
      </c>
      <c r="C23" s="262" t="s">
        <v>0</v>
      </c>
      <c r="D23" s="464" t="s">
        <v>665</v>
      </c>
      <c r="E23" s="464" t="s">
        <v>326</v>
      </c>
      <c r="F23" s="464" t="s">
        <v>1004</v>
      </c>
      <c r="G23" s="464" t="s">
        <v>616</v>
      </c>
      <c r="H23" s="464" t="s">
        <v>753</v>
      </c>
      <c r="I23" s="19"/>
      <c r="J23" s="197"/>
      <c r="K23" s="148"/>
      <c r="O23" s="398"/>
      <c r="S23" s="362"/>
      <c r="T23" s="445"/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388"/>
      <c r="F24" s="464" t="s">
        <v>1002</v>
      </c>
      <c r="G24" s="464"/>
      <c r="H24" s="464" t="s">
        <v>195</v>
      </c>
      <c r="I24" s="19"/>
      <c r="J24" s="197"/>
      <c r="K24" s="148"/>
      <c r="O24" s="398"/>
      <c r="S24" s="444"/>
      <c r="T24" s="445"/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387"/>
      <c r="H25" s="387"/>
      <c r="I25" s="19"/>
      <c r="J25" s="197"/>
      <c r="K25" s="148"/>
      <c r="O25" s="398"/>
      <c r="S25" s="404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53" t="s">
        <v>1034</v>
      </c>
      <c r="E26" s="453" t="s">
        <v>1034</v>
      </c>
      <c r="F26" s="453" t="s">
        <v>1034</v>
      </c>
      <c r="G26" s="373" t="s">
        <v>1143</v>
      </c>
      <c r="H26" s="373" t="s">
        <v>1143</v>
      </c>
      <c r="I26" s="19"/>
      <c r="J26" s="197"/>
      <c r="K26" s="148"/>
      <c r="O26" s="398"/>
      <c r="S26" s="362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373" t="s">
        <v>983</v>
      </c>
      <c r="E27" s="410" t="s">
        <v>1152</v>
      </c>
      <c r="F27" s="410" t="s">
        <v>185</v>
      </c>
      <c r="G27" s="373" t="s">
        <v>1152</v>
      </c>
      <c r="H27" s="373"/>
      <c r="I27" s="19"/>
      <c r="J27" s="197"/>
      <c r="K27" s="148"/>
      <c r="O27" s="398"/>
      <c r="S27" s="362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410"/>
      <c r="H28" s="373"/>
      <c r="I28" s="19"/>
      <c r="J28" s="197"/>
      <c r="K28" s="148"/>
      <c r="O28" s="39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1004</v>
      </c>
      <c r="E31" s="32"/>
      <c r="F31" s="469" t="s">
        <v>1143</v>
      </c>
      <c r="G31" s="28"/>
      <c r="H31" s="32"/>
      <c r="I31" s="35"/>
      <c r="J31" s="187"/>
      <c r="O31" s="398"/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</row>
    <row r="33" ht="18.0" customHeight="1">
      <c r="A33" s="306"/>
      <c r="B33" s="307" t="s">
        <v>973</v>
      </c>
      <c r="C33" s="307" t="s">
        <v>974</v>
      </c>
      <c r="D33" s="307" t="s">
        <v>70</v>
      </c>
      <c r="E33" s="307" t="s">
        <v>71</v>
      </c>
      <c r="F33" s="307" t="s">
        <v>72</v>
      </c>
      <c r="G33" s="307" t="s">
        <v>73</v>
      </c>
      <c r="H33" s="307" t="s">
        <v>74</v>
      </c>
      <c r="I33" s="308" t="s">
        <v>9</v>
      </c>
      <c r="J33" s="187"/>
      <c r="O33" s="398"/>
    </row>
    <row r="34" ht="22.5" customHeight="1">
      <c r="A34" s="306"/>
      <c r="B34" s="36" t="s">
        <v>10</v>
      </c>
      <c r="C34" s="353" t="s">
        <v>0</v>
      </c>
      <c r="D34" s="388"/>
      <c r="E34" s="388"/>
      <c r="F34" s="388"/>
      <c r="G34" s="388"/>
      <c r="H34" s="388"/>
      <c r="I34" s="310"/>
      <c r="J34" s="197"/>
      <c r="K34" s="148"/>
      <c r="O34" s="39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A35" s="330"/>
      <c r="B35" s="35"/>
      <c r="C35" s="356" t="s">
        <v>980</v>
      </c>
      <c r="D35" s="373" t="s">
        <v>85</v>
      </c>
      <c r="E35" s="410"/>
      <c r="F35" s="410"/>
      <c r="G35" s="410"/>
      <c r="H35" s="410"/>
      <c r="I35" s="19"/>
      <c r="J35" s="197"/>
      <c r="K35" s="148"/>
      <c r="O35" s="39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A36" s="303"/>
      <c r="B36" s="384" t="s">
        <v>452</v>
      </c>
      <c r="C36" s="146" t="s">
        <v>1035</v>
      </c>
      <c r="D36" s="459" t="s">
        <v>85</v>
      </c>
      <c r="E36" s="459" t="s">
        <v>1152</v>
      </c>
      <c r="F36" s="463" t="s">
        <v>195</v>
      </c>
      <c r="G36" s="459" t="s">
        <v>1143</v>
      </c>
      <c r="H36" s="459" t="s">
        <v>665</v>
      </c>
      <c r="I36" s="19"/>
      <c r="J36" s="197"/>
      <c r="K36" s="148"/>
      <c r="O36" s="39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A37" s="303"/>
      <c r="B37" s="20">
        <v>1.0</v>
      </c>
      <c r="C37" s="353" t="s">
        <v>0</v>
      </c>
      <c r="D37" s="387" t="s">
        <v>85</v>
      </c>
      <c r="E37" s="464" t="s">
        <v>794</v>
      </c>
      <c r="F37" s="464" t="s">
        <v>1004</v>
      </c>
      <c r="G37" s="464" t="s">
        <v>1012</v>
      </c>
      <c r="H37" s="464" t="s">
        <v>1153</v>
      </c>
      <c r="I37" s="19"/>
      <c r="J37" s="197"/>
      <c r="K37" s="148"/>
      <c r="O37" s="39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A38" s="205"/>
      <c r="B38" s="20">
        <v>2.0</v>
      </c>
      <c r="C38" s="353" t="s">
        <v>0</v>
      </c>
      <c r="D38" s="387" t="s">
        <v>85</v>
      </c>
      <c r="E38" s="464" t="s">
        <v>1147</v>
      </c>
      <c r="F38" s="387"/>
      <c r="G38" s="464" t="s">
        <v>195</v>
      </c>
      <c r="H38" s="388"/>
      <c r="I38" s="19"/>
      <c r="J38" s="197"/>
      <c r="K38" s="148"/>
      <c r="O38" s="39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A39" s="196"/>
      <c r="B39" s="63">
        <v>3.0</v>
      </c>
      <c r="C39" s="353" t="s">
        <v>0</v>
      </c>
      <c r="D39" s="387" t="s">
        <v>85</v>
      </c>
      <c r="E39" s="387"/>
      <c r="F39" s="387"/>
      <c r="G39" s="387"/>
      <c r="H39" s="388"/>
      <c r="I39" s="19"/>
      <c r="J39" s="197"/>
      <c r="K39" s="148"/>
      <c r="O39" s="39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A40" s="314"/>
      <c r="B40" s="63">
        <v>4.0</v>
      </c>
      <c r="C40" s="356" t="s">
        <v>980</v>
      </c>
      <c r="D40" s="410" t="s">
        <v>85</v>
      </c>
      <c r="E40" s="453" t="s">
        <v>1143</v>
      </c>
      <c r="F40" s="453" t="s">
        <v>1034</v>
      </c>
      <c r="G40" s="373" t="s">
        <v>983</v>
      </c>
      <c r="H40" s="453" t="s">
        <v>1034</v>
      </c>
      <c r="I40" s="19"/>
      <c r="J40" s="197"/>
      <c r="K40" s="148"/>
      <c r="O40" s="39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A41" s="19"/>
      <c r="B41" s="63">
        <v>5.0</v>
      </c>
      <c r="C41" s="356" t="s">
        <v>980</v>
      </c>
      <c r="D41" s="373"/>
      <c r="E41" s="373"/>
      <c r="F41" s="410" t="s">
        <v>1152</v>
      </c>
      <c r="G41" s="373"/>
      <c r="H41" s="410" t="s">
        <v>185</v>
      </c>
      <c r="I41" s="19"/>
      <c r="J41" s="197"/>
      <c r="K41" s="148"/>
      <c r="O41" s="39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A42" s="19"/>
      <c r="B42" s="63">
        <v>6.0</v>
      </c>
      <c r="C42" s="356" t="s">
        <v>980</v>
      </c>
      <c r="D42" s="373"/>
      <c r="E42" s="373"/>
      <c r="F42" s="453"/>
      <c r="G42" s="373"/>
      <c r="H42" s="373"/>
      <c r="I42" s="19"/>
      <c r="J42" s="197"/>
      <c r="K42" s="148"/>
      <c r="O42" s="39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A43" s="19"/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A44" s="19"/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A45" s="35"/>
      <c r="B45" s="322" t="s">
        <v>27</v>
      </c>
      <c r="C45" s="323"/>
      <c r="D45" s="469" t="s">
        <v>1143</v>
      </c>
      <c r="E45" s="32"/>
      <c r="F45" s="469" t="s">
        <v>1002</v>
      </c>
      <c r="G45" s="28"/>
      <c r="H45" s="32"/>
      <c r="I45" s="35"/>
      <c r="J45" s="187"/>
      <c r="O45" s="398"/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</row>
    <row r="47">
      <c r="A47" s="303"/>
      <c r="B47" s="307" t="s">
        <v>973</v>
      </c>
      <c r="C47" s="307" t="s">
        <v>974</v>
      </c>
      <c r="D47" s="307" t="s">
        <v>76</v>
      </c>
      <c r="E47" s="307" t="s">
        <v>77</v>
      </c>
      <c r="F47" s="307" t="s">
        <v>276</v>
      </c>
      <c r="G47" s="307" t="s">
        <v>277</v>
      </c>
      <c r="H47" s="307" t="s">
        <v>458</v>
      </c>
      <c r="I47" s="308" t="s">
        <v>9</v>
      </c>
      <c r="J47" s="187"/>
      <c r="O47" s="398"/>
    </row>
    <row r="48" ht="22.5" customHeight="1">
      <c r="A48" s="330"/>
      <c r="B48" s="36" t="s">
        <v>10</v>
      </c>
      <c r="C48" s="353" t="s">
        <v>0</v>
      </c>
      <c r="D48" s="388"/>
      <c r="E48" s="388"/>
      <c r="F48" s="388"/>
      <c r="G48" s="388"/>
      <c r="H48" s="388"/>
      <c r="I48" s="310"/>
      <c r="J48" s="197"/>
      <c r="K48" s="148"/>
      <c r="O48" s="39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A49" s="303"/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K49" s="148"/>
      <c r="O49" s="39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A50" s="303"/>
      <c r="B50" s="20" t="s">
        <v>452</v>
      </c>
      <c r="C50" s="146" t="s">
        <v>1035</v>
      </c>
      <c r="D50" s="458" t="s">
        <v>616</v>
      </c>
      <c r="E50" s="459" t="s">
        <v>185</v>
      </c>
      <c r="F50" s="463" t="s">
        <v>794</v>
      </c>
      <c r="G50" s="463" t="s">
        <v>326</v>
      </c>
      <c r="H50" s="459" t="s">
        <v>1152</v>
      </c>
      <c r="I50" s="19"/>
      <c r="J50" s="197"/>
      <c r="K50" s="148"/>
      <c r="O50" s="39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7.0" customHeight="1">
      <c r="A51" s="205"/>
      <c r="B51" s="20">
        <v>1.0</v>
      </c>
      <c r="C51" s="353" t="s">
        <v>0</v>
      </c>
      <c r="D51" s="464" t="s">
        <v>1147</v>
      </c>
      <c r="E51" s="464" t="s">
        <v>1153</v>
      </c>
      <c r="F51" s="464" t="s">
        <v>665</v>
      </c>
      <c r="G51" s="464" t="s">
        <v>1153</v>
      </c>
      <c r="H51" s="464" t="s">
        <v>1004</v>
      </c>
      <c r="I51" s="19"/>
      <c r="J51" s="206"/>
      <c r="K51" s="148"/>
      <c r="O51" s="39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A52" s="196"/>
      <c r="B52" s="20">
        <v>2.0</v>
      </c>
      <c r="C52" s="353" t="s">
        <v>0</v>
      </c>
      <c r="D52" s="388"/>
      <c r="E52" s="464" t="s">
        <v>1002</v>
      </c>
      <c r="F52" s="387"/>
      <c r="G52" s="387"/>
      <c r="H52" s="464" t="s">
        <v>1147</v>
      </c>
      <c r="I52" s="19"/>
      <c r="J52" s="197"/>
      <c r="K52" s="148"/>
      <c r="O52" s="39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A53" s="314" t="s">
        <v>19</v>
      </c>
      <c r="B53" s="63">
        <v>3.0</v>
      </c>
      <c r="C53" s="353" t="s">
        <v>0</v>
      </c>
      <c r="D53" s="387"/>
      <c r="E53" s="388"/>
      <c r="F53" s="387"/>
      <c r="G53" s="388"/>
      <c r="H53" s="387"/>
      <c r="I53" s="19"/>
      <c r="J53" s="197"/>
      <c r="K53" s="148"/>
      <c r="O53" s="39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A54" s="19"/>
      <c r="B54" s="63">
        <v>4.0</v>
      </c>
      <c r="C54" s="356" t="s">
        <v>980</v>
      </c>
      <c r="D54" s="453" t="s">
        <v>1034</v>
      </c>
      <c r="E54" s="453" t="s">
        <v>1143</v>
      </c>
      <c r="F54" s="453" t="s">
        <v>1034</v>
      </c>
      <c r="G54" s="373" t="s">
        <v>983</v>
      </c>
      <c r="H54" s="453" t="s">
        <v>1143</v>
      </c>
      <c r="I54" s="19"/>
      <c r="J54" s="197"/>
      <c r="K54" s="148"/>
      <c r="O54" s="39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30.0" customHeight="1">
      <c r="A55" s="19"/>
      <c r="B55" s="63">
        <v>5.0</v>
      </c>
      <c r="C55" s="356" t="s">
        <v>980</v>
      </c>
      <c r="D55" s="453" t="s">
        <v>1152</v>
      </c>
      <c r="E55" s="373"/>
      <c r="F55" s="410" t="s">
        <v>185</v>
      </c>
      <c r="G55" s="373" t="s">
        <v>1152</v>
      </c>
      <c r="H55" s="373"/>
      <c r="I55" s="19"/>
      <c r="J55" s="197"/>
      <c r="K55" s="148"/>
      <c r="O55" s="39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22.5" customHeight="1">
      <c r="A56" s="19"/>
      <c r="B56" s="63">
        <v>6.0</v>
      </c>
      <c r="C56" s="356" t="s">
        <v>980</v>
      </c>
      <c r="D56" s="373"/>
      <c r="E56" s="373"/>
      <c r="F56" s="410"/>
      <c r="G56" s="373"/>
      <c r="H56" s="373"/>
      <c r="I56" s="19"/>
      <c r="J56" s="197"/>
      <c r="K56" s="148"/>
      <c r="O56" s="39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6.5" customHeight="1">
      <c r="A57" s="19"/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K57" s="148"/>
      <c r="O57" s="39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5.0" customHeight="1">
      <c r="A58" s="19"/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K58" s="148"/>
      <c r="O58" s="39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8.75" customHeight="1">
      <c r="A59" s="35"/>
      <c r="B59" s="322" t="s">
        <v>27</v>
      </c>
      <c r="C59" s="323"/>
      <c r="D59" s="469" t="s">
        <v>1002</v>
      </c>
      <c r="E59" s="32"/>
      <c r="F59" s="469" t="s">
        <v>326</v>
      </c>
      <c r="G59" s="28"/>
      <c r="H59" s="32"/>
      <c r="I59" s="35"/>
      <c r="J59" s="197"/>
      <c r="O59" s="398"/>
    </row>
    <row r="60" ht="18.75" customHeight="1">
      <c r="A60" s="328"/>
      <c r="B60" s="340"/>
      <c r="C60" s="341"/>
      <c r="D60" s="501"/>
      <c r="E60" s="501"/>
      <c r="F60" s="501"/>
      <c r="G60" s="501"/>
      <c r="H60" s="501"/>
      <c r="I60" s="328"/>
      <c r="J60" s="197"/>
      <c r="O60" s="398"/>
    </row>
    <row r="61" ht="16.5" customHeight="1">
      <c r="D61" s="502"/>
      <c r="E61" s="502"/>
      <c r="F61" s="502"/>
      <c r="G61" s="502"/>
      <c r="H61" s="502"/>
      <c r="O61" s="398"/>
    </row>
    <row r="62">
      <c r="D62" s="502"/>
      <c r="E62" s="502"/>
      <c r="F62" s="502"/>
      <c r="G62" s="502"/>
      <c r="H62" s="502"/>
      <c r="O62" s="398"/>
      <c r="P62" s="148"/>
    </row>
    <row r="63" ht="22.5" customHeight="1">
      <c r="D63" s="502"/>
      <c r="E63" s="502"/>
      <c r="F63" s="502"/>
      <c r="G63" s="502"/>
      <c r="H63" s="502"/>
      <c r="O63" s="39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</row>
    <row r="64" ht="22.5" customHeight="1">
      <c r="D64" s="502"/>
      <c r="E64" s="502"/>
      <c r="F64" s="502"/>
      <c r="G64" s="502"/>
      <c r="H64" s="502"/>
      <c r="O64" s="39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</row>
    <row r="65" ht="22.5" customHeight="1">
      <c r="D65" s="502"/>
      <c r="E65" s="502"/>
      <c r="F65" s="502"/>
      <c r="G65" s="502"/>
      <c r="H65" s="502"/>
      <c r="O65" s="39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</row>
    <row r="66" ht="27.0" customHeight="1">
      <c r="D66" s="502"/>
      <c r="E66" s="502"/>
      <c r="F66" s="502"/>
      <c r="G66" s="502"/>
      <c r="H66" s="502"/>
      <c r="O66" s="39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</row>
    <row r="67" ht="22.5" customHeight="1">
      <c r="D67" s="502"/>
      <c r="E67" s="502"/>
      <c r="F67" s="502"/>
      <c r="G67" s="502"/>
      <c r="H67" s="502"/>
      <c r="O67" s="39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</row>
    <row r="68" ht="22.5" customHeight="1">
      <c r="D68" s="502"/>
      <c r="E68" s="502"/>
      <c r="F68" s="502"/>
      <c r="G68" s="502"/>
      <c r="H68" s="502"/>
      <c r="O68" s="39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</row>
    <row r="69" ht="22.5" customHeight="1">
      <c r="D69" s="502"/>
      <c r="E69" s="502"/>
      <c r="F69" s="502"/>
      <c r="G69" s="502"/>
      <c r="H69" s="502"/>
      <c r="O69" s="39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</row>
    <row r="70" ht="30.0" customHeight="1">
      <c r="D70" s="502"/>
      <c r="E70" s="502"/>
      <c r="F70" s="502"/>
      <c r="G70" s="502"/>
      <c r="H70" s="502"/>
      <c r="O70" s="39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</row>
    <row r="71" ht="22.5" customHeight="1">
      <c r="D71" s="502"/>
      <c r="E71" s="502"/>
      <c r="F71" s="502"/>
      <c r="G71" s="502"/>
      <c r="H71" s="502"/>
      <c r="O71" s="39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</row>
    <row r="72" ht="16.5" customHeight="1">
      <c r="D72" s="502"/>
      <c r="E72" s="502"/>
      <c r="F72" s="502"/>
      <c r="G72" s="502"/>
      <c r="H72" s="502"/>
      <c r="O72" s="39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</row>
    <row r="73" ht="15.0" customHeight="1">
      <c r="D73" s="502"/>
      <c r="E73" s="502"/>
      <c r="F73" s="502"/>
      <c r="G73" s="502"/>
      <c r="H73" s="502"/>
      <c r="O73" s="39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</row>
    <row r="74" ht="18.75" customHeight="1">
      <c r="D74" s="502"/>
      <c r="E74" s="502"/>
      <c r="F74" s="502"/>
      <c r="G74" s="502"/>
      <c r="H74" s="502"/>
      <c r="O74" s="398"/>
      <c r="P74" s="148"/>
    </row>
    <row r="75" ht="18.75" customHeight="1">
      <c r="D75" s="502"/>
      <c r="E75" s="502"/>
      <c r="F75" s="502"/>
      <c r="G75" s="502"/>
      <c r="H75" s="502"/>
      <c r="O75" s="398"/>
      <c r="P75" s="148"/>
    </row>
    <row r="76">
      <c r="D76" s="502"/>
      <c r="E76" s="502"/>
      <c r="F76" s="502"/>
      <c r="G76" s="502"/>
      <c r="H76" s="502"/>
      <c r="O76" s="398"/>
    </row>
    <row r="77">
      <c r="D77" s="502"/>
      <c r="E77" s="502"/>
      <c r="F77" s="502"/>
      <c r="G77" s="502"/>
      <c r="H77" s="502"/>
      <c r="O77" s="398"/>
    </row>
    <row r="78">
      <c r="D78" s="502"/>
      <c r="E78" s="502"/>
      <c r="F78" s="502"/>
      <c r="G78" s="502"/>
      <c r="H78" s="502"/>
      <c r="O78" s="398"/>
    </row>
    <row r="79"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395"/>
      <c r="B90" s="396"/>
      <c r="D90" s="502"/>
      <c r="E90" s="502"/>
      <c r="F90" s="502"/>
      <c r="G90" s="502"/>
      <c r="H90" s="502"/>
      <c r="O90" s="398"/>
    </row>
    <row r="91">
      <c r="A91" s="395"/>
      <c r="B91" s="395"/>
      <c r="D91" s="502"/>
      <c r="E91" s="502"/>
      <c r="F91" s="502"/>
      <c r="G91" s="502"/>
      <c r="H91" s="502"/>
      <c r="O91" s="398"/>
    </row>
    <row r="92">
      <c r="A92" s="395"/>
      <c r="B92" s="395"/>
      <c r="D92" s="502"/>
      <c r="E92" s="502"/>
      <c r="F92" s="502"/>
      <c r="G92" s="502"/>
      <c r="H92" s="502"/>
      <c r="O92" s="398"/>
    </row>
    <row r="93">
      <c r="A93" s="395"/>
      <c r="B93" s="395"/>
      <c r="D93" s="502"/>
      <c r="E93" s="502"/>
      <c r="F93" s="502"/>
      <c r="G93" s="502"/>
      <c r="H93" s="502"/>
      <c r="O93" s="398"/>
    </row>
    <row r="94">
      <c r="A94" s="395"/>
      <c r="B94" s="397"/>
      <c r="D94" s="502"/>
      <c r="E94" s="502"/>
      <c r="F94" s="502"/>
      <c r="G94" s="502"/>
      <c r="H94" s="502"/>
      <c r="O94" s="398"/>
    </row>
    <row r="95"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  <row r="932">
      <c r="A932" s="207"/>
      <c r="D932" s="502"/>
      <c r="E932" s="502"/>
      <c r="F932" s="502"/>
      <c r="G932" s="502"/>
      <c r="H932" s="502"/>
      <c r="O932" s="398"/>
    </row>
    <row r="933">
      <c r="A933" s="207"/>
      <c r="D933" s="502"/>
      <c r="E933" s="502"/>
      <c r="F933" s="502"/>
      <c r="G933" s="502"/>
      <c r="H933" s="502"/>
      <c r="O933" s="398"/>
    </row>
    <row r="934">
      <c r="A934" s="207"/>
      <c r="D934" s="502"/>
      <c r="E934" s="502"/>
      <c r="F934" s="502"/>
      <c r="G934" s="502"/>
      <c r="H934" s="502"/>
      <c r="O934" s="398"/>
    </row>
    <row r="935">
      <c r="A935" s="207"/>
      <c r="D935" s="502"/>
      <c r="E935" s="502"/>
      <c r="F935" s="502"/>
      <c r="G935" s="502"/>
      <c r="H935" s="502"/>
      <c r="O935" s="398"/>
    </row>
    <row r="936">
      <c r="A936" s="207"/>
      <c r="D936" s="502"/>
      <c r="E936" s="502"/>
      <c r="F936" s="502"/>
      <c r="G936" s="502"/>
      <c r="H936" s="502"/>
      <c r="O936" s="398"/>
    </row>
    <row r="937">
      <c r="A937" s="207"/>
      <c r="D937" s="502"/>
      <c r="E937" s="502"/>
      <c r="F937" s="502"/>
      <c r="G937" s="502"/>
      <c r="H937" s="502"/>
      <c r="O937" s="398"/>
    </row>
    <row r="938">
      <c r="A938" s="207"/>
      <c r="D938" s="502"/>
      <c r="E938" s="502"/>
      <c r="F938" s="502"/>
      <c r="G938" s="502"/>
      <c r="H938" s="502"/>
      <c r="O938" s="398"/>
    </row>
    <row r="939">
      <c r="A939" s="207"/>
      <c r="D939" s="502"/>
      <c r="E939" s="502"/>
      <c r="F939" s="502"/>
      <c r="G939" s="502"/>
      <c r="H939" s="502"/>
      <c r="O939" s="398"/>
    </row>
    <row r="940">
      <c r="A940" s="207"/>
      <c r="D940" s="502"/>
      <c r="E940" s="502"/>
      <c r="F940" s="502"/>
      <c r="G940" s="502"/>
      <c r="H940" s="502"/>
      <c r="O940" s="398"/>
    </row>
    <row r="941">
      <c r="A941" s="207"/>
      <c r="D941" s="502"/>
      <c r="E941" s="502"/>
      <c r="F941" s="502"/>
      <c r="G941" s="502"/>
      <c r="H941" s="502"/>
      <c r="O941" s="398"/>
    </row>
    <row r="942">
      <c r="A942" s="207"/>
      <c r="D942" s="502"/>
      <c r="E942" s="502"/>
      <c r="F942" s="502"/>
      <c r="G942" s="502"/>
      <c r="H942" s="502"/>
      <c r="O942" s="398"/>
    </row>
    <row r="943">
      <c r="A943" s="207"/>
      <c r="D943" s="502"/>
      <c r="E943" s="502"/>
      <c r="F943" s="502"/>
      <c r="G943" s="502"/>
      <c r="H943" s="502"/>
      <c r="O943" s="398"/>
    </row>
    <row r="944">
      <c r="A944" s="207"/>
      <c r="D944" s="502"/>
      <c r="E944" s="502"/>
      <c r="F944" s="502"/>
      <c r="G944" s="502"/>
      <c r="H944" s="502"/>
      <c r="O944" s="398"/>
    </row>
    <row r="945">
      <c r="A945" s="207"/>
      <c r="D945" s="502"/>
      <c r="E945" s="502"/>
      <c r="F945" s="502"/>
      <c r="G945" s="502"/>
      <c r="H945" s="502"/>
      <c r="O945" s="398"/>
    </row>
    <row r="946">
      <c r="A946" s="207"/>
      <c r="D946" s="502"/>
      <c r="E946" s="502"/>
      <c r="F946" s="502"/>
      <c r="G946" s="502"/>
      <c r="H946" s="502"/>
      <c r="O946" s="398"/>
    </row>
    <row r="947">
      <c r="A947" s="207"/>
      <c r="D947" s="502"/>
      <c r="E947" s="502"/>
      <c r="F947" s="502"/>
      <c r="G947" s="502"/>
      <c r="H947" s="502"/>
      <c r="O947" s="398"/>
    </row>
    <row r="948">
      <c r="A948" s="207"/>
      <c r="D948" s="502"/>
      <c r="E948" s="502"/>
      <c r="F948" s="502"/>
      <c r="G948" s="502"/>
      <c r="H948" s="502"/>
      <c r="O948" s="398"/>
    </row>
    <row r="949">
      <c r="A949" s="207"/>
      <c r="D949" s="502"/>
      <c r="E949" s="502"/>
      <c r="F949" s="502"/>
      <c r="G949" s="502"/>
      <c r="H949" s="502"/>
      <c r="O949" s="398"/>
    </row>
    <row r="950">
      <c r="A950" s="207"/>
      <c r="D950" s="502"/>
      <c r="E950" s="502"/>
      <c r="F950" s="502"/>
      <c r="G950" s="502"/>
      <c r="H950" s="502"/>
      <c r="O950" s="398"/>
    </row>
    <row r="951">
      <c r="A951" s="207"/>
      <c r="D951" s="502"/>
      <c r="E951" s="502"/>
      <c r="F951" s="502"/>
      <c r="G951" s="502"/>
      <c r="H951" s="502"/>
      <c r="O951" s="398"/>
    </row>
    <row r="952">
      <c r="A952" s="207"/>
      <c r="D952" s="502"/>
      <c r="E952" s="502"/>
      <c r="F952" s="502"/>
      <c r="G952" s="502"/>
      <c r="H952" s="502"/>
      <c r="O952" s="398"/>
    </row>
    <row r="953">
      <c r="A953" s="207"/>
      <c r="D953" s="502"/>
      <c r="E953" s="502"/>
      <c r="F953" s="502"/>
      <c r="G953" s="502"/>
      <c r="H953" s="502"/>
      <c r="O953" s="398"/>
    </row>
    <row r="954">
      <c r="A954" s="207"/>
      <c r="D954" s="502"/>
      <c r="E954" s="502"/>
      <c r="F954" s="502"/>
      <c r="G954" s="502"/>
      <c r="H954" s="502"/>
      <c r="O954" s="398"/>
    </row>
    <row r="955">
      <c r="A955" s="207"/>
      <c r="D955" s="502"/>
      <c r="E955" s="502"/>
      <c r="F955" s="502"/>
      <c r="G955" s="502"/>
      <c r="H955" s="502"/>
      <c r="O955" s="398"/>
    </row>
    <row r="956">
      <c r="A956" s="207"/>
      <c r="D956" s="502"/>
      <c r="E956" s="502"/>
      <c r="F956" s="502"/>
      <c r="G956" s="502"/>
      <c r="H956" s="502"/>
      <c r="O956" s="398"/>
    </row>
    <row r="957">
      <c r="A957" s="207"/>
      <c r="D957" s="502"/>
      <c r="E957" s="502"/>
      <c r="F957" s="502"/>
      <c r="G957" s="502"/>
      <c r="H957" s="502"/>
      <c r="O957" s="398"/>
    </row>
    <row r="958">
      <c r="A958" s="207"/>
      <c r="D958" s="502"/>
      <c r="E958" s="502"/>
      <c r="F958" s="502"/>
      <c r="G958" s="502"/>
      <c r="H958" s="502"/>
      <c r="O958" s="398"/>
    </row>
    <row r="959">
      <c r="A959" s="207"/>
      <c r="D959" s="502"/>
      <c r="E959" s="502"/>
      <c r="F959" s="502"/>
      <c r="G959" s="502"/>
      <c r="H959" s="502"/>
      <c r="O959" s="398"/>
    </row>
    <row r="960">
      <c r="A960" s="207"/>
      <c r="D960" s="502"/>
      <c r="E960" s="502"/>
      <c r="F960" s="502"/>
      <c r="G960" s="502"/>
      <c r="H960" s="502"/>
      <c r="O960" s="398"/>
    </row>
    <row r="961">
      <c r="A961" s="207"/>
      <c r="D961" s="502"/>
      <c r="E961" s="502"/>
      <c r="F961" s="502"/>
      <c r="G961" s="502"/>
      <c r="H961" s="502"/>
      <c r="O961" s="398"/>
    </row>
    <row r="962">
      <c r="A962" s="207"/>
      <c r="D962" s="502"/>
      <c r="E962" s="502"/>
      <c r="F962" s="502"/>
      <c r="G962" s="502"/>
      <c r="H962" s="502"/>
      <c r="O962" s="398"/>
    </row>
    <row r="963">
      <c r="A963" s="207"/>
      <c r="D963" s="502"/>
      <c r="E963" s="502"/>
      <c r="F963" s="502"/>
      <c r="G963" s="502"/>
      <c r="H963" s="502"/>
      <c r="O963" s="398"/>
    </row>
    <row r="964">
      <c r="A964" s="207"/>
      <c r="D964" s="502"/>
      <c r="E964" s="502"/>
      <c r="F964" s="502"/>
      <c r="G964" s="502"/>
      <c r="H964" s="502"/>
      <c r="O964" s="398"/>
    </row>
    <row r="965">
      <c r="A965" s="207"/>
      <c r="D965" s="502"/>
      <c r="E965" s="502"/>
      <c r="F965" s="502"/>
      <c r="G965" s="502"/>
      <c r="H965" s="502"/>
      <c r="O965" s="398"/>
    </row>
    <row r="966">
      <c r="A966" s="207"/>
      <c r="D966" s="502"/>
      <c r="E966" s="502"/>
      <c r="F966" s="502"/>
      <c r="G966" s="502"/>
      <c r="H966" s="502"/>
      <c r="O966" s="398"/>
    </row>
    <row r="967">
      <c r="A967" s="207"/>
      <c r="D967" s="502"/>
      <c r="E967" s="502"/>
      <c r="F967" s="502"/>
      <c r="G967" s="502"/>
      <c r="H967" s="502"/>
      <c r="O967" s="398"/>
    </row>
    <row r="968">
      <c r="A968" s="207"/>
      <c r="D968" s="502"/>
      <c r="E968" s="502"/>
      <c r="F968" s="502"/>
      <c r="G968" s="502"/>
      <c r="H968" s="502"/>
      <c r="O968" s="398"/>
    </row>
    <row r="969">
      <c r="A969" s="207"/>
      <c r="D969" s="502"/>
      <c r="E969" s="502"/>
      <c r="F969" s="502"/>
      <c r="G969" s="502"/>
      <c r="H969" s="502"/>
      <c r="O969" s="398"/>
    </row>
    <row r="970">
      <c r="A970" s="207"/>
      <c r="D970" s="502"/>
      <c r="E970" s="502"/>
      <c r="F970" s="502"/>
      <c r="G970" s="502"/>
      <c r="H970" s="502"/>
      <c r="O970" s="398"/>
    </row>
    <row r="971">
      <c r="A971" s="207"/>
      <c r="D971" s="502"/>
      <c r="E971" s="502"/>
      <c r="F971" s="502"/>
      <c r="G971" s="502"/>
      <c r="H971" s="502"/>
      <c r="O971" s="398"/>
    </row>
    <row r="972">
      <c r="A972" s="207"/>
      <c r="D972" s="502"/>
      <c r="E972" s="502"/>
      <c r="F972" s="502"/>
      <c r="G972" s="502"/>
      <c r="H972" s="502"/>
      <c r="O972" s="398"/>
    </row>
  </sheetData>
  <mergeCells count="21">
    <mergeCell ref="A9:A16"/>
    <mergeCell ref="A23:A30"/>
    <mergeCell ref="A53:A59"/>
    <mergeCell ref="B1:I4"/>
    <mergeCell ref="B6:B7"/>
    <mergeCell ref="I6:I17"/>
    <mergeCell ref="D17:E17"/>
    <mergeCell ref="F17:H17"/>
    <mergeCell ref="B20:B21"/>
    <mergeCell ref="I20:I31"/>
    <mergeCell ref="I34:I45"/>
    <mergeCell ref="I48:I59"/>
    <mergeCell ref="D59:E59"/>
    <mergeCell ref="F59:H59"/>
    <mergeCell ref="D31:E31"/>
    <mergeCell ref="F31:H31"/>
    <mergeCell ref="B34:B35"/>
    <mergeCell ref="A40:A45"/>
    <mergeCell ref="D45:E45"/>
    <mergeCell ref="F45:H45"/>
    <mergeCell ref="B48:B49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7.13"/>
  </cols>
  <sheetData>
    <row r="1" ht="10.5" customHeight="1">
      <c r="A1" s="470">
        <v>5548878.0</v>
      </c>
      <c r="B1" s="242" t="s">
        <v>1167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307" t="s">
        <v>100</v>
      </c>
      <c r="E5" s="307" t="s">
        <v>101</v>
      </c>
      <c r="F5" s="307" t="s">
        <v>102</v>
      </c>
      <c r="G5" s="307" t="s">
        <v>103</v>
      </c>
      <c r="H5" s="307" t="s">
        <v>104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465"/>
      <c r="E6" s="435"/>
      <c r="F6" s="483"/>
      <c r="G6" s="483"/>
      <c r="H6" s="483"/>
      <c r="I6" s="310"/>
      <c r="J6" s="187"/>
      <c r="M6" s="354">
        <v>1.0</v>
      </c>
      <c r="N6" s="473" t="s">
        <v>616</v>
      </c>
      <c r="O6" s="484">
        <v>4.0</v>
      </c>
      <c r="P6" s="50" t="s">
        <v>1168</v>
      </c>
    </row>
    <row r="7">
      <c r="A7" s="303"/>
      <c r="B7" s="35"/>
      <c r="C7" s="356" t="s">
        <v>980</v>
      </c>
      <c r="D7" s="393"/>
      <c r="E7" s="485"/>
      <c r="F7" s="486"/>
      <c r="G7" s="486"/>
      <c r="H7" s="410"/>
      <c r="I7" s="19"/>
      <c r="J7" s="197"/>
      <c r="K7" s="148"/>
      <c r="M7" s="360">
        <v>2.0</v>
      </c>
      <c r="N7" s="487" t="s">
        <v>983</v>
      </c>
      <c r="O7" s="484">
        <v>3.0</v>
      </c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59" t="s">
        <v>85</v>
      </c>
      <c r="E8" s="463" t="s">
        <v>1147</v>
      </c>
      <c r="F8" s="459" t="s">
        <v>1153</v>
      </c>
      <c r="G8" s="463" t="s">
        <v>1002</v>
      </c>
      <c r="H8" s="459" t="s">
        <v>616</v>
      </c>
      <c r="I8" s="19"/>
      <c r="J8" s="197"/>
      <c r="K8" s="148"/>
      <c r="M8" s="354">
        <v>3.0</v>
      </c>
      <c r="N8" s="489" t="s">
        <v>665</v>
      </c>
      <c r="O8" s="484">
        <v>2.0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 t="s">
        <v>977</v>
      </c>
      <c r="E9" s="464" t="s">
        <v>989</v>
      </c>
      <c r="F9" s="464" t="s">
        <v>1012</v>
      </c>
      <c r="G9" s="464" t="s">
        <v>753</v>
      </c>
      <c r="H9" s="464" t="s">
        <v>326</v>
      </c>
      <c r="I9" s="19"/>
      <c r="J9" s="197"/>
      <c r="K9" s="148"/>
      <c r="M9" s="360">
        <v>4.0</v>
      </c>
      <c r="N9" s="489" t="s">
        <v>195</v>
      </c>
      <c r="O9" s="484">
        <v>1.0</v>
      </c>
      <c r="R9" s="490" t="s">
        <v>1148</v>
      </c>
      <c r="S9" s="490">
        <v>45020.0</v>
      </c>
      <c r="T9" s="489" t="s">
        <v>326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4" t="s">
        <v>977</v>
      </c>
      <c r="E10" s="464"/>
      <c r="F10" s="464"/>
      <c r="G10" s="464"/>
      <c r="H10" s="464"/>
      <c r="I10" s="19"/>
      <c r="J10" s="197"/>
      <c r="K10" s="148"/>
      <c r="M10" s="354">
        <v>5.0</v>
      </c>
      <c r="N10" s="487" t="s">
        <v>1143</v>
      </c>
      <c r="O10" s="484">
        <v>6.0</v>
      </c>
      <c r="R10" s="490">
        <v>45050.0</v>
      </c>
      <c r="S10" s="490">
        <v>45027.0</v>
      </c>
      <c r="T10" s="487" t="s">
        <v>185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4" t="s">
        <v>977</v>
      </c>
      <c r="E11" s="464"/>
      <c r="F11" s="464"/>
      <c r="G11" s="464"/>
      <c r="H11" s="464"/>
      <c r="I11" s="19"/>
      <c r="J11" s="197"/>
      <c r="K11" s="148"/>
      <c r="M11" s="360">
        <v>6.0</v>
      </c>
      <c r="N11" s="489" t="s">
        <v>753</v>
      </c>
      <c r="O11" s="484">
        <v>10.0</v>
      </c>
      <c r="P11" s="50" t="s">
        <v>1168</v>
      </c>
      <c r="R11" s="490">
        <v>45028.0</v>
      </c>
      <c r="S11" s="490">
        <v>45034.0</v>
      </c>
      <c r="T11" s="489" t="s">
        <v>753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373" t="s">
        <v>977</v>
      </c>
      <c r="E12" s="453" t="s">
        <v>1143</v>
      </c>
      <c r="F12" s="453" t="s">
        <v>185</v>
      </c>
      <c r="G12" s="453" t="s">
        <v>983</v>
      </c>
      <c r="H12" s="453" t="s">
        <v>1034</v>
      </c>
      <c r="I12" s="19"/>
      <c r="J12" s="197"/>
      <c r="K12" s="148"/>
      <c r="M12" s="354">
        <v>7.0</v>
      </c>
      <c r="N12" s="489" t="s">
        <v>326</v>
      </c>
      <c r="O12" s="484">
        <v>8.0</v>
      </c>
      <c r="R12" s="490">
        <f t="shared" ref="R12:R48" si="1">S11+1</f>
        <v>45035</v>
      </c>
      <c r="S12" s="370">
        <f t="shared" ref="S12:S48" si="2">R12+6</f>
        <v>45041</v>
      </c>
      <c r="T12" s="473" t="s">
        <v>1153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53"/>
      <c r="E13" s="491" t="s">
        <v>1169</v>
      </c>
      <c r="F13" s="410"/>
      <c r="G13" s="373"/>
      <c r="H13" s="373" t="s">
        <v>1143</v>
      </c>
      <c r="I13" s="19"/>
      <c r="J13" s="197"/>
      <c r="K13" s="148"/>
      <c r="M13" s="360">
        <v>8.0</v>
      </c>
      <c r="N13" s="487" t="s">
        <v>185</v>
      </c>
      <c r="O13" s="484">
        <v>9.0</v>
      </c>
      <c r="P13" s="492"/>
      <c r="R13" s="490">
        <f t="shared" si="1"/>
        <v>45042</v>
      </c>
      <c r="S13" s="370">
        <f t="shared" si="2"/>
        <v>45048</v>
      </c>
      <c r="T13" s="487" t="s">
        <v>1154</v>
      </c>
      <c r="U13" s="214" t="s">
        <v>1091</v>
      </c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53"/>
      <c r="E14" s="373"/>
      <c r="F14" s="373"/>
      <c r="G14" s="373"/>
      <c r="H14" s="394"/>
      <c r="I14" s="19"/>
      <c r="J14" s="197"/>
      <c r="K14" s="148"/>
      <c r="M14" s="354">
        <v>9.0</v>
      </c>
      <c r="N14" s="489" t="s">
        <v>1012</v>
      </c>
      <c r="O14" s="484" t="s">
        <v>509</v>
      </c>
      <c r="R14" s="490">
        <f t="shared" si="1"/>
        <v>45049</v>
      </c>
      <c r="S14" s="370">
        <f t="shared" si="2"/>
        <v>45055</v>
      </c>
      <c r="T14" s="473" t="s">
        <v>1147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 t="s">
        <v>1004</v>
      </c>
      <c r="O15" s="484">
        <v>5.0</v>
      </c>
      <c r="R15" s="490">
        <f t="shared" si="1"/>
        <v>45056</v>
      </c>
      <c r="S15" s="370">
        <f t="shared" si="2"/>
        <v>45062</v>
      </c>
      <c r="T15" s="489" t="s">
        <v>195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7" t="s">
        <v>1154</v>
      </c>
      <c r="O16" s="484">
        <v>12.0</v>
      </c>
      <c r="P16" s="492"/>
      <c r="R16" s="490">
        <f t="shared" si="1"/>
        <v>45063</v>
      </c>
      <c r="S16" s="370">
        <f t="shared" si="2"/>
        <v>45069</v>
      </c>
      <c r="T16" s="489" t="s">
        <v>665</v>
      </c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32" t="s">
        <v>1152</v>
      </c>
      <c r="E17" s="32"/>
      <c r="F17" s="469" t="s">
        <v>1146</v>
      </c>
      <c r="G17" s="28"/>
      <c r="H17" s="32"/>
      <c r="I17" s="35"/>
      <c r="J17" s="187"/>
      <c r="M17" s="354">
        <v>12.0</v>
      </c>
      <c r="N17" s="473" t="s">
        <v>1156</v>
      </c>
      <c r="O17" s="484">
        <v>7.0</v>
      </c>
      <c r="P17" s="50" t="s">
        <v>1170</v>
      </c>
      <c r="R17" s="490">
        <f t="shared" si="1"/>
        <v>45070</v>
      </c>
      <c r="S17" s="370">
        <f t="shared" si="2"/>
        <v>45076</v>
      </c>
      <c r="T17" s="487" t="s">
        <v>983</v>
      </c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473" t="s">
        <v>1153</v>
      </c>
      <c r="O18" s="484">
        <v>11.0</v>
      </c>
      <c r="R18" s="490">
        <f t="shared" si="1"/>
        <v>45077</v>
      </c>
      <c r="S18" s="370">
        <f t="shared" si="2"/>
        <v>45083</v>
      </c>
      <c r="T18" s="473" t="s">
        <v>616</v>
      </c>
      <c r="U18" s="445"/>
    </row>
    <row r="19">
      <c r="A19" s="314" t="s">
        <v>19</v>
      </c>
      <c r="B19" s="208" t="s">
        <v>973</v>
      </c>
      <c r="C19" s="208" t="s">
        <v>974</v>
      </c>
      <c r="D19" s="208" t="s">
        <v>107</v>
      </c>
      <c r="E19" s="208" t="s">
        <v>108</v>
      </c>
      <c r="F19" s="208" t="s">
        <v>109</v>
      </c>
      <c r="G19" s="208" t="s">
        <v>110</v>
      </c>
      <c r="H19" s="208" t="s">
        <v>111</v>
      </c>
      <c r="I19" s="308" t="s">
        <v>9</v>
      </c>
      <c r="J19" s="187"/>
      <c r="M19" s="354">
        <v>14.0</v>
      </c>
      <c r="N19" s="473" t="s">
        <v>1147</v>
      </c>
      <c r="O19" s="484">
        <v>13.0</v>
      </c>
      <c r="R19" s="490">
        <f t="shared" si="1"/>
        <v>45084</v>
      </c>
      <c r="S19" s="370">
        <f t="shared" si="2"/>
        <v>45090</v>
      </c>
      <c r="T19" s="473" t="s">
        <v>1004</v>
      </c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310"/>
      <c r="J20" s="187"/>
      <c r="O20" s="398"/>
      <c r="P20" s="148"/>
      <c r="R20" s="490">
        <f t="shared" si="1"/>
        <v>45091</v>
      </c>
      <c r="S20" s="370">
        <f t="shared" si="2"/>
        <v>45097</v>
      </c>
      <c r="T20" s="487" t="s">
        <v>1143</v>
      </c>
      <c r="U20" s="445"/>
    </row>
    <row r="21" ht="19.5" customHeight="1">
      <c r="A21" s="19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O21" s="398"/>
      <c r="P21" s="148"/>
      <c r="R21" s="490">
        <f t="shared" si="1"/>
        <v>45098</v>
      </c>
      <c r="S21" s="370">
        <f t="shared" si="2"/>
        <v>45104</v>
      </c>
      <c r="T21" s="473" t="s">
        <v>1156</v>
      </c>
    </row>
    <row r="22" ht="19.5" customHeight="1">
      <c r="A22" s="19"/>
      <c r="B22" s="246" t="s">
        <v>452</v>
      </c>
      <c r="C22" s="146" t="s">
        <v>1035</v>
      </c>
      <c r="D22" s="459" t="s">
        <v>983</v>
      </c>
      <c r="E22" s="459" t="s">
        <v>665</v>
      </c>
      <c r="F22" s="463" t="s">
        <v>195</v>
      </c>
      <c r="G22" s="459" t="s">
        <v>1143</v>
      </c>
      <c r="H22" s="459" t="s">
        <v>753</v>
      </c>
      <c r="I22" s="19"/>
      <c r="J22" s="197"/>
      <c r="K22" s="214"/>
      <c r="O22" s="398"/>
      <c r="P22" s="148"/>
      <c r="R22" s="490">
        <f t="shared" si="1"/>
        <v>45105</v>
      </c>
      <c r="S22" s="370">
        <f t="shared" si="2"/>
        <v>45111</v>
      </c>
      <c r="T22" s="489" t="s">
        <v>326</v>
      </c>
      <c r="U22" s="445"/>
    </row>
    <row r="23" ht="32.25" customHeight="1">
      <c r="A23" s="19"/>
      <c r="B23" s="20">
        <v>1.0</v>
      </c>
      <c r="C23" s="262" t="s">
        <v>0</v>
      </c>
      <c r="D23" s="464" t="s">
        <v>195</v>
      </c>
      <c r="E23" s="464" t="s">
        <v>1171</v>
      </c>
      <c r="F23" s="464" t="s">
        <v>346</v>
      </c>
      <c r="G23" s="464" t="s">
        <v>1156</v>
      </c>
      <c r="H23" s="464" t="s">
        <v>194</v>
      </c>
      <c r="I23" s="19"/>
      <c r="J23" s="197"/>
      <c r="K23" s="148"/>
      <c r="O23" s="398"/>
      <c r="P23" s="148"/>
      <c r="R23" s="490">
        <f t="shared" si="1"/>
        <v>45112</v>
      </c>
      <c r="S23" s="370">
        <f t="shared" si="2"/>
        <v>45118</v>
      </c>
      <c r="T23" s="487" t="s">
        <v>185</v>
      </c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388"/>
      <c r="F24" s="464"/>
      <c r="G24" s="464" t="s">
        <v>1012</v>
      </c>
      <c r="H24" s="465" t="s">
        <v>1172</v>
      </c>
      <c r="I24" s="19"/>
      <c r="J24" s="197"/>
      <c r="K24" s="148"/>
      <c r="O24" s="398"/>
      <c r="P24" s="148"/>
      <c r="R24" s="490">
        <f t="shared" si="1"/>
        <v>45119</v>
      </c>
      <c r="S24" s="370">
        <f t="shared" si="2"/>
        <v>45125</v>
      </c>
      <c r="T24" s="489" t="s">
        <v>753</v>
      </c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387"/>
      <c r="H25" s="387"/>
      <c r="I25" s="19"/>
      <c r="J25" s="197"/>
      <c r="K25" s="148"/>
      <c r="O25" s="398"/>
      <c r="P25" s="148"/>
      <c r="R25" s="490">
        <f t="shared" si="1"/>
        <v>45126</v>
      </c>
      <c r="S25" s="370">
        <f t="shared" si="2"/>
        <v>45132</v>
      </c>
      <c r="T25" s="473" t="s">
        <v>1153</v>
      </c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53"/>
      <c r="E26" s="453" t="s">
        <v>1159</v>
      </c>
      <c r="F26" s="453" t="s">
        <v>1034</v>
      </c>
      <c r="G26" s="453"/>
      <c r="H26" s="453" t="s">
        <v>185</v>
      </c>
      <c r="I26" s="19"/>
      <c r="J26" s="197"/>
      <c r="K26" s="148"/>
      <c r="O26" s="398"/>
      <c r="P26" s="148"/>
      <c r="Q26" s="214"/>
      <c r="R26" s="490">
        <f t="shared" si="1"/>
        <v>45133</v>
      </c>
      <c r="S26" s="370">
        <f t="shared" si="2"/>
        <v>45139</v>
      </c>
      <c r="T26" s="487" t="s">
        <v>1154</v>
      </c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373"/>
      <c r="E27" s="410"/>
      <c r="F27" s="410" t="s">
        <v>1159</v>
      </c>
      <c r="G27" s="373"/>
      <c r="H27" s="373"/>
      <c r="I27" s="19"/>
      <c r="J27" s="197"/>
      <c r="K27" s="148"/>
      <c r="O27" s="398"/>
      <c r="P27" s="148"/>
      <c r="Q27" s="148"/>
      <c r="R27" s="490">
        <f t="shared" si="1"/>
        <v>45140</v>
      </c>
      <c r="S27" s="370">
        <f t="shared" si="2"/>
        <v>45146</v>
      </c>
      <c r="T27" s="473" t="s">
        <v>1147</v>
      </c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410"/>
      <c r="H28" s="373"/>
      <c r="I28" s="19"/>
      <c r="J28" s="197"/>
      <c r="K28" s="148"/>
      <c r="O28" s="398"/>
      <c r="P28" s="148"/>
      <c r="Q28" s="148"/>
      <c r="R28" s="490">
        <f t="shared" si="1"/>
        <v>45147</v>
      </c>
      <c r="S28" s="370">
        <f t="shared" si="2"/>
        <v>45153</v>
      </c>
      <c r="T28" s="489" t="s">
        <v>195</v>
      </c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P29" s="148"/>
      <c r="Q29" s="148"/>
      <c r="R29" s="490">
        <f t="shared" si="1"/>
        <v>45154</v>
      </c>
      <c r="S29" s="370">
        <f t="shared" si="2"/>
        <v>45160</v>
      </c>
      <c r="T29" s="489" t="s">
        <v>665</v>
      </c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>
        <f t="shared" si="1"/>
        <v>45161</v>
      </c>
      <c r="S30" s="370">
        <f t="shared" si="2"/>
        <v>45167</v>
      </c>
      <c r="T30" s="487" t="s">
        <v>983</v>
      </c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1146</v>
      </c>
      <c r="E31" s="32"/>
      <c r="F31" s="469" t="s">
        <v>195</v>
      </c>
      <c r="G31" s="28"/>
      <c r="H31" s="32"/>
      <c r="I31" s="35"/>
      <c r="J31" s="187"/>
      <c r="O31" s="398"/>
      <c r="P31" s="148"/>
      <c r="R31" s="490">
        <f t="shared" si="1"/>
        <v>45168</v>
      </c>
      <c r="S31" s="370">
        <f t="shared" si="2"/>
        <v>45174</v>
      </c>
      <c r="T31" s="473" t="s">
        <v>616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>
        <f t="shared" si="1"/>
        <v>45175</v>
      </c>
      <c r="S32" s="370">
        <f t="shared" si="2"/>
        <v>45181</v>
      </c>
      <c r="T32" s="473" t="s">
        <v>1004</v>
      </c>
    </row>
    <row r="33" ht="18.0" customHeight="1">
      <c r="A33" s="306"/>
      <c r="B33" s="307" t="s">
        <v>973</v>
      </c>
      <c r="C33" s="307" t="s">
        <v>974</v>
      </c>
      <c r="D33" s="307" t="s">
        <v>116</v>
      </c>
      <c r="E33" s="307" t="s">
        <v>117</v>
      </c>
      <c r="F33" s="307" t="s">
        <v>118</v>
      </c>
      <c r="G33" s="307" t="s">
        <v>119</v>
      </c>
      <c r="H33" s="307" t="s">
        <v>120</v>
      </c>
      <c r="I33" s="308" t="s">
        <v>9</v>
      </c>
      <c r="J33" s="187"/>
      <c r="O33" s="398"/>
      <c r="P33" s="148"/>
      <c r="R33" s="490">
        <f t="shared" si="1"/>
        <v>45182</v>
      </c>
      <c r="S33" s="370">
        <f t="shared" si="2"/>
        <v>45188</v>
      </c>
      <c r="T33" s="487" t="s">
        <v>1143</v>
      </c>
    </row>
    <row r="34" ht="22.5" customHeight="1">
      <c r="B34" s="36" t="s">
        <v>10</v>
      </c>
      <c r="C34" s="353" t="s">
        <v>0</v>
      </c>
      <c r="D34" s="388"/>
      <c r="E34" s="388"/>
      <c r="F34" s="388"/>
      <c r="G34" s="388"/>
      <c r="H34" s="388"/>
      <c r="I34" s="310"/>
      <c r="J34" s="197"/>
      <c r="K34" s="148"/>
      <c r="O34" s="398"/>
      <c r="P34" s="148"/>
      <c r="Q34" s="148"/>
      <c r="R34" s="490">
        <f t="shared" si="1"/>
        <v>45189</v>
      </c>
      <c r="S34" s="370">
        <f t="shared" si="2"/>
        <v>45195</v>
      </c>
      <c r="T34" s="473" t="s">
        <v>1156</v>
      </c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373"/>
      <c r="E35" s="410"/>
      <c r="F35" s="410"/>
      <c r="G35" s="410"/>
      <c r="H35" s="410"/>
      <c r="I35" s="19"/>
      <c r="J35" s="197"/>
      <c r="K35" s="148"/>
      <c r="O35" s="398"/>
      <c r="P35" s="148"/>
      <c r="Q35" s="148"/>
      <c r="R35" s="490">
        <f t="shared" si="1"/>
        <v>45196</v>
      </c>
      <c r="S35" s="370">
        <f t="shared" si="2"/>
        <v>45202</v>
      </c>
      <c r="T35" s="489" t="s">
        <v>326</v>
      </c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459" t="s">
        <v>1012</v>
      </c>
      <c r="E36" s="459" t="s">
        <v>185</v>
      </c>
      <c r="F36" s="463" t="s">
        <v>1012</v>
      </c>
      <c r="G36" s="459" t="s">
        <v>1004</v>
      </c>
      <c r="H36" s="463" t="s">
        <v>1159</v>
      </c>
      <c r="I36" s="19"/>
      <c r="J36" s="197"/>
      <c r="K36" s="148"/>
      <c r="O36" s="398"/>
      <c r="P36" s="148"/>
      <c r="Q36" s="148"/>
      <c r="R36" s="490">
        <f t="shared" si="1"/>
        <v>45203</v>
      </c>
      <c r="S36" s="370">
        <f t="shared" si="2"/>
        <v>45209</v>
      </c>
      <c r="T36" s="487" t="s">
        <v>185</v>
      </c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 t="s">
        <v>0</v>
      </c>
      <c r="D37" s="465"/>
      <c r="E37" s="464" t="s">
        <v>616</v>
      </c>
      <c r="F37" s="464" t="s">
        <v>823</v>
      </c>
      <c r="G37" s="464" t="s">
        <v>326</v>
      </c>
      <c r="H37" s="464" t="s">
        <v>1171</v>
      </c>
      <c r="I37" s="19"/>
      <c r="J37" s="197"/>
      <c r="K37" s="148"/>
      <c r="O37" s="398"/>
      <c r="P37" s="148"/>
      <c r="Q37" s="148"/>
      <c r="R37" s="490">
        <f t="shared" si="1"/>
        <v>45210</v>
      </c>
      <c r="S37" s="370">
        <f t="shared" si="2"/>
        <v>45216</v>
      </c>
      <c r="T37" s="489" t="s">
        <v>753</v>
      </c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 t="s">
        <v>0</v>
      </c>
      <c r="D38" s="464"/>
      <c r="E38" s="464" t="s">
        <v>1173</v>
      </c>
      <c r="F38" s="464"/>
      <c r="G38" s="464"/>
      <c r="H38" s="388" t="s">
        <v>794</v>
      </c>
      <c r="I38" s="19"/>
      <c r="J38" s="197"/>
      <c r="K38" s="148"/>
      <c r="O38" s="398"/>
      <c r="P38" s="148"/>
      <c r="Q38" s="148"/>
      <c r="R38" s="490">
        <f t="shared" si="1"/>
        <v>45217</v>
      </c>
      <c r="S38" s="370">
        <f t="shared" si="2"/>
        <v>45223</v>
      </c>
      <c r="T38" s="473" t="s">
        <v>1153</v>
      </c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>
        <f t="shared" si="1"/>
        <v>45224</v>
      </c>
      <c r="S39" s="370">
        <f t="shared" si="2"/>
        <v>45230</v>
      </c>
      <c r="T39" s="487" t="s">
        <v>1154</v>
      </c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 t="s">
        <v>980</v>
      </c>
      <c r="D40" s="410" t="s">
        <v>1034</v>
      </c>
      <c r="E40" s="453"/>
      <c r="F40" s="373" t="s">
        <v>1143</v>
      </c>
      <c r="G40" s="373" t="s">
        <v>983</v>
      </c>
      <c r="H40" s="453"/>
      <c r="I40" s="19"/>
      <c r="J40" s="197"/>
      <c r="K40" s="148"/>
      <c r="O40" s="398"/>
      <c r="P40" s="148"/>
      <c r="Q40" s="148"/>
      <c r="R40" s="490">
        <f t="shared" si="1"/>
        <v>45231</v>
      </c>
      <c r="S40" s="370">
        <f t="shared" si="2"/>
        <v>45237</v>
      </c>
      <c r="T40" s="473" t="s">
        <v>1147</v>
      </c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 t="s">
        <v>980</v>
      </c>
      <c r="D41" s="373" t="s">
        <v>983</v>
      </c>
      <c r="E41" s="373"/>
      <c r="F41" s="410"/>
      <c r="G41" s="373"/>
      <c r="H41" s="410"/>
      <c r="I41" s="19"/>
      <c r="J41" s="197"/>
      <c r="K41" s="148"/>
      <c r="O41" s="398"/>
      <c r="P41" s="148"/>
      <c r="Q41" s="148"/>
      <c r="R41" s="490">
        <f t="shared" si="1"/>
        <v>45238</v>
      </c>
      <c r="S41" s="370">
        <f t="shared" si="2"/>
        <v>45244</v>
      </c>
      <c r="T41" s="489" t="s">
        <v>195</v>
      </c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 t="s">
        <v>980</v>
      </c>
      <c r="D42" s="373"/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>
        <f t="shared" si="1"/>
        <v>45245</v>
      </c>
      <c r="S42" s="370">
        <f t="shared" si="2"/>
        <v>45251</v>
      </c>
      <c r="T42" s="489" t="s">
        <v>665</v>
      </c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>
        <f t="shared" si="1"/>
        <v>45252</v>
      </c>
      <c r="S43" s="370">
        <f t="shared" si="2"/>
        <v>45258</v>
      </c>
      <c r="T43" s="487" t="s">
        <v>983</v>
      </c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>
        <f t="shared" si="1"/>
        <v>45259</v>
      </c>
      <c r="S44" s="370">
        <f t="shared" si="2"/>
        <v>45265</v>
      </c>
      <c r="T44" s="473" t="s">
        <v>616</v>
      </c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195</v>
      </c>
      <c r="E45" s="32"/>
      <c r="F45" s="507" t="s">
        <v>1146</v>
      </c>
      <c r="G45" s="28"/>
      <c r="H45" s="32"/>
      <c r="I45" s="35"/>
      <c r="J45" s="187"/>
      <c r="O45" s="398"/>
      <c r="P45" s="148"/>
      <c r="R45" s="490">
        <f t="shared" si="1"/>
        <v>45266</v>
      </c>
      <c r="S45" s="370">
        <f t="shared" si="2"/>
        <v>45272</v>
      </c>
      <c r="T45" s="473" t="s">
        <v>1004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490">
        <f t="shared" si="1"/>
        <v>45273</v>
      </c>
      <c r="S46" s="370">
        <f t="shared" si="2"/>
        <v>45279</v>
      </c>
      <c r="T46" s="487" t="s">
        <v>1143</v>
      </c>
    </row>
    <row r="47" ht="16.5" customHeight="1">
      <c r="A47" s="306"/>
      <c r="B47" s="307" t="s">
        <v>973</v>
      </c>
      <c r="C47" s="307" t="s">
        <v>974</v>
      </c>
      <c r="D47" s="307" t="s">
        <v>126</v>
      </c>
      <c r="E47" s="307" t="s">
        <v>127</v>
      </c>
      <c r="F47" s="307" t="s">
        <v>128</v>
      </c>
      <c r="G47" s="307" t="s">
        <v>129</v>
      </c>
      <c r="H47" s="307" t="s">
        <v>130</v>
      </c>
      <c r="I47" s="308" t="s">
        <v>9</v>
      </c>
      <c r="J47" s="187"/>
      <c r="O47" s="398"/>
      <c r="P47" s="148"/>
      <c r="R47" s="490">
        <f t="shared" si="1"/>
        <v>45280</v>
      </c>
      <c r="S47" s="370">
        <f t="shared" si="2"/>
        <v>45286</v>
      </c>
      <c r="T47" s="473" t="s">
        <v>1156</v>
      </c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310"/>
      <c r="J48" s="197"/>
      <c r="O48" s="398"/>
      <c r="P48" s="148"/>
      <c r="R48" s="490">
        <f t="shared" si="1"/>
        <v>45287</v>
      </c>
      <c r="S48" s="370">
        <f t="shared" si="2"/>
        <v>45293</v>
      </c>
      <c r="T48" s="489" t="s">
        <v>326</v>
      </c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398"/>
      <c r="S49" s="398"/>
      <c r="T49" s="39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59" t="s">
        <v>85</v>
      </c>
      <c r="E50" s="459" t="s">
        <v>1156</v>
      </c>
      <c r="F50" s="459" t="s">
        <v>1153</v>
      </c>
      <c r="G50" s="463" t="s">
        <v>1147</v>
      </c>
      <c r="H50" s="459" t="s">
        <v>616</v>
      </c>
      <c r="I50" s="19"/>
      <c r="J50" s="197"/>
      <c r="O50" s="398"/>
      <c r="P50" s="148"/>
      <c r="Q50" s="148"/>
      <c r="R50" s="398"/>
      <c r="S50" s="398"/>
      <c r="T50" s="39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 t="s">
        <v>977</v>
      </c>
      <c r="E51" s="464" t="s">
        <v>326</v>
      </c>
      <c r="F51" s="464" t="s">
        <v>1002</v>
      </c>
      <c r="G51" s="464" t="s">
        <v>989</v>
      </c>
      <c r="H51" s="464" t="s">
        <v>195</v>
      </c>
      <c r="I51" s="19"/>
      <c r="J51" s="197"/>
      <c r="O51" s="398"/>
      <c r="P51" s="148"/>
      <c r="Q51" s="148"/>
      <c r="R51" s="398"/>
      <c r="S51" s="398"/>
      <c r="T51" s="39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464" t="s">
        <v>977</v>
      </c>
      <c r="E52" s="464"/>
      <c r="F52" s="387"/>
      <c r="G52" s="464"/>
      <c r="H52" s="464"/>
      <c r="I52" s="19"/>
      <c r="J52" s="197"/>
      <c r="O52" s="398"/>
      <c r="P52" s="148"/>
      <c r="Q52" s="148"/>
      <c r="R52" s="398"/>
      <c r="S52" s="398"/>
      <c r="T52" s="39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464" t="s">
        <v>977</v>
      </c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373" t="s">
        <v>977</v>
      </c>
      <c r="E54" s="453" t="s">
        <v>1143</v>
      </c>
      <c r="F54" s="453" t="s">
        <v>185</v>
      </c>
      <c r="G54" s="453" t="s">
        <v>983</v>
      </c>
      <c r="H54" s="453" t="s">
        <v>1034</v>
      </c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/>
      <c r="E55" s="453"/>
      <c r="F55" s="410"/>
      <c r="G55" s="373"/>
      <c r="H55" s="373" t="s">
        <v>185</v>
      </c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/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22.5" customHeight="1"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6.5" customHeight="1"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O58" s="398"/>
      <c r="P58" s="148"/>
      <c r="Q58" s="148"/>
      <c r="R58" s="398"/>
      <c r="S58" s="398"/>
      <c r="T58" s="39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5.0" customHeight="1">
      <c r="B59" s="322" t="s">
        <v>27</v>
      </c>
      <c r="C59" s="323"/>
      <c r="D59" s="507" t="s">
        <v>1153</v>
      </c>
      <c r="E59" s="32"/>
      <c r="F59" s="469" t="s">
        <v>983</v>
      </c>
      <c r="G59" s="28"/>
      <c r="H59" s="32"/>
      <c r="I59" s="35"/>
      <c r="J59" s="187"/>
      <c r="O59" s="398"/>
      <c r="P59" s="148"/>
      <c r="Q59" s="148"/>
      <c r="R59" s="398"/>
      <c r="S59" s="398"/>
      <c r="T59" s="398"/>
      <c r="U59" s="148"/>
      <c r="V59" s="148"/>
      <c r="W59" s="148"/>
      <c r="X59" s="148"/>
      <c r="Y59" s="148"/>
      <c r="Z59" s="148"/>
      <c r="AA59" s="148"/>
      <c r="AB59" s="148"/>
      <c r="AC59" s="148"/>
    </row>
    <row r="60" ht="18.75" customHeight="1">
      <c r="A60" s="328"/>
      <c r="B60" s="340"/>
      <c r="C60" s="341"/>
      <c r="D60" s="501"/>
      <c r="E60" s="501"/>
      <c r="F60" s="501"/>
      <c r="G60" s="501"/>
      <c r="H60" s="501"/>
      <c r="I60" s="328"/>
      <c r="J60" s="187"/>
      <c r="O60" s="398"/>
      <c r="P60" s="148"/>
      <c r="R60" s="398"/>
      <c r="S60" s="398"/>
      <c r="T60" s="398"/>
    </row>
    <row r="61" ht="16.5" customHeight="1">
      <c r="A61" s="306"/>
      <c r="B61" s="307" t="s">
        <v>973</v>
      </c>
      <c r="C61" s="307" t="s">
        <v>974</v>
      </c>
      <c r="D61" s="307" t="s">
        <v>135</v>
      </c>
      <c r="E61" s="307" t="s">
        <v>136</v>
      </c>
      <c r="F61" s="307" t="s">
        <v>137</v>
      </c>
      <c r="G61" s="307" t="s">
        <v>138</v>
      </c>
      <c r="H61" s="307" t="s">
        <v>139</v>
      </c>
      <c r="I61" s="308" t="s">
        <v>9</v>
      </c>
      <c r="J61" s="187"/>
      <c r="O61" s="398"/>
      <c r="P61" s="148"/>
      <c r="R61" s="490">
        <f t="shared" ref="R61:R62" si="3">S60+1</f>
        <v>1</v>
      </c>
      <c r="S61" s="370">
        <f t="shared" ref="S61:S62" si="4">R61+6</f>
        <v>7</v>
      </c>
      <c r="T61" s="473" t="s">
        <v>1156</v>
      </c>
    </row>
    <row r="62">
      <c r="B62" s="36" t="s">
        <v>10</v>
      </c>
      <c r="C62" s="353" t="s">
        <v>0</v>
      </c>
      <c r="D62" s="388"/>
      <c r="E62" s="388"/>
      <c r="F62" s="388"/>
      <c r="G62" s="388"/>
      <c r="H62" s="388"/>
      <c r="I62" s="310"/>
      <c r="J62" s="197"/>
      <c r="O62" s="398"/>
      <c r="P62" s="148"/>
      <c r="R62" s="490">
        <f t="shared" si="3"/>
        <v>8</v>
      </c>
      <c r="S62" s="370">
        <f t="shared" si="4"/>
        <v>14</v>
      </c>
      <c r="T62" s="489" t="s">
        <v>326</v>
      </c>
    </row>
    <row r="63" ht="22.5" customHeight="1">
      <c r="B63" s="35"/>
      <c r="C63" s="356" t="s">
        <v>980</v>
      </c>
      <c r="D63" s="373"/>
      <c r="E63" s="410"/>
      <c r="F63" s="410"/>
      <c r="G63" s="410"/>
      <c r="H63" s="410"/>
      <c r="I63" s="19"/>
      <c r="J63" s="197"/>
      <c r="O63" s="398"/>
      <c r="P63" s="148"/>
      <c r="Q63" s="148"/>
      <c r="R63" s="398"/>
      <c r="S63" s="398"/>
      <c r="T63" s="398"/>
      <c r="U63" s="148"/>
      <c r="V63" s="148"/>
      <c r="W63" s="148"/>
      <c r="X63" s="148"/>
      <c r="Y63" s="148"/>
      <c r="Z63" s="148"/>
      <c r="AA63" s="148"/>
      <c r="AB63" s="148"/>
      <c r="AC63" s="148"/>
    </row>
    <row r="64" ht="22.5" customHeight="1">
      <c r="B64" s="384" t="s">
        <v>452</v>
      </c>
      <c r="C64" s="146" t="s">
        <v>1035</v>
      </c>
      <c r="D64" s="459" t="s">
        <v>983</v>
      </c>
      <c r="E64" s="459" t="s">
        <v>665</v>
      </c>
      <c r="F64" s="463" t="s">
        <v>195</v>
      </c>
      <c r="G64" s="459" t="s">
        <v>1143</v>
      </c>
      <c r="H64" s="459" t="s">
        <v>753</v>
      </c>
      <c r="I64" s="19"/>
      <c r="J64" s="197"/>
      <c r="O64" s="398"/>
      <c r="P64" s="148"/>
      <c r="Q64" s="148"/>
      <c r="R64" s="398"/>
      <c r="S64" s="398"/>
      <c r="T64" s="398"/>
      <c r="U64" s="148"/>
      <c r="V64" s="148"/>
      <c r="W64" s="148"/>
      <c r="X64" s="148"/>
      <c r="Y64" s="148"/>
      <c r="Z64" s="148"/>
      <c r="AA64" s="148"/>
      <c r="AB64" s="148"/>
      <c r="AC64" s="148"/>
    </row>
    <row r="65" ht="22.5" customHeight="1">
      <c r="B65" s="20">
        <v>1.0</v>
      </c>
      <c r="C65" s="353" t="s">
        <v>0</v>
      </c>
      <c r="D65" s="464" t="s">
        <v>1173</v>
      </c>
      <c r="E65" s="464" t="s">
        <v>1171</v>
      </c>
      <c r="F65" s="464" t="s">
        <v>616</v>
      </c>
      <c r="G65" s="464" t="s">
        <v>326</v>
      </c>
      <c r="H65" s="464" t="s">
        <v>1174</v>
      </c>
      <c r="I65" s="19"/>
      <c r="J65" s="197"/>
      <c r="O65" s="398"/>
      <c r="P65" s="148"/>
      <c r="Q65" s="148"/>
      <c r="R65" s="398"/>
      <c r="S65" s="398"/>
      <c r="T65" s="398"/>
      <c r="U65" s="148"/>
      <c r="V65" s="148"/>
      <c r="W65" s="148"/>
      <c r="X65" s="148"/>
      <c r="Y65" s="148"/>
      <c r="Z65" s="148"/>
      <c r="AA65" s="148"/>
      <c r="AB65" s="148"/>
      <c r="AC65" s="148"/>
    </row>
    <row r="66" ht="27.0" customHeight="1">
      <c r="B66" s="20">
        <v>2.0</v>
      </c>
      <c r="C66" s="353" t="s">
        <v>0</v>
      </c>
      <c r="D66" s="464" t="s">
        <v>780</v>
      </c>
      <c r="E66" s="464"/>
      <c r="F66" s="508" t="s">
        <v>1175</v>
      </c>
      <c r="G66" s="464" t="s">
        <v>991</v>
      </c>
      <c r="H66" s="464"/>
      <c r="I66" s="19"/>
      <c r="J66" s="197"/>
      <c r="O66" s="398"/>
      <c r="P66" s="148"/>
      <c r="Q66" s="148"/>
      <c r="R66" s="398"/>
      <c r="S66" s="398"/>
      <c r="T66" s="398"/>
      <c r="U66" s="148"/>
      <c r="V66" s="148"/>
      <c r="W66" s="148"/>
      <c r="X66" s="148"/>
      <c r="Y66" s="148"/>
      <c r="Z66" s="148"/>
      <c r="AA66" s="148"/>
      <c r="AB66" s="148"/>
      <c r="AC66" s="148"/>
    </row>
    <row r="67" ht="22.5" customHeight="1">
      <c r="B67" s="63">
        <v>3.0</v>
      </c>
      <c r="C67" s="353" t="s">
        <v>0</v>
      </c>
      <c r="D67" s="464"/>
      <c r="E67" s="387"/>
      <c r="F67" s="387"/>
      <c r="G67" s="387"/>
      <c r="H67" s="388"/>
      <c r="I67" s="19"/>
      <c r="J67" s="197"/>
      <c r="O67" s="398"/>
      <c r="P67" s="148"/>
      <c r="Q67" s="148"/>
      <c r="R67" s="398"/>
      <c r="S67" s="398"/>
      <c r="T67" s="398"/>
      <c r="U67" s="148"/>
      <c r="V67" s="148"/>
      <c r="W67" s="148"/>
      <c r="X67" s="148"/>
      <c r="Y67" s="148"/>
      <c r="Z67" s="148"/>
      <c r="AA67" s="148"/>
      <c r="AB67" s="148"/>
      <c r="AC67" s="148"/>
    </row>
    <row r="68" ht="22.5" customHeight="1">
      <c r="B68" s="63">
        <v>4.0</v>
      </c>
      <c r="C68" s="356" t="s">
        <v>980</v>
      </c>
      <c r="D68" s="373"/>
      <c r="E68" s="410" t="s">
        <v>185</v>
      </c>
      <c r="F68" s="453" t="s">
        <v>1034</v>
      </c>
      <c r="G68" s="373"/>
      <c r="H68" s="373" t="s">
        <v>1159</v>
      </c>
      <c r="I68" s="19"/>
      <c r="J68" s="197"/>
      <c r="O68" s="398"/>
      <c r="P68" s="148"/>
      <c r="Q68" s="148"/>
      <c r="R68" s="398"/>
      <c r="S68" s="398"/>
      <c r="T68" s="398"/>
      <c r="U68" s="148"/>
      <c r="V68" s="148"/>
      <c r="W68" s="148"/>
      <c r="X68" s="148"/>
      <c r="Y68" s="148"/>
      <c r="Z68" s="148"/>
      <c r="AA68" s="148"/>
      <c r="AB68" s="148"/>
      <c r="AC68" s="148"/>
    </row>
    <row r="69" ht="22.5" customHeight="1">
      <c r="B69" s="63">
        <v>5.0</v>
      </c>
      <c r="C69" s="356" t="s">
        <v>980</v>
      </c>
      <c r="D69" s="373"/>
      <c r="E69" s="373"/>
      <c r="F69" s="410" t="s">
        <v>1159</v>
      </c>
      <c r="G69" s="373"/>
      <c r="H69" s="410"/>
      <c r="I69" s="19"/>
      <c r="J69" s="197"/>
      <c r="O69" s="398"/>
      <c r="P69" s="148"/>
      <c r="Q69" s="148"/>
      <c r="R69" s="398"/>
      <c r="S69" s="398"/>
      <c r="T69" s="398"/>
      <c r="U69" s="148"/>
      <c r="V69" s="148"/>
      <c r="W69" s="148"/>
      <c r="X69" s="148"/>
      <c r="Y69" s="148"/>
      <c r="Z69" s="148"/>
      <c r="AA69" s="148"/>
      <c r="AB69" s="148"/>
      <c r="AC69" s="148"/>
    </row>
    <row r="70" ht="30.0" customHeight="1">
      <c r="B70" s="63">
        <v>6.0</v>
      </c>
      <c r="C70" s="356" t="s">
        <v>980</v>
      </c>
      <c r="D70" s="373"/>
      <c r="E70" s="373"/>
      <c r="F70" s="453"/>
      <c r="G70" s="373"/>
      <c r="H70" s="373"/>
      <c r="I70" s="19"/>
      <c r="J70" s="197"/>
      <c r="O70" s="398"/>
      <c r="P70" s="148"/>
      <c r="Q70" s="148"/>
      <c r="R70" s="398"/>
      <c r="S70" s="398"/>
      <c r="T70" s="398"/>
      <c r="U70" s="148"/>
      <c r="V70" s="148"/>
      <c r="W70" s="148"/>
      <c r="X70" s="148"/>
      <c r="Y70" s="148"/>
      <c r="Z70" s="148"/>
      <c r="AA70" s="148"/>
      <c r="AB70" s="148"/>
      <c r="AC70" s="148"/>
    </row>
    <row r="71" ht="22.5" customHeight="1">
      <c r="B71" s="63">
        <v>7.0</v>
      </c>
      <c r="C71" s="377" t="s">
        <v>1000</v>
      </c>
      <c r="D71" s="493"/>
      <c r="E71" s="493"/>
      <c r="F71" s="493"/>
      <c r="G71" s="493"/>
      <c r="H71" s="493"/>
      <c r="I71" s="19"/>
      <c r="J71" s="197"/>
      <c r="O71" s="398"/>
      <c r="P71" s="148"/>
      <c r="Q71" s="148"/>
      <c r="R71" s="398"/>
      <c r="S71" s="398"/>
      <c r="T71" s="398"/>
      <c r="U71" s="148"/>
      <c r="V71" s="148"/>
      <c r="W71" s="148"/>
      <c r="X71" s="148"/>
      <c r="Y71" s="148"/>
      <c r="Z71" s="148"/>
      <c r="AA71" s="148"/>
      <c r="AB71" s="148"/>
      <c r="AC71" s="148"/>
    </row>
    <row r="72" ht="16.5" customHeight="1">
      <c r="B72" s="63">
        <v>8.0</v>
      </c>
      <c r="C72" s="377" t="s">
        <v>1000</v>
      </c>
      <c r="D72" s="493"/>
      <c r="E72" s="493"/>
      <c r="F72" s="493"/>
      <c r="G72" s="493"/>
      <c r="H72" s="493"/>
      <c r="I72" s="19"/>
      <c r="J72" s="197"/>
      <c r="O72" s="398"/>
      <c r="P72" s="148"/>
      <c r="Q72" s="148"/>
      <c r="R72" s="398"/>
      <c r="S72" s="398"/>
      <c r="T72" s="398"/>
      <c r="U72" s="148"/>
      <c r="V72" s="148"/>
      <c r="W72" s="148"/>
      <c r="X72" s="148"/>
      <c r="Y72" s="148"/>
      <c r="Z72" s="148"/>
      <c r="AA72" s="148"/>
      <c r="AB72" s="148"/>
      <c r="AC72" s="148"/>
    </row>
    <row r="73" ht="15.0" customHeight="1">
      <c r="B73" s="322" t="s">
        <v>27</v>
      </c>
      <c r="C73" s="323"/>
      <c r="D73" s="509" t="s">
        <v>983</v>
      </c>
      <c r="E73" s="32"/>
      <c r="F73" s="507" t="s">
        <v>794</v>
      </c>
      <c r="G73" s="28"/>
      <c r="H73" s="32"/>
      <c r="I73" s="35"/>
      <c r="J73" s="187"/>
      <c r="O73" s="398"/>
      <c r="P73" s="148"/>
      <c r="Q73" s="148"/>
      <c r="R73" s="398"/>
      <c r="S73" s="398"/>
      <c r="T73" s="398"/>
      <c r="U73" s="148"/>
      <c r="V73" s="148"/>
      <c r="W73" s="148"/>
      <c r="X73" s="148"/>
      <c r="Y73" s="148"/>
      <c r="Z73" s="148"/>
      <c r="AA73" s="148"/>
      <c r="AB73" s="148"/>
      <c r="AC73" s="14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395"/>
      <c r="B76" s="396"/>
      <c r="D76" s="502"/>
      <c r="E76" s="502"/>
      <c r="F76" s="502"/>
      <c r="G76" s="502"/>
      <c r="H76" s="502"/>
      <c r="O76" s="398"/>
    </row>
    <row r="77">
      <c r="A77" s="395"/>
      <c r="B77" s="395"/>
      <c r="D77" s="502"/>
      <c r="E77" s="502"/>
      <c r="F77" s="502"/>
      <c r="G77" s="502"/>
      <c r="H77" s="502"/>
      <c r="O77" s="398"/>
    </row>
    <row r="78">
      <c r="A78" s="395"/>
      <c r="B78" s="395"/>
      <c r="D78" s="502"/>
      <c r="E78" s="502"/>
      <c r="F78" s="502"/>
      <c r="G78" s="502"/>
      <c r="H78" s="502"/>
      <c r="O78" s="398"/>
    </row>
    <row r="79">
      <c r="A79" s="395"/>
      <c r="B79" s="395"/>
      <c r="D79" s="502"/>
      <c r="E79" s="502"/>
      <c r="F79" s="502"/>
      <c r="G79" s="502"/>
      <c r="H79" s="502"/>
      <c r="O79" s="398"/>
    </row>
    <row r="80">
      <c r="A80" s="395"/>
      <c r="B80" s="397"/>
      <c r="D80" s="502"/>
      <c r="E80" s="502"/>
      <c r="F80" s="502"/>
      <c r="G80" s="502"/>
      <c r="H80" s="502"/>
      <c r="O80" s="398"/>
    </row>
    <row r="81"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  <row r="932">
      <c r="A932" s="207"/>
      <c r="D932" s="502"/>
      <c r="E932" s="502"/>
      <c r="F932" s="502"/>
      <c r="G932" s="502"/>
      <c r="H932" s="502"/>
      <c r="O932" s="398"/>
    </row>
    <row r="933">
      <c r="A933" s="207"/>
      <c r="D933" s="502"/>
      <c r="E933" s="502"/>
      <c r="F933" s="502"/>
      <c r="G933" s="502"/>
      <c r="H933" s="502"/>
      <c r="O933" s="398"/>
    </row>
    <row r="934">
      <c r="A934" s="207"/>
      <c r="D934" s="502"/>
      <c r="E934" s="502"/>
      <c r="F934" s="502"/>
      <c r="G934" s="502"/>
      <c r="H934" s="502"/>
      <c r="O934" s="398"/>
    </row>
    <row r="935">
      <c r="A935" s="207"/>
      <c r="D935" s="502"/>
      <c r="E935" s="502"/>
      <c r="F935" s="502"/>
      <c r="G935" s="502"/>
      <c r="H935" s="502"/>
      <c r="O935" s="398"/>
    </row>
    <row r="936">
      <c r="A936" s="207"/>
      <c r="D936" s="502"/>
      <c r="E936" s="502"/>
      <c r="F936" s="502"/>
      <c r="G936" s="502"/>
      <c r="H936" s="502"/>
      <c r="O936" s="398"/>
    </row>
    <row r="937">
      <c r="A937" s="207"/>
      <c r="D937" s="502"/>
      <c r="E937" s="502"/>
      <c r="F937" s="502"/>
      <c r="G937" s="502"/>
      <c r="H937" s="502"/>
      <c r="O937" s="398"/>
    </row>
    <row r="938">
      <c r="A938" s="207"/>
      <c r="D938" s="502"/>
      <c r="E938" s="502"/>
      <c r="F938" s="502"/>
      <c r="G938" s="502"/>
      <c r="H938" s="502"/>
      <c r="O938" s="398"/>
    </row>
    <row r="939">
      <c r="A939" s="207"/>
      <c r="D939" s="502"/>
      <c r="E939" s="502"/>
      <c r="F939" s="502"/>
      <c r="G939" s="502"/>
      <c r="H939" s="502"/>
      <c r="O939" s="398"/>
    </row>
    <row r="940">
      <c r="A940" s="207"/>
      <c r="D940" s="502"/>
      <c r="E940" s="502"/>
      <c r="F940" s="502"/>
      <c r="G940" s="502"/>
      <c r="H940" s="502"/>
      <c r="O940" s="398"/>
    </row>
    <row r="941">
      <c r="A941" s="207"/>
      <c r="D941" s="502"/>
      <c r="E941" s="502"/>
      <c r="F941" s="502"/>
      <c r="G941" s="502"/>
      <c r="H941" s="502"/>
      <c r="O941" s="398"/>
    </row>
    <row r="942">
      <c r="A942" s="207"/>
      <c r="D942" s="502"/>
      <c r="E942" s="502"/>
      <c r="F942" s="502"/>
      <c r="G942" s="502"/>
      <c r="H942" s="502"/>
      <c r="O942" s="398"/>
    </row>
    <row r="943">
      <c r="A943" s="207"/>
      <c r="D943" s="502"/>
      <c r="E943" s="502"/>
      <c r="F943" s="502"/>
      <c r="G943" s="502"/>
      <c r="H943" s="502"/>
      <c r="O943" s="398"/>
    </row>
    <row r="944">
      <c r="A944" s="207"/>
      <c r="D944" s="502"/>
      <c r="E944" s="502"/>
      <c r="F944" s="502"/>
      <c r="G944" s="502"/>
      <c r="H944" s="502"/>
      <c r="O944" s="398"/>
    </row>
    <row r="945">
      <c r="A945" s="207"/>
      <c r="D945" s="502"/>
      <c r="E945" s="502"/>
      <c r="F945" s="502"/>
      <c r="G945" s="502"/>
      <c r="H945" s="502"/>
      <c r="O945" s="398"/>
    </row>
    <row r="946">
      <c r="A946" s="207"/>
      <c r="D946" s="502"/>
      <c r="E946" s="502"/>
      <c r="F946" s="502"/>
      <c r="G946" s="502"/>
      <c r="H946" s="502"/>
      <c r="O946" s="398"/>
    </row>
    <row r="947">
      <c r="A947" s="207"/>
      <c r="D947" s="502"/>
      <c r="E947" s="502"/>
      <c r="F947" s="502"/>
      <c r="G947" s="502"/>
      <c r="H947" s="502"/>
      <c r="O947" s="398"/>
    </row>
    <row r="948">
      <c r="A948" s="207"/>
      <c r="D948" s="502"/>
      <c r="E948" s="502"/>
      <c r="F948" s="502"/>
      <c r="G948" s="502"/>
      <c r="H948" s="502"/>
      <c r="O948" s="398"/>
    </row>
    <row r="949">
      <c r="A949" s="207"/>
      <c r="D949" s="502"/>
      <c r="E949" s="502"/>
      <c r="F949" s="502"/>
      <c r="G949" s="502"/>
      <c r="H949" s="502"/>
      <c r="O949" s="398"/>
    </row>
    <row r="950">
      <c r="A950" s="207"/>
      <c r="D950" s="502"/>
      <c r="E950" s="502"/>
      <c r="F950" s="502"/>
      <c r="G950" s="502"/>
      <c r="H950" s="502"/>
      <c r="O950" s="398"/>
    </row>
    <row r="951">
      <c r="A951" s="207"/>
      <c r="D951" s="502"/>
      <c r="E951" s="502"/>
      <c r="F951" s="502"/>
      <c r="G951" s="502"/>
      <c r="H951" s="502"/>
      <c r="O951" s="398"/>
    </row>
    <row r="952">
      <c r="A952" s="207"/>
      <c r="D952" s="502"/>
      <c r="E952" s="502"/>
      <c r="F952" s="502"/>
      <c r="G952" s="502"/>
      <c r="H952" s="502"/>
      <c r="O952" s="398"/>
    </row>
    <row r="953">
      <c r="A953" s="207"/>
      <c r="D953" s="502"/>
      <c r="E953" s="502"/>
      <c r="F953" s="502"/>
      <c r="G953" s="502"/>
      <c r="H953" s="502"/>
      <c r="O953" s="398"/>
    </row>
    <row r="954">
      <c r="A954" s="207"/>
      <c r="D954" s="502"/>
      <c r="E954" s="502"/>
      <c r="F954" s="502"/>
      <c r="G954" s="502"/>
      <c r="H954" s="502"/>
      <c r="O954" s="398"/>
    </row>
    <row r="955">
      <c r="A955" s="207"/>
      <c r="D955" s="502"/>
      <c r="E955" s="502"/>
      <c r="F955" s="502"/>
      <c r="G955" s="502"/>
      <c r="H955" s="502"/>
      <c r="O955" s="398"/>
    </row>
    <row r="956">
      <c r="A956" s="207"/>
      <c r="D956" s="502"/>
      <c r="E956" s="502"/>
      <c r="F956" s="502"/>
      <c r="G956" s="502"/>
      <c r="H956" s="502"/>
      <c r="O956" s="398"/>
    </row>
    <row r="957">
      <c r="A957" s="207"/>
      <c r="D957" s="502"/>
      <c r="E957" s="502"/>
      <c r="F957" s="502"/>
      <c r="G957" s="502"/>
      <c r="H957" s="502"/>
      <c r="O957" s="398"/>
    </row>
    <row r="958">
      <c r="A958" s="207"/>
      <c r="D958" s="502"/>
      <c r="E958" s="502"/>
      <c r="F958" s="502"/>
      <c r="G958" s="502"/>
      <c r="H958" s="502"/>
      <c r="O958" s="398"/>
    </row>
  </sheetData>
  <mergeCells count="28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9"/>
    <mergeCell ref="I62:I73"/>
    <mergeCell ref="D45:E45"/>
    <mergeCell ref="F45:H45"/>
    <mergeCell ref="A47:A59"/>
    <mergeCell ref="B48:B49"/>
    <mergeCell ref="D59:E59"/>
    <mergeCell ref="F59:H59"/>
    <mergeCell ref="A61:A73"/>
    <mergeCell ref="B62:B63"/>
    <mergeCell ref="D73:E73"/>
    <mergeCell ref="F73:H73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7.38"/>
    <col customWidth="1" min="13" max="13" width="8.13"/>
    <col customWidth="1" min="14" max="14" width="34.88"/>
    <col customWidth="1" min="15" max="15" width="27.25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7.13"/>
  </cols>
  <sheetData>
    <row r="1" ht="10.5" customHeight="1">
      <c r="A1" s="470">
        <v>5548878.0</v>
      </c>
      <c r="B1" s="242" t="s">
        <v>1167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307" t="s">
        <v>173</v>
      </c>
      <c r="E5" s="307" t="s">
        <v>174</v>
      </c>
      <c r="F5" s="307" t="s">
        <v>175</v>
      </c>
      <c r="G5" s="307" t="s">
        <v>176</v>
      </c>
      <c r="H5" s="307" t="s">
        <v>177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465"/>
      <c r="E6" s="435"/>
      <c r="F6" s="483"/>
      <c r="G6" s="483"/>
      <c r="H6" s="483"/>
      <c r="I6" s="310"/>
      <c r="J6" s="187"/>
      <c r="M6" s="354">
        <v>1.0</v>
      </c>
      <c r="N6" s="473" t="s">
        <v>616</v>
      </c>
      <c r="O6" s="484">
        <v>4.0</v>
      </c>
    </row>
    <row r="7">
      <c r="A7" s="303"/>
      <c r="B7" s="35"/>
      <c r="C7" s="356" t="s">
        <v>980</v>
      </c>
      <c r="D7" s="393"/>
      <c r="E7" s="485"/>
      <c r="F7" s="486"/>
      <c r="G7" s="486"/>
      <c r="H7" s="410"/>
      <c r="I7" s="19"/>
      <c r="J7" s="197"/>
      <c r="K7" s="148"/>
      <c r="M7" s="360">
        <v>2.0</v>
      </c>
      <c r="N7" s="487" t="s">
        <v>983</v>
      </c>
      <c r="O7" s="484">
        <v>3.0</v>
      </c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63" t="s">
        <v>185</v>
      </c>
      <c r="E8" s="459" t="s">
        <v>1012</v>
      </c>
      <c r="F8" s="459" t="s">
        <v>1004</v>
      </c>
      <c r="G8" s="459" t="s">
        <v>85</v>
      </c>
      <c r="H8" s="459" t="s">
        <v>85</v>
      </c>
      <c r="I8" s="19"/>
      <c r="J8" s="197"/>
      <c r="K8" s="148"/>
      <c r="M8" s="354">
        <v>3.0</v>
      </c>
      <c r="N8" s="489" t="s">
        <v>665</v>
      </c>
      <c r="O8" s="484">
        <v>2.0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 t="s">
        <v>195</v>
      </c>
      <c r="E9" s="464"/>
      <c r="F9" s="464"/>
      <c r="G9" s="464" t="s">
        <v>977</v>
      </c>
      <c r="H9" s="464" t="s">
        <v>977</v>
      </c>
      <c r="I9" s="19"/>
      <c r="J9" s="197"/>
      <c r="K9" s="148"/>
      <c r="M9" s="360">
        <v>4.0</v>
      </c>
      <c r="N9" s="489" t="s">
        <v>195</v>
      </c>
      <c r="O9" s="484">
        <v>1.0</v>
      </c>
      <c r="R9" s="490" t="s">
        <v>1148</v>
      </c>
      <c r="S9" s="490">
        <v>45020.0</v>
      </c>
      <c r="T9" s="489" t="s">
        <v>326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5"/>
      <c r="E10" s="464"/>
      <c r="F10" s="464"/>
      <c r="G10" s="464" t="s">
        <v>977</v>
      </c>
      <c r="H10" s="464" t="s">
        <v>977</v>
      </c>
      <c r="I10" s="19"/>
      <c r="J10" s="197"/>
      <c r="K10" s="148"/>
      <c r="M10" s="354">
        <v>5.0</v>
      </c>
      <c r="N10" s="487" t="s">
        <v>1143</v>
      </c>
      <c r="O10" s="484">
        <v>6.0</v>
      </c>
      <c r="R10" s="490">
        <v>45050.0</v>
      </c>
      <c r="S10" s="490">
        <v>45027.0</v>
      </c>
      <c r="T10" s="487" t="s">
        <v>185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5"/>
      <c r="E11" s="464"/>
      <c r="F11" s="464"/>
      <c r="G11" s="464" t="s">
        <v>977</v>
      </c>
      <c r="H11" s="464" t="s">
        <v>977</v>
      </c>
      <c r="I11" s="19"/>
      <c r="J11" s="197"/>
      <c r="K11" s="148"/>
      <c r="M11" s="360">
        <v>6.0</v>
      </c>
      <c r="N11" s="489" t="s">
        <v>753</v>
      </c>
      <c r="O11" s="484">
        <v>10.0</v>
      </c>
      <c r="R11" s="490">
        <v>45028.0</v>
      </c>
      <c r="S11" s="490">
        <v>45034.0</v>
      </c>
      <c r="T11" s="489" t="s">
        <v>753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53"/>
      <c r="E12" s="453" t="s">
        <v>983</v>
      </c>
      <c r="F12" s="453" t="s">
        <v>1034</v>
      </c>
      <c r="G12" s="373" t="s">
        <v>977</v>
      </c>
      <c r="H12" s="373" t="s">
        <v>977</v>
      </c>
      <c r="I12" s="19"/>
      <c r="J12" s="197"/>
      <c r="K12" s="148"/>
      <c r="M12" s="354">
        <v>7.0</v>
      </c>
      <c r="N12" s="489" t="s">
        <v>326</v>
      </c>
      <c r="O12" s="484">
        <v>8.0</v>
      </c>
      <c r="R12" s="490">
        <f t="shared" ref="R12:R48" si="1">S11+1</f>
        <v>45035</v>
      </c>
      <c r="S12" s="370">
        <f t="shared" ref="S12:S48" si="2">R12+6</f>
        <v>45041</v>
      </c>
      <c r="T12" s="473" t="s">
        <v>1153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53"/>
      <c r="E13" s="453"/>
      <c r="F13" s="410"/>
      <c r="G13" s="373"/>
      <c r="H13" s="373"/>
      <c r="I13" s="19"/>
      <c r="J13" s="197"/>
      <c r="K13" s="148"/>
      <c r="M13" s="360">
        <v>8.0</v>
      </c>
      <c r="N13" s="487" t="s">
        <v>185</v>
      </c>
      <c r="O13" s="484">
        <v>9.0</v>
      </c>
      <c r="P13" s="492" t="s">
        <v>1176</v>
      </c>
      <c r="R13" s="490">
        <f t="shared" si="1"/>
        <v>45042</v>
      </c>
      <c r="S13" s="370">
        <f t="shared" si="2"/>
        <v>45048</v>
      </c>
      <c r="T13" s="487" t="s">
        <v>1154</v>
      </c>
      <c r="U13" s="148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53"/>
      <c r="E14" s="373"/>
      <c r="F14" s="373"/>
      <c r="G14" s="373"/>
      <c r="H14" s="394"/>
      <c r="I14" s="19"/>
      <c r="J14" s="197"/>
      <c r="K14" s="148"/>
      <c r="M14" s="354">
        <v>9.0</v>
      </c>
      <c r="N14" s="489" t="s">
        <v>1012</v>
      </c>
      <c r="O14" s="484" t="s">
        <v>509</v>
      </c>
      <c r="R14" s="490">
        <f t="shared" si="1"/>
        <v>45049</v>
      </c>
      <c r="S14" s="370">
        <f t="shared" si="2"/>
        <v>45055</v>
      </c>
      <c r="T14" s="473" t="s">
        <v>1147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 t="s">
        <v>1004</v>
      </c>
      <c r="O15" s="484">
        <v>5.0</v>
      </c>
      <c r="R15" s="490">
        <f t="shared" si="1"/>
        <v>45056</v>
      </c>
      <c r="S15" s="370">
        <f t="shared" si="2"/>
        <v>45062</v>
      </c>
      <c r="T15" s="489" t="s">
        <v>195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7" t="s">
        <v>1154</v>
      </c>
      <c r="O16" s="484">
        <v>12.0</v>
      </c>
      <c r="P16" s="492" t="s">
        <v>1177</v>
      </c>
      <c r="R16" s="490">
        <f t="shared" si="1"/>
        <v>45063</v>
      </c>
      <c r="S16" s="370">
        <f t="shared" si="2"/>
        <v>45069</v>
      </c>
      <c r="T16" s="489" t="s">
        <v>665</v>
      </c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32" t="s">
        <v>326</v>
      </c>
      <c r="E17" s="32"/>
      <c r="F17" s="469" t="s">
        <v>185</v>
      </c>
      <c r="G17" s="28"/>
      <c r="H17" s="32"/>
      <c r="I17" s="35"/>
      <c r="J17" s="187"/>
      <c r="M17" s="354">
        <v>12.0</v>
      </c>
      <c r="N17" s="473" t="s">
        <v>1156</v>
      </c>
      <c r="O17" s="484">
        <v>7.0</v>
      </c>
      <c r="R17" s="490">
        <f t="shared" si="1"/>
        <v>45070</v>
      </c>
      <c r="S17" s="370">
        <f t="shared" si="2"/>
        <v>45076</v>
      </c>
      <c r="T17" s="487" t="s">
        <v>983</v>
      </c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473" t="s">
        <v>1153</v>
      </c>
      <c r="O18" s="484">
        <v>11.0</v>
      </c>
      <c r="R18" s="490">
        <f t="shared" si="1"/>
        <v>45077</v>
      </c>
      <c r="S18" s="370">
        <f t="shared" si="2"/>
        <v>45083</v>
      </c>
      <c r="T18" s="473" t="s">
        <v>616</v>
      </c>
      <c r="U18" s="445"/>
    </row>
    <row r="19">
      <c r="A19" s="314" t="s">
        <v>19</v>
      </c>
      <c r="B19" s="208" t="s">
        <v>973</v>
      </c>
      <c r="C19" s="208" t="s">
        <v>974</v>
      </c>
      <c r="D19" s="208" t="s">
        <v>79</v>
      </c>
      <c r="E19" s="208" t="s">
        <v>80</v>
      </c>
      <c r="F19" s="208" t="s">
        <v>81</v>
      </c>
      <c r="G19" s="208" t="s">
        <v>82</v>
      </c>
      <c r="H19" s="208" t="s">
        <v>83</v>
      </c>
      <c r="I19" s="308" t="s">
        <v>9</v>
      </c>
      <c r="J19" s="187"/>
      <c r="M19" s="354">
        <v>14.0</v>
      </c>
      <c r="N19" s="473" t="s">
        <v>1147</v>
      </c>
      <c r="O19" s="484">
        <v>13.0</v>
      </c>
      <c r="R19" s="490">
        <f t="shared" si="1"/>
        <v>45084</v>
      </c>
      <c r="S19" s="370">
        <f t="shared" si="2"/>
        <v>45090</v>
      </c>
      <c r="T19" s="473" t="s">
        <v>1004</v>
      </c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310"/>
      <c r="J20" s="187"/>
      <c r="O20" s="398"/>
      <c r="P20" s="148"/>
      <c r="R20" s="490">
        <f t="shared" si="1"/>
        <v>45091</v>
      </c>
      <c r="S20" s="370">
        <f t="shared" si="2"/>
        <v>45097</v>
      </c>
      <c r="T20" s="487" t="s">
        <v>1143</v>
      </c>
      <c r="U20" s="445"/>
    </row>
    <row r="21" ht="19.5" customHeight="1">
      <c r="A21" s="19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O21" s="398"/>
      <c r="P21" s="148"/>
      <c r="R21" s="490">
        <f t="shared" si="1"/>
        <v>45098</v>
      </c>
      <c r="S21" s="370">
        <f t="shared" si="2"/>
        <v>45104</v>
      </c>
      <c r="T21" s="473" t="s">
        <v>1156</v>
      </c>
    </row>
    <row r="22" ht="19.5" customHeight="1">
      <c r="A22" s="19"/>
      <c r="B22" s="246" t="s">
        <v>452</v>
      </c>
      <c r="C22" s="146" t="s">
        <v>1035</v>
      </c>
      <c r="D22" s="463" t="s">
        <v>1159</v>
      </c>
      <c r="E22" s="459" t="s">
        <v>1156</v>
      </c>
      <c r="F22" s="459" t="s">
        <v>1153</v>
      </c>
      <c r="G22" s="463" t="s">
        <v>991</v>
      </c>
      <c r="H22" s="459" t="s">
        <v>616</v>
      </c>
      <c r="I22" s="19"/>
      <c r="J22" s="197"/>
      <c r="K22" s="214"/>
      <c r="O22" s="398"/>
      <c r="P22" s="148"/>
      <c r="R22" s="490">
        <f t="shared" si="1"/>
        <v>45105</v>
      </c>
      <c r="S22" s="370">
        <f t="shared" si="2"/>
        <v>45111</v>
      </c>
      <c r="T22" s="489" t="s">
        <v>326</v>
      </c>
      <c r="U22" s="445"/>
    </row>
    <row r="23" ht="32.25" customHeight="1">
      <c r="A23" s="19"/>
      <c r="B23" s="20">
        <v>1.0</v>
      </c>
      <c r="C23" s="262" t="s">
        <v>0</v>
      </c>
      <c r="D23" s="464" t="s">
        <v>753</v>
      </c>
      <c r="E23" s="464" t="s">
        <v>1147</v>
      </c>
      <c r="F23" s="464"/>
      <c r="G23" s="464"/>
      <c r="H23" s="464" t="s">
        <v>665</v>
      </c>
      <c r="I23" s="19"/>
      <c r="J23" s="197"/>
      <c r="K23" s="148"/>
      <c r="O23" s="398"/>
      <c r="P23" s="148"/>
      <c r="R23" s="490">
        <f t="shared" si="1"/>
        <v>45112</v>
      </c>
      <c r="S23" s="370">
        <f t="shared" si="2"/>
        <v>45118</v>
      </c>
      <c r="T23" s="487" t="s">
        <v>185</v>
      </c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 t="s">
        <v>326</v>
      </c>
      <c r="E24" s="388"/>
      <c r="F24" s="464"/>
      <c r="G24" s="464"/>
      <c r="H24" s="464"/>
      <c r="I24" s="19"/>
      <c r="J24" s="197"/>
      <c r="K24" s="148"/>
      <c r="O24" s="398"/>
      <c r="P24" s="148"/>
      <c r="R24" s="490">
        <f t="shared" si="1"/>
        <v>45119</v>
      </c>
      <c r="S24" s="370">
        <f t="shared" si="2"/>
        <v>45125</v>
      </c>
      <c r="T24" s="489" t="s">
        <v>753</v>
      </c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387"/>
      <c r="H25" s="387"/>
      <c r="I25" s="19"/>
      <c r="J25" s="197"/>
      <c r="K25" s="148"/>
      <c r="O25" s="398"/>
      <c r="P25" s="148"/>
      <c r="R25" s="490">
        <f t="shared" si="1"/>
        <v>45126</v>
      </c>
      <c r="S25" s="370">
        <f t="shared" si="2"/>
        <v>45132</v>
      </c>
      <c r="T25" s="473" t="s">
        <v>1153</v>
      </c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53"/>
      <c r="E26" s="453" t="s">
        <v>1143</v>
      </c>
      <c r="F26" s="453" t="s">
        <v>185</v>
      </c>
      <c r="G26" s="453" t="s">
        <v>983</v>
      </c>
      <c r="H26" s="453" t="s">
        <v>1034</v>
      </c>
      <c r="I26" s="19"/>
      <c r="J26" s="197"/>
      <c r="K26" s="148"/>
      <c r="O26" s="398"/>
      <c r="P26" s="148"/>
      <c r="Q26" s="214"/>
      <c r="R26" s="490">
        <f t="shared" si="1"/>
        <v>45133</v>
      </c>
      <c r="S26" s="370">
        <f t="shared" si="2"/>
        <v>45139</v>
      </c>
      <c r="T26" s="487" t="s">
        <v>1154</v>
      </c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373"/>
      <c r="E27" s="410"/>
      <c r="F27" s="410"/>
      <c r="G27" s="373"/>
      <c r="H27" s="373"/>
      <c r="I27" s="19"/>
      <c r="J27" s="197"/>
      <c r="K27" s="148"/>
      <c r="O27" s="398"/>
      <c r="P27" s="148"/>
      <c r="Q27" s="148"/>
      <c r="R27" s="490">
        <f t="shared" si="1"/>
        <v>45140</v>
      </c>
      <c r="S27" s="370">
        <f t="shared" si="2"/>
        <v>45146</v>
      </c>
      <c r="T27" s="473" t="s">
        <v>1147</v>
      </c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410"/>
      <c r="H28" s="373"/>
      <c r="I28" s="19"/>
      <c r="J28" s="197"/>
      <c r="K28" s="148"/>
      <c r="O28" s="398"/>
      <c r="P28" s="148"/>
      <c r="Q28" s="148"/>
      <c r="R28" s="490">
        <f t="shared" si="1"/>
        <v>45147</v>
      </c>
      <c r="S28" s="370">
        <f t="shared" si="2"/>
        <v>45153</v>
      </c>
      <c r="T28" s="489" t="s">
        <v>195</v>
      </c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P29" s="148"/>
      <c r="Q29" s="148"/>
      <c r="R29" s="490">
        <f t="shared" si="1"/>
        <v>45154</v>
      </c>
      <c r="S29" s="370">
        <f t="shared" si="2"/>
        <v>45160</v>
      </c>
      <c r="T29" s="489" t="s">
        <v>665</v>
      </c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>
        <f t="shared" si="1"/>
        <v>45161</v>
      </c>
      <c r="S30" s="370">
        <f t="shared" si="2"/>
        <v>45167</v>
      </c>
      <c r="T30" s="487" t="s">
        <v>983</v>
      </c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185</v>
      </c>
      <c r="E31" s="32"/>
      <c r="F31" s="469" t="s">
        <v>753</v>
      </c>
      <c r="G31" s="28"/>
      <c r="H31" s="32"/>
      <c r="I31" s="35"/>
      <c r="J31" s="187"/>
      <c r="O31" s="398"/>
      <c r="P31" s="148"/>
      <c r="R31" s="490">
        <f t="shared" si="1"/>
        <v>45168</v>
      </c>
      <c r="S31" s="370">
        <f t="shared" si="2"/>
        <v>45174</v>
      </c>
      <c r="T31" s="473" t="s">
        <v>616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>
        <f t="shared" si="1"/>
        <v>45175</v>
      </c>
      <c r="S32" s="370">
        <f t="shared" si="2"/>
        <v>45181</v>
      </c>
      <c r="T32" s="473" t="s">
        <v>1004</v>
      </c>
    </row>
    <row r="33" ht="18.0" customHeight="1">
      <c r="A33" s="306"/>
      <c r="B33" s="307" t="s">
        <v>973</v>
      </c>
      <c r="C33" s="307" t="s">
        <v>974</v>
      </c>
      <c r="D33" s="307" t="s">
        <v>86</v>
      </c>
      <c r="E33" s="307" t="s">
        <v>87</v>
      </c>
      <c r="F33" s="307" t="s">
        <v>88</v>
      </c>
      <c r="G33" s="307" t="s">
        <v>89</v>
      </c>
      <c r="H33" s="307" t="s">
        <v>90</v>
      </c>
      <c r="I33" s="308" t="s">
        <v>9</v>
      </c>
      <c r="J33" s="187"/>
      <c r="O33" s="398"/>
      <c r="P33" s="148"/>
      <c r="R33" s="490">
        <f t="shared" si="1"/>
        <v>45182</v>
      </c>
      <c r="S33" s="370">
        <f t="shared" si="2"/>
        <v>45188</v>
      </c>
      <c r="T33" s="487" t="s">
        <v>1143</v>
      </c>
    </row>
    <row r="34" ht="22.5" customHeight="1">
      <c r="B34" s="36" t="s">
        <v>10</v>
      </c>
      <c r="C34" s="353" t="s">
        <v>0</v>
      </c>
      <c r="D34" s="388"/>
      <c r="E34" s="388"/>
      <c r="F34" s="388"/>
      <c r="G34" s="388"/>
      <c r="H34" s="388"/>
      <c r="I34" s="310"/>
      <c r="J34" s="197"/>
      <c r="K34" s="148"/>
      <c r="O34" s="398"/>
      <c r="P34" s="148"/>
      <c r="Q34" s="148"/>
      <c r="R34" s="490">
        <f t="shared" si="1"/>
        <v>45189</v>
      </c>
      <c r="S34" s="370">
        <f t="shared" si="2"/>
        <v>45195</v>
      </c>
      <c r="T34" s="473" t="s">
        <v>1156</v>
      </c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373"/>
      <c r="E35" s="410"/>
      <c r="F35" s="410"/>
      <c r="G35" s="410"/>
      <c r="H35" s="410"/>
      <c r="I35" s="19"/>
      <c r="J35" s="197"/>
      <c r="K35" s="148"/>
      <c r="O35" s="398"/>
      <c r="P35" s="148"/>
      <c r="Q35" s="148"/>
      <c r="R35" s="490">
        <f t="shared" si="1"/>
        <v>45196</v>
      </c>
      <c r="S35" s="370">
        <f t="shared" si="2"/>
        <v>45202</v>
      </c>
      <c r="T35" s="489" t="s">
        <v>326</v>
      </c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459" t="s">
        <v>983</v>
      </c>
      <c r="E36" s="459" t="s">
        <v>665</v>
      </c>
      <c r="F36" s="463" t="s">
        <v>195</v>
      </c>
      <c r="G36" s="459" t="s">
        <v>1143</v>
      </c>
      <c r="H36" s="459" t="s">
        <v>753</v>
      </c>
      <c r="I36" s="19"/>
      <c r="J36" s="197"/>
      <c r="K36" s="148"/>
      <c r="O36" s="398"/>
      <c r="P36" s="148"/>
      <c r="Q36" s="148"/>
      <c r="R36" s="490">
        <f t="shared" si="1"/>
        <v>45203</v>
      </c>
      <c r="S36" s="370">
        <f t="shared" si="2"/>
        <v>45209</v>
      </c>
      <c r="T36" s="487" t="s">
        <v>185</v>
      </c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 t="s">
        <v>0</v>
      </c>
      <c r="D37" s="465" t="s">
        <v>616</v>
      </c>
      <c r="E37" s="464" t="s">
        <v>1146</v>
      </c>
      <c r="F37" s="510" t="s">
        <v>1012</v>
      </c>
      <c r="G37" s="464" t="s">
        <v>1178</v>
      </c>
      <c r="H37" s="464" t="s">
        <v>989</v>
      </c>
      <c r="I37" s="19"/>
      <c r="J37" s="197"/>
      <c r="K37" s="148"/>
      <c r="O37" s="398"/>
      <c r="P37" s="148"/>
      <c r="Q37" s="148"/>
      <c r="R37" s="490">
        <f t="shared" si="1"/>
        <v>45210</v>
      </c>
      <c r="S37" s="370">
        <f t="shared" si="2"/>
        <v>45216</v>
      </c>
      <c r="T37" s="489" t="s">
        <v>753</v>
      </c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 t="s">
        <v>0</v>
      </c>
      <c r="D38" s="464" t="s">
        <v>1147</v>
      </c>
      <c r="E38" s="464"/>
      <c r="F38" s="387"/>
      <c r="G38" s="510" t="s">
        <v>823</v>
      </c>
      <c r="H38" s="388"/>
      <c r="I38" s="19"/>
      <c r="J38" s="197"/>
      <c r="K38" s="148"/>
      <c r="O38" s="398"/>
      <c r="P38" s="148"/>
      <c r="Q38" s="148"/>
      <c r="R38" s="490">
        <f t="shared" si="1"/>
        <v>45217</v>
      </c>
      <c r="S38" s="370">
        <f t="shared" si="2"/>
        <v>45223</v>
      </c>
      <c r="T38" s="473" t="s">
        <v>1153</v>
      </c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>
        <f t="shared" si="1"/>
        <v>45224</v>
      </c>
      <c r="S39" s="370">
        <f t="shared" si="2"/>
        <v>45230</v>
      </c>
      <c r="T39" s="487" t="s">
        <v>1154</v>
      </c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 t="s">
        <v>980</v>
      </c>
      <c r="D40" s="410"/>
      <c r="E40" s="453" t="s">
        <v>1159</v>
      </c>
      <c r="F40" s="453" t="s">
        <v>185</v>
      </c>
      <c r="G40" s="373"/>
      <c r="H40" s="453" t="s">
        <v>1034</v>
      </c>
      <c r="I40" s="19"/>
      <c r="J40" s="197"/>
      <c r="K40" s="148"/>
      <c r="O40" s="398"/>
      <c r="P40" s="148"/>
      <c r="Q40" s="148"/>
      <c r="R40" s="490">
        <f t="shared" si="1"/>
        <v>45231</v>
      </c>
      <c r="S40" s="370">
        <f t="shared" si="2"/>
        <v>45237</v>
      </c>
      <c r="T40" s="473" t="s">
        <v>1147</v>
      </c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 t="s">
        <v>980</v>
      </c>
      <c r="D41" s="373"/>
      <c r="E41" s="373"/>
      <c r="F41" s="410"/>
      <c r="G41" s="373"/>
      <c r="H41" s="410"/>
      <c r="I41" s="19"/>
      <c r="J41" s="197"/>
      <c r="K41" s="148"/>
      <c r="O41" s="398"/>
      <c r="P41" s="148"/>
      <c r="Q41" s="148"/>
      <c r="R41" s="490">
        <f t="shared" si="1"/>
        <v>45238</v>
      </c>
      <c r="S41" s="370">
        <f t="shared" si="2"/>
        <v>45244</v>
      </c>
      <c r="T41" s="489" t="s">
        <v>195</v>
      </c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 t="s">
        <v>980</v>
      </c>
      <c r="D42" s="373"/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>
        <f t="shared" si="1"/>
        <v>45245</v>
      </c>
      <c r="S42" s="370">
        <f t="shared" si="2"/>
        <v>45251</v>
      </c>
      <c r="T42" s="489" t="s">
        <v>665</v>
      </c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>
        <f t="shared" si="1"/>
        <v>45252</v>
      </c>
      <c r="S43" s="370">
        <f t="shared" si="2"/>
        <v>45258</v>
      </c>
      <c r="T43" s="487" t="s">
        <v>983</v>
      </c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>
        <f t="shared" si="1"/>
        <v>45259</v>
      </c>
      <c r="S44" s="370">
        <f t="shared" si="2"/>
        <v>45265</v>
      </c>
      <c r="T44" s="473" t="s">
        <v>616</v>
      </c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753</v>
      </c>
      <c r="E45" s="32"/>
      <c r="F45" s="511" t="s">
        <v>1147</v>
      </c>
      <c r="G45" s="28"/>
      <c r="H45" s="32"/>
      <c r="I45" s="35"/>
      <c r="J45" s="187"/>
      <c r="O45" s="398"/>
      <c r="P45" s="148"/>
      <c r="R45" s="490">
        <f t="shared" si="1"/>
        <v>45266</v>
      </c>
      <c r="S45" s="370">
        <f t="shared" si="2"/>
        <v>45272</v>
      </c>
      <c r="T45" s="473" t="s">
        <v>1004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490">
        <f t="shared" si="1"/>
        <v>45273</v>
      </c>
      <c r="S46" s="370">
        <f t="shared" si="2"/>
        <v>45279</v>
      </c>
      <c r="T46" s="487" t="s">
        <v>1143</v>
      </c>
    </row>
    <row r="47" ht="16.5" customHeight="1">
      <c r="A47" s="306"/>
      <c r="B47" s="307" t="s">
        <v>973</v>
      </c>
      <c r="C47" s="307" t="s">
        <v>974</v>
      </c>
      <c r="D47" s="307" t="s">
        <v>92</v>
      </c>
      <c r="E47" s="307" t="s">
        <v>93</v>
      </c>
      <c r="F47" s="307" t="s">
        <v>94</v>
      </c>
      <c r="G47" s="307" t="s">
        <v>95</v>
      </c>
      <c r="H47" s="307" t="s">
        <v>96</v>
      </c>
      <c r="I47" s="308" t="s">
        <v>9</v>
      </c>
      <c r="J47" s="187"/>
      <c r="O47" s="398"/>
      <c r="P47" s="148"/>
      <c r="R47" s="490">
        <f t="shared" si="1"/>
        <v>45280</v>
      </c>
      <c r="S47" s="370">
        <f t="shared" si="2"/>
        <v>45286</v>
      </c>
      <c r="T47" s="473" t="s">
        <v>1156</v>
      </c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310"/>
      <c r="J48" s="197"/>
      <c r="O48" s="398"/>
      <c r="P48" s="148"/>
      <c r="R48" s="490">
        <f t="shared" si="1"/>
        <v>45287</v>
      </c>
      <c r="S48" s="370">
        <f t="shared" si="2"/>
        <v>45293</v>
      </c>
      <c r="T48" s="489" t="s">
        <v>326</v>
      </c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398"/>
      <c r="S49" s="398"/>
      <c r="T49" s="39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59" t="s">
        <v>326</v>
      </c>
      <c r="E50" s="459" t="s">
        <v>185</v>
      </c>
      <c r="F50" s="463" t="s">
        <v>1012</v>
      </c>
      <c r="G50" s="459" t="s">
        <v>1004</v>
      </c>
      <c r="H50" s="463" t="s">
        <v>1159</v>
      </c>
      <c r="I50" s="19"/>
      <c r="J50" s="197"/>
      <c r="O50" s="398"/>
      <c r="P50" s="148"/>
      <c r="Q50" s="148"/>
      <c r="R50" s="398"/>
      <c r="S50" s="398"/>
      <c r="T50" s="39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 t="s">
        <v>1146</v>
      </c>
      <c r="E51" s="464" t="s">
        <v>780</v>
      </c>
      <c r="F51" s="464" t="s">
        <v>1002</v>
      </c>
      <c r="G51" s="464" t="s">
        <v>616</v>
      </c>
      <c r="H51" s="510" t="s">
        <v>753</v>
      </c>
      <c r="I51" s="19"/>
      <c r="J51" s="197"/>
      <c r="O51" s="398"/>
      <c r="P51" s="148"/>
      <c r="Q51" s="148"/>
      <c r="R51" s="398"/>
      <c r="S51" s="398"/>
      <c r="T51" s="39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387"/>
      <c r="E52" s="464" t="s">
        <v>1147</v>
      </c>
      <c r="F52" s="387"/>
      <c r="G52" s="510" t="s">
        <v>823</v>
      </c>
      <c r="H52" s="464" t="s">
        <v>1002</v>
      </c>
      <c r="I52" s="19"/>
      <c r="J52" s="197"/>
      <c r="O52" s="398"/>
      <c r="P52" s="148"/>
      <c r="Q52" s="148"/>
      <c r="R52" s="398"/>
      <c r="S52" s="398"/>
      <c r="T52" s="39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387"/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410" t="s">
        <v>1143</v>
      </c>
      <c r="E54" s="453"/>
      <c r="F54" s="453" t="s">
        <v>1034</v>
      </c>
      <c r="G54" s="373" t="s">
        <v>983</v>
      </c>
      <c r="H54" s="453"/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/>
      <c r="E55" s="373"/>
      <c r="F55" s="410"/>
      <c r="G55" s="373"/>
      <c r="H55" s="410"/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/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22.5" customHeight="1"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6.5" customHeight="1"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O58" s="398"/>
      <c r="P58" s="148"/>
      <c r="Q58" s="148"/>
      <c r="R58" s="398"/>
      <c r="S58" s="398"/>
      <c r="T58" s="39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5.0" customHeight="1">
      <c r="B59" s="322" t="s">
        <v>27</v>
      </c>
      <c r="C59" s="323"/>
      <c r="D59" s="511" t="s">
        <v>1147</v>
      </c>
      <c r="E59" s="32"/>
      <c r="F59" s="469" t="s">
        <v>1152</v>
      </c>
      <c r="G59" s="28"/>
      <c r="H59" s="32"/>
      <c r="I59" s="35"/>
      <c r="J59" s="187"/>
      <c r="O59" s="398"/>
      <c r="P59" s="148"/>
      <c r="Q59" s="148"/>
      <c r="R59" s="398"/>
      <c r="S59" s="398"/>
      <c r="T59" s="398"/>
      <c r="U59" s="148"/>
      <c r="V59" s="148"/>
      <c r="W59" s="148"/>
      <c r="X59" s="148"/>
      <c r="Y59" s="148"/>
      <c r="Z59" s="148"/>
      <c r="AA59" s="148"/>
      <c r="AB59" s="148"/>
      <c r="AC59" s="148"/>
    </row>
    <row r="60" ht="18.75" customHeight="1">
      <c r="A60" s="328"/>
      <c r="B60" s="340"/>
      <c r="C60" s="341"/>
      <c r="D60" s="501"/>
      <c r="E60" s="501"/>
      <c r="F60" s="501"/>
      <c r="G60" s="501"/>
      <c r="H60" s="501"/>
      <c r="I60" s="328"/>
      <c r="J60" s="187"/>
      <c r="O60" s="398"/>
      <c r="P60" s="148"/>
      <c r="R60" s="398"/>
      <c r="S60" s="398"/>
      <c r="T60" s="398"/>
    </row>
    <row r="61" ht="18.75" customHeight="1">
      <c r="D61" s="502"/>
      <c r="E61" s="502"/>
      <c r="F61" s="502"/>
      <c r="G61" s="502"/>
      <c r="H61" s="502"/>
      <c r="O61" s="398"/>
      <c r="P61" s="148"/>
      <c r="R61" s="398"/>
      <c r="S61" s="398"/>
      <c r="T61" s="398"/>
    </row>
    <row r="62">
      <c r="D62" s="502"/>
      <c r="E62" s="502"/>
      <c r="F62" s="502"/>
      <c r="G62" s="502"/>
      <c r="H62" s="502"/>
      <c r="O62" s="398"/>
    </row>
    <row r="63">
      <c r="D63" s="502"/>
      <c r="E63" s="502"/>
      <c r="F63" s="502"/>
      <c r="G63" s="502"/>
      <c r="H63" s="502"/>
      <c r="O63" s="398"/>
    </row>
    <row r="64">
      <c r="D64" s="502"/>
      <c r="E64" s="502"/>
      <c r="F64" s="502"/>
      <c r="G64" s="502"/>
      <c r="H64" s="502"/>
      <c r="O64" s="398"/>
    </row>
    <row r="65">
      <c r="D65" s="502"/>
      <c r="E65" s="502"/>
      <c r="F65" s="502"/>
      <c r="G65" s="502"/>
      <c r="H65" s="502"/>
      <c r="O65" s="398"/>
    </row>
    <row r="66">
      <c r="A66" s="207"/>
      <c r="D66" s="502"/>
      <c r="E66" s="502"/>
      <c r="F66" s="502"/>
      <c r="G66" s="502"/>
      <c r="H66" s="502"/>
      <c r="O66" s="398"/>
    </row>
    <row r="67">
      <c r="A67" s="207"/>
      <c r="D67" s="502"/>
      <c r="E67" s="502"/>
      <c r="F67" s="502"/>
      <c r="G67" s="502"/>
      <c r="H67" s="502"/>
      <c r="O67" s="398"/>
    </row>
    <row r="68">
      <c r="A68" s="207"/>
      <c r="D68" s="502"/>
      <c r="E68" s="502"/>
      <c r="F68" s="502"/>
      <c r="G68" s="502"/>
      <c r="H68" s="502"/>
      <c r="O68" s="398"/>
    </row>
    <row r="69">
      <c r="A69" s="207"/>
      <c r="D69" s="502"/>
      <c r="E69" s="502"/>
      <c r="F69" s="502"/>
      <c r="G69" s="502"/>
      <c r="H69" s="502"/>
      <c r="O69" s="398"/>
    </row>
    <row r="70">
      <c r="A70" s="207"/>
      <c r="D70" s="502"/>
      <c r="E70" s="502"/>
      <c r="F70" s="502"/>
      <c r="G70" s="502"/>
      <c r="H70" s="502"/>
      <c r="O70" s="398"/>
    </row>
    <row r="71">
      <c r="A71" s="207"/>
      <c r="D71" s="502"/>
      <c r="E71" s="502"/>
      <c r="F71" s="502"/>
      <c r="G71" s="502"/>
      <c r="H71" s="502"/>
      <c r="O71" s="398"/>
    </row>
    <row r="72">
      <c r="A72" s="207"/>
      <c r="D72" s="502"/>
      <c r="E72" s="502"/>
      <c r="F72" s="502"/>
      <c r="G72" s="502"/>
      <c r="H72" s="502"/>
      <c r="O72" s="398"/>
    </row>
    <row r="73">
      <c r="A73" s="207"/>
      <c r="D73" s="502"/>
      <c r="E73" s="502"/>
      <c r="F73" s="502"/>
      <c r="G73" s="502"/>
      <c r="H73" s="502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395"/>
      <c r="B76" s="396"/>
      <c r="D76" s="502"/>
      <c r="E76" s="502"/>
      <c r="F76" s="502"/>
      <c r="G76" s="502"/>
      <c r="H76" s="502"/>
      <c r="O76" s="398"/>
    </row>
    <row r="77">
      <c r="A77" s="395"/>
      <c r="B77" s="395"/>
      <c r="D77" s="502"/>
      <c r="E77" s="502"/>
      <c r="F77" s="502"/>
      <c r="G77" s="502"/>
      <c r="H77" s="502"/>
      <c r="O77" s="398"/>
    </row>
    <row r="78">
      <c r="A78" s="395"/>
      <c r="B78" s="395"/>
      <c r="D78" s="502"/>
      <c r="E78" s="502"/>
      <c r="F78" s="502"/>
      <c r="G78" s="502"/>
      <c r="H78" s="502"/>
      <c r="O78" s="398"/>
    </row>
    <row r="79">
      <c r="A79" s="395"/>
      <c r="B79" s="395"/>
      <c r="D79" s="502"/>
      <c r="E79" s="502"/>
      <c r="F79" s="502"/>
      <c r="G79" s="502"/>
      <c r="H79" s="502"/>
      <c r="O79" s="398"/>
    </row>
    <row r="80">
      <c r="A80" s="395"/>
      <c r="B80" s="397"/>
      <c r="D80" s="502"/>
      <c r="E80" s="502"/>
      <c r="F80" s="502"/>
      <c r="G80" s="502"/>
      <c r="H80" s="502"/>
      <c r="O80" s="398"/>
    </row>
    <row r="81"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  <row r="932">
      <c r="A932" s="207"/>
      <c r="D932" s="502"/>
      <c r="E932" s="502"/>
      <c r="F932" s="502"/>
      <c r="G932" s="502"/>
      <c r="H932" s="502"/>
      <c r="O932" s="398"/>
    </row>
    <row r="933">
      <c r="A933" s="207"/>
      <c r="D933" s="502"/>
      <c r="E933" s="502"/>
      <c r="F933" s="502"/>
      <c r="G933" s="502"/>
      <c r="H933" s="502"/>
      <c r="O933" s="398"/>
    </row>
    <row r="934">
      <c r="A934" s="207"/>
      <c r="D934" s="502"/>
      <c r="E934" s="502"/>
      <c r="F934" s="502"/>
      <c r="G934" s="502"/>
      <c r="H934" s="502"/>
      <c r="O934" s="398"/>
    </row>
    <row r="935">
      <c r="A935" s="207"/>
      <c r="D935" s="502"/>
      <c r="E935" s="502"/>
      <c r="F935" s="502"/>
      <c r="G935" s="502"/>
      <c r="H935" s="502"/>
      <c r="O935" s="398"/>
    </row>
    <row r="936">
      <c r="A936" s="207"/>
      <c r="D936" s="502"/>
      <c r="E936" s="502"/>
      <c r="F936" s="502"/>
      <c r="G936" s="502"/>
      <c r="H936" s="502"/>
      <c r="O936" s="398"/>
    </row>
    <row r="937">
      <c r="A937" s="207"/>
      <c r="D937" s="502"/>
      <c r="E937" s="502"/>
      <c r="F937" s="502"/>
      <c r="G937" s="502"/>
      <c r="H937" s="502"/>
      <c r="O937" s="398"/>
    </row>
    <row r="938">
      <c r="A938" s="207"/>
      <c r="D938" s="502"/>
      <c r="E938" s="502"/>
      <c r="F938" s="502"/>
      <c r="G938" s="502"/>
      <c r="H938" s="502"/>
      <c r="O938" s="398"/>
    </row>
    <row r="939">
      <c r="A939" s="207"/>
      <c r="D939" s="502"/>
      <c r="E939" s="502"/>
      <c r="F939" s="502"/>
      <c r="G939" s="502"/>
      <c r="H939" s="502"/>
      <c r="O939" s="398"/>
    </row>
    <row r="940">
      <c r="A940" s="207"/>
      <c r="D940" s="502"/>
      <c r="E940" s="502"/>
      <c r="F940" s="502"/>
      <c r="G940" s="502"/>
      <c r="H940" s="502"/>
      <c r="O940" s="398"/>
    </row>
    <row r="941">
      <c r="A941" s="207"/>
      <c r="D941" s="502"/>
      <c r="E941" s="502"/>
      <c r="F941" s="502"/>
      <c r="G941" s="502"/>
      <c r="H941" s="502"/>
      <c r="O941" s="398"/>
    </row>
    <row r="942">
      <c r="A942" s="207"/>
      <c r="D942" s="502"/>
      <c r="E942" s="502"/>
      <c r="F942" s="502"/>
      <c r="G942" s="502"/>
      <c r="H942" s="502"/>
      <c r="O942" s="398"/>
    </row>
    <row r="943">
      <c r="A943" s="207"/>
      <c r="D943" s="502"/>
      <c r="E943" s="502"/>
      <c r="F943" s="502"/>
      <c r="G943" s="502"/>
      <c r="H943" s="502"/>
      <c r="O943" s="398"/>
    </row>
    <row r="944">
      <c r="A944" s="207"/>
      <c r="D944" s="502"/>
      <c r="E944" s="502"/>
      <c r="F944" s="502"/>
      <c r="G944" s="502"/>
      <c r="H944" s="502"/>
      <c r="O944" s="398"/>
    </row>
    <row r="945">
      <c r="A945" s="207"/>
      <c r="D945" s="502"/>
      <c r="E945" s="502"/>
      <c r="F945" s="502"/>
      <c r="G945" s="502"/>
      <c r="H945" s="502"/>
      <c r="O945" s="398"/>
    </row>
    <row r="946">
      <c r="A946" s="207"/>
      <c r="D946" s="502"/>
      <c r="E946" s="502"/>
      <c r="F946" s="502"/>
      <c r="G946" s="502"/>
      <c r="H946" s="502"/>
      <c r="O946" s="398"/>
    </row>
    <row r="947">
      <c r="A947" s="207"/>
      <c r="D947" s="502"/>
      <c r="E947" s="502"/>
      <c r="F947" s="502"/>
      <c r="G947" s="502"/>
      <c r="H947" s="502"/>
      <c r="O947" s="398"/>
    </row>
    <row r="948">
      <c r="A948" s="207"/>
      <c r="D948" s="502"/>
      <c r="E948" s="502"/>
      <c r="F948" s="502"/>
      <c r="G948" s="502"/>
      <c r="H948" s="502"/>
      <c r="O948" s="398"/>
    </row>
    <row r="949">
      <c r="A949" s="207"/>
      <c r="D949" s="502"/>
      <c r="E949" s="502"/>
      <c r="F949" s="502"/>
      <c r="G949" s="502"/>
      <c r="H949" s="502"/>
      <c r="O949" s="398"/>
    </row>
    <row r="950">
      <c r="A950" s="207"/>
      <c r="D950" s="502"/>
      <c r="E950" s="502"/>
      <c r="F950" s="502"/>
      <c r="G950" s="502"/>
      <c r="H950" s="502"/>
      <c r="O950" s="398"/>
    </row>
    <row r="951">
      <c r="A951" s="207"/>
      <c r="D951" s="502"/>
      <c r="E951" s="502"/>
      <c r="F951" s="502"/>
      <c r="G951" s="502"/>
      <c r="H951" s="502"/>
      <c r="O951" s="398"/>
    </row>
    <row r="952">
      <c r="A952" s="207"/>
      <c r="D952" s="502"/>
      <c r="E952" s="502"/>
      <c r="F952" s="502"/>
      <c r="G952" s="502"/>
      <c r="H952" s="502"/>
      <c r="O952" s="398"/>
    </row>
    <row r="953">
      <c r="A953" s="207"/>
      <c r="D953" s="502"/>
      <c r="E953" s="502"/>
      <c r="F953" s="502"/>
      <c r="G953" s="502"/>
      <c r="H953" s="502"/>
      <c r="O953" s="398"/>
    </row>
    <row r="954">
      <c r="A954" s="207"/>
      <c r="D954" s="502"/>
      <c r="E954" s="502"/>
      <c r="F954" s="502"/>
      <c r="G954" s="502"/>
      <c r="H954" s="502"/>
      <c r="O954" s="398"/>
    </row>
    <row r="955">
      <c r="A955" s="207"/>
      <c r="D955" s="502"/>
      <c r="E955" s="502"/>
      <c r="F955" s="502"/>
      <c r="G955" s="502"/>
      <c r="H955" s="502"/>
      <c r="O955" s="398"/>
    </row>
    <row r="956">
      <c r="A956" s="207"/>
      <c r="D956" s="502"/>
      <c r="E956" s="502"/>
      <c r="F956" s="502"/>
      <c r="G956" s="502"/>
      <c r="H956" s="502"/>
      <c r="O956" s="398"/>
    </row>
    <row r="957">
      <c r="A957" s="207"/>
      <c r="D957" s="502"/>
      <c r="E957" s="502"/>
      <c r="F957" s="502"/>
      <c r="G957" s="502"/>
      <c r="H957" s="502"/>
      <c r="O957" s="398"/>
    </row>
    <row r="958">
      <c r="A958" s="207"/>
      <c r="D958" s="502"/>
      <c r="E958" s="502"/>
      <c r="F958" s="502"/>
      <c r="G958" s="502"/>
      <c r="H958" s="502"/>
      <c r="O958" s="398"/>
    </row>
  </sheetData>
  <mergeCells count="23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9"/>
    <mergeCell ref="D45:E45"/>
    <mergeCell ref="F45:H45"/>
    <mergeCell ref="A47:A59"/>
    <mergeCell ref="B48:B49"/>
    <mergeCell ref="D59:E59"/>
    <mergeCell ref="F59:H59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7.13"/>
  </cols>
  <sheetData>
    <row r="1" ht="10.5" customHeight="1">
      <c r="A1" s="470">
        <v>5548878.0</v>
      </c>
      <c r="B1" s="242" t="s">
        <v>1179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307" t="s">
        <v>142</v>
      </c>
      <c r="E5" s="307" t="s">
        <v>143</v>
      </c>
      <c r="F5" s="307" t="s">
        <v>144</v>
      </c>
      <c r="G5" s="307" t="s">
        <v>145</v>
      </c>
      <c r="H5" s="307" t="s">
        <v>146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465"/>
      <c r="E6" s="435"/>
      <c r="F6" s="483"/>
      <c r="G6" s="483"/>
      <c r="H6" s="483"/>
      <c r="I6" s="310"/>
      <c r="J6" s="187"/>
      <c r="M6" s="354">
        <v>1.0</v>
      </c>
      <c r="N6" s="473" t="s">
        <v>616</v>
      </c>
      <c r="O6" s="484">
        <v>4.0</v>
      </c>
      <c r="P6" s="50" t="s">
        <v>1168</v>
      </c>
    </row>
    <row r="7">
      <c r="A7" s="303"/>
      <c r="B7" s="35"/>
      <c r="C7" s="356" t="s">
        <v>980</v>
      </c>
      <c r="D7" s="393"/>
      <c r="E7" s="485"/>
      <c r="F7" s="486"/>
      <c r="G7" s="486"/>
      <c r="H7" s="410"/>
      <c r="I7" s="19"/>
      <c r="J7" s="197"/>
      <c r="K7" s="148"/>
      <c r="M7" s="360">
        <v>2.0</v>
      </c>
      <c r="N7" s="487" t="s">
        <v>983</v>
      </c>
      <c r="O7" s="484">
        <v>3.0</v>
      </c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59" t="s">
        <v>326</v>
      </c>
      <c r="E8" s="463" t="s">
        <v>185</v>
      </c>
      <c r="F8" s="459" t="s">
        <v>991</v>
      </c>
      <c r="G8" s="463" t="s">
        <v>989</v>
      </c>
      <c r="H8" s="459" t="s">
        <v>1152</v>
      </c>
      <c r="I8" s="19"/>
      <c r="J8" s="197"/>
      <c r="K8" s="148"/>
      <c r="M8" s="354">
        <v>3.0</v>
      </c>
      <c r="N8" s="489" t="s">
        <v>665</v>
      </c>
      <c r="O8" s="484">
        <v>2.0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 t="s">
        <v>1153</v>
      </c>
      <c r="E9" s="464" t="s">
        <v>665</v>
      </c>
      <c r="F9" s="464" t="s">
        <v>753</v>
      </c>
      <c r="G9" s="512" t="s">
        <v>1147</v>
      </c>
      <c r="H9" s="512" t="s">
        <v>620</v>
      </c>
      <c r="I9" s="19"/>
      <c r="J9" s="197"/>
      <c r="K9" s="148"/>
      <c r="M9" s="360">
        <v>4.0</v>
      </c>
      <c r="N9" s="489" t="s">
        <v>195</v>
      </c>
      <c r="O9" s="484">
        <v>1.0</v>
      </c>
      <c r="R9" s="490" t="s">
        <v>1148</v>
      </c>
      <c r="S9" s="490">
        <v>45020.0</v>
      </c>
      <c r="T9" s="489" t="s">
        <v>326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4"/>
      <c r="E10" s="464"/>
      <c r="F10" s="464"/>
      <c r="G10" s="464"/>
      <c r="H10" s="464"/>
      <c r="I10" s="19"/>
      <c r="J10" s="197"/>
      <c r="K10" s="148"/>
      <c r="M10" s="354">
        <v>5.0</v>
      </c>
      <c r="N10" s="487" t="s">
        <v>1143</v>
      </c>
      <c r="O10" s="484">
        <v>6.0</v>
      </c>
      <c r="R10" s="490">
        <v>45050.0</v>
      </c>
      <c r="S10" s="490">
        <v>45027.0</v>
      </c>
      <c r="T10" s="487" t="s">
        <v>185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4"/>
      <c r="E11" s="464"/>
      <c r="F11" s="464"/>
      <c r="G11" s="464"/>
      <c r="H11" s="464"/>
      <c r="I11" s="19"/>
      <c r="J11" s="197"/>
      <c r="K11" s="148"/>
      <c r="M11" s="360">
        <v>6.0</v>
      </c>
      <c r="N11" s="489" t="s">
        <v>753</v>
      </c>
      <c r="O11" s="484">
        <v>10.0</v>
      </c>
      <c r="P11" s="50" t="s">
        <v>1168</v>
      </c>
      <c r="R11" s="490">
        <v>45028.0</v>
      </c>
      <c r="S11" s="490">
        <v>45034.0</v>
      </c>
      <c r="T11" s="489" t="s">
        <v>753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373" t="s">
        <v>1143</v>
      </c>
      <c r="E12" s="453" t="s">
        <v>1034</v>
      </c>
      <c r="F12" s="453" t="s">
        <v>1015</v>
      </c>
      <c r="G12" s="453" t="s">
        <v>1034</v>
      </c>
      <c r="H12" s="453"/>
      <c r="I12" s="19"/>
      <c r="J12" s="197"/>
      <c r="K12" s="148"/>
      <c r="M12" s="354">
        <v>7.0</v>
      </c>
      <c r="N12" s="489" t="s">
        <v>326</v>
      </c>
      <c r="O12" s="484">
        <v>8.0</v>
      </c>
      <c r="R12" s="490">
        <f t="shared" ref="R12:R48" si="1">S11+1</f>
        <v>45035</v>
      </c>
      <c r="S12" s="370">
        <f t="shared" ref="S12:S48" si="2">R12+6</f>
        <v>45041</v>
      </c>
      <c r="T12" s="473" t="s">
        <v>1153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373"/>
      <c r="E13" s="491"/>
      <c r="F13" s="410"/>
      <c r="G13" s="373"/>
      <c r="H13" s="373"/>
      <c r="I13" s="19"/>
      <c r="J13" s="197"/>
      <c r="K13" s="148"/>
      <c r="M13" s="360">
        <v>8.0</v>
      </c>
      <c r="N13" s="487" t="s">
        <v>185</v>
      </c>
      <c r="O13" s="484">
        <v>9.0</v>
      </c>
      <c r="P13" s="492"/>
      <c r="R13" s="490">
        <f t="shared" si="1"/>
        <v>45042</v>
      </c>
      <c r="S13" s="370">
        <f t="shared" si="2"/>
        <v>45048</v>
      </c>
      <c r="T13" s="487" t="s">
        <v>1154</v>
      </c>
      <c r="U13" s="214" t="s">
        <v>1091</v>
      </c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53"/>
      <c r="E14" s="373"/>
      <c r="F14" s="373"/>
      <c r="G14" s="373"/>
      <c r="H14" s="394"/>
      <c r="I14" s="19"/>
      <c r="J14" s="197"/>
      <c r="K14" s="148"/>
      <c r="M14" s="354">
        <v>9.0</v>
      </c>
      <c r="N14" s="489" t="s">
        <v>1012</v>
      </c>
      <c r="O14" s="484" t="s">
        <v>509</v>
      </c>
      <c r="R14" s="490">
        <f t="shared" si="1"/>
        <v>45049</v>
      </c>
      <c r="S14" s="370">
        <f t="shared" si="2"/>
        <v>45055</v>
      </c>
      <c r="T14" s="473" t="s">
        <v>1147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 t="s">
        <v>1004</v>
      </c>
      <c r="O15" s="484">
        <v>5.0</v>
      </c>
      <c r="R15" s="490">
        <f t="shared" si="1"/>
        <v>45056</v>
      </c>
      <c r="S15" s="370">
        <f t="shared" si="2"/>
        <v>45062</v>
      </c>
      <c r="T15" s="489" t="s">
        <v>195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7" t="s">
        <v>1154</v>
      </c>
      <c r="O16" s="484">
        <v>12.0</v>
      </c>
      <c r="P16" s="492"/>
      <c r="R16" s="490">
        <f t="shared" si="1"/>
        <v>45063</v>
      </c>
      <c r="S16" s="370">
        <f t="shared" si="2"/>
        <v>45069</v>
      </c>
      <c r="T16" s="489" t="s">
        <v>665</v>
      </c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513" t="s">
        <v>753</v>
      </c>
      <c r="E17" s="32"/>
      <c r="F17" s="469" t="s">
        <v>1004</v>
      </c>
      <c r="G17" s="28"/>
      <c r="H17" s="32"/>
      <c r="I17" s="35"/>
      <c r="J17" s="187"/>
      <c r="M17" s="354">
        <v>12.0</v>
      </c>
      <c r="N17" s="473" t="s">
        <v>1156</v>
      </c>
      <c r="O17" s="484">
        <v>7.0</v>
      </c>
      <c r="P17" s="50" t="s">
        <v>1170</v>
      </c>
      <c r="R17" s="490">
        <f t="shared" si="1"/>
        <v>45070</v>
      </c>
      <c r="S17" s="370">
        <f t="shared" si="2"/>
        <v>45076</v>
      </c>
      <c r="T17" s="487" t="s">
        <v>983</v>
      </c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473" t="s">
        <v>1153</v>
      </c>
      <c r="O18" s="484">
        <v>11.0</v>
      </c>
      <c r="R18" s="490">
        <f t="shared" si="1"/>
        <v>45077</v>
      </c>
      <c r="S18" s="370">
        <f t="shared" si="2"/>
        <v>45083</v>
      </c>
      <c r="T18" s="473" t="s">
        <v>616</v>
      </c>
      <c r="U18" s="445"/>
    </row>
    <row r="19">
      <c r="A19" s="314" t="s">
        <v>19</v>
      </c>
      <c r="B19" s="208" t="s">
        <v>973</v>
      </c>
      <c r="C19" s="208" t="s">
        <v>974</v>
      </c>
      <c r="D19" s="208" t="s">
        <v>149</v>
      </c>
      <c r="E19" s="208" t="s">
        <v>150</v>
      </c>
      <c r="F19" s="208" t="s">
        <v>151</v>
      </c>
      <c r="G19" s="208" t="s">
        <v>152</v>
      </c>
      <c r="H19" s="208" t="s">
        <v>153</v>
      </c>
      <c r="I19" s="308" t="s">
        <v>9</v>
      </c>
      <c r="J19" s="187"/>
      <c r="M19" s="354">
        <v>14.0</v>
      </c>
      <c r="N19" s="473" t="s">
        <v>1147</v>
      </c>
      <c r="O19" s="484">
        <v>13.0</v>
      </c>
      <c r="R19" s="490">
        <f t="shared" si="1"/>
        <v>45084</v>
      </c>
      <c r="S19" s="370">
        <f t="shared" si="2"/>
        <v>45090</v>
      </c>
      <c r="T19" s="473" t="s">
        <v>1004</v>
      </c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310"/>
      <c r="J20" s="187"/>
      <c r="O20" s="398"/>
      <c r="P20" s="148"/>
      <c r="R20" s="490">
        <f t="shared" si="1"/>
        <v>45091</v>
      </c>
      <c r="S20" s="370">
        <f t="shared" si="2"/>
        <v>45097</v>
      </c>
      <c r="T20" s="487" t="s">
        <v>1143</v>
      </c>
      <c r="U20" s="445"/>
    </row>
    <row r="21" ht="19.5" customHeight="1">
      <c r="A21" s="19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O21" s="398"/>
      <c r="P21" s="148"/>
      <c r="R21" s="490">
        <f t="shared" si="1"/>
        <v>45098</v>
      </c>
      <c r="S21" s="370">
        <f t="shared" si="2"/>
        <v>45104</v>
      </c>
      <c r="T21" s="473" t="s">
        <v>1156</v>
      </c>
    </row>
    <row r="22" ht="19.5" customHeight="1">
      <c r="A22" s="19"/>
      <c r="B22" s="246" t="s">
        <v>452</v>
      </c>
      <c r="C22" s="146" t="s">
        <v>1035</v>
      </c>
      <c r="D22" s="459" t="s">
        <v>85</v>
      </c>
      <c r="E22" s="459" t="s">
        <v>1002</v>
      </c>
      <c r="F22" s="463" t="s">
        <v>1146</v>
      </c>
      <c r="G22" s="459" t="s">
        <v>1147</v>
      </c>
      <c r="H22" s="459" t="s">
        <v>616</v>
      </c>
      <c r="I22" s="19"/>
      <c r="J22" s="197"/>
      <c r="K22" s="214"/>
      <c r="O22" s="398"/>
      <c r="P22" s="148"/>
      <c r="R22" s="490">
        <f t="shared" si="1"/>
        <v>45105</v>
      </c>
      <c r="S22" s="370">
        <f t="shared" si="2"/>
        <v>45111</v>
      </c>
      <c r="T22" s="489" t="s">
        <v>326</v>
      </c>
      <c r="U22" s="445"/>
    </row>
    <row r="23" ht="32.25" customHeight="1">
      <c r="A23" s="19"/>
      <c r="B23" s="20">
        <v>1.0</v>
      </c>
      <c r="C23" s="262" t="s">
        <v>0</v>
      </c>
      <c r="D23" s="465" t="s">
        <v>85</v>
      </c>
      <c r="E23" s="508" t="s">
        <v>1180</v>
      </c>
      <c r="F23" s="464" t="s">
        <v>991</v>
      </c>
      <c r="G23" s="464" t="s">
        <v>1002</v>
      </c>
      <c r="H23" s="464" t="s">
        <v>326</v>
      </c>
      <c r="I23" s="19"/>
      <c r="J23" s="197"/>
      <c r="K23" s="148"/>
      <c r="O23" s="398"/>
      <c r="P23" s="148"/>
      <c r="R23" s="490">
        <f t="shared" si="1"/>
        <v>45112</v>
      </c>
      <c r="S23" s="370">
        <f t="shared" si="2"/>
        <v>45118</v>
      </c>
      <c r="T23" s="487" t="s">
        <v>185</v>
      </c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 t="s">
        <v>85</v>
      </c>
      <c r="E24" s="388"/>
      <c r="F24" s="464"/>
      <c r="G24" s="464"/>
      <c r="H24" s="465"/>
      <c r="I24" s="19"/>
      <c r="J24" s="197"/>
      <c r="K24" s="148"/>
      <c r="O24" s="398"/>
      <c r="P24" s="148"/>
      <c r="R24" s="490">
        <f t="shared" si="1"/>
        <v>45119</v>
      </c>
      <c r="S24" s="370">
        <f t="shared" si="2"/>
        <v>45125</v>
      </c>
      <c r="T24" s="489" t="s">
        <v>753</v>
      </c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 t="s">
        <v>85</v>
      </c>
      <c r="E25" s="387"/>
      <c r="F25" s="387"/>
      <c r="G25" s="387"/>
      <c r="H25" s="387"/>
      <c r="I25" s="19"/>
      <c r="J25" s="197"/>
      <c r="K25" s="148"/>
      <c r="O25" s="398"/>
      <c r="P25" s="148"/>
      <c r="R25" s="490">
        <f t="shared" si="1"/>
        <v>45126</v>
      </c>
      <c r="S25" s="370">
        <f t="shared" si="2"/>
        <v>45132</v>
      </c>
      <c r="T25" s="473" t="s">
        <v>1153</v>
      </c>
      <c r="U25" s="148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10" t="s">
        <v>85</v>
      </c>
      <c r="E26" s="453" t="s">
        <v>185</v>
      </c>
      <c r="F26" s="453" t="s">
        <v>1034</v>
      </c>
      <c r="G26" s="453" t="s">
        <v>1143</v>
      </c>
      <c r="H26" s="373" t="s">
        <v>1015</v>
      </c>
      <c r="I26" s="19"/>
      <c r="J26" s="197"/>
      <c r="K26" s="148"/>
      <c r="O26" s="398"/>
      <c r="P26" s="148"/>
      <c r="Q26" s="214"/>
      <c r="R26" s="490">
        <f t="shared" si="1"/>
        <v>45133</v>
      </c>
      <c r="S26" s="370">
        <f t="shared" si="2"/>
        <v>45139</v>
      </c>
      <c r="T26" s="487" t="s">
        <v>1154</v>
      </c>
      <c r="U26" s="148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10" t="s">
        <v>85</v>
      </c>
      <c r="E27" s="410"/>
      <c r="F27" s="410" t="s">
        <v>1152</v>
      </c>
      <c r="G27" s="373"/>
      <c r="H27" s="373"/>
      <c r="I27" s="19"/>
      <c r="J27" s="197"/>
      <c r="K27" s="148"/>
      <c r="O27" s="398"/>
      <c r="P27" s="148"/>
      <c r="Q27" s="148"/>
      <c r="R27" s="490">
        <f t="shared" si="1"/>
        <v>45140</v>
      </c>
      <c r="S27" s="370">
        <f t="shared" si="2"/>
        <v>45146</v>
      </c>
      <c r="T27" s="473" t="s">
        <v>1147</v>
      </c>
      <c r="U27" s="148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 t="s">
        <v>85</v>
      </c>
      <c r="E28" s="373"/>
      <c r="F28" s="410"/>
      <c r="G28" s="410"/>
      <c r="H28" s="373"/>
      <c r="I28" s="19"/>
      <c r="J28" s="197"/>
      <c r="K28" s="148"/>
      <c r="O28" s="398"/>
      <c r="P28" s="148"/>
      <c r="Q28" s="148"/>
      <c r="R28" s="490">
        <f t="shared" si="1"/>
        <v>45147</v>
      </c>
      <c r="S28" s="370">
        <f t="shared" si="2"/>
        <v>45153</v>
      </c>
      <c r="T28" s="489" t="s">
        <v>195</v>
      </c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P29" s="148"/>
      <c r="Q29" s="148"/>
      <c r="R29" s="490">
        <f t="shared" si="1"/>
        <v>45154</v>
      </c>
      <c r="S29" s="370">
        <f t="shared" si="2"/>
        <v>45160</v>
      </c>
      <c r="T29" s="489" t="s">
        <v>665</v>
      </c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>
        <f t="shared" si="1"/>
        <v>45161</v>
      </c>
      <c r="S30" s="370">
        <f t="shared" si="2"/>
        <v>45167</v>
      </c>
      <c r="T30" s="487" t="s">
        <v>983</v>
      </c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989</v>
      </c>
      <c r="E31" s="32"/>
      <c r="F31" s="469" t="s">
        <v>1143</v>
      </c>
      <c r="G31" s="28"/>
      <c r="H31" s="32"/>
      <c r="I31" s="35"/>
      <c r="J31" s="187"/>
      <c r="O31" s="398"/>
      <c r="P31" s="148"/>
      <c r="R31" s="490">
        <f t="shared" si="1"/>
        <v>45168</v>
      </c>
      <c r="S31" s="370">
        <f t="shared" si="2"/>
        <v>45174</v>
      </c>
      <c r="T31" s="473" t="s">
        <v>616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>
        <f t="shared" si="1"/>
        <v>45175</v>
      </c>
      <c r="S32" s="370">
        <f t="shared" si="2"/>
        <v>45181</v>
      </c>
      <c r="T32" s="473" t="s">
        <v>1004</v>
      </c>
    </row>
    <row r="33" ht="18.0" customHeight="1">
      <c r="A33" s="306"/>
      <c r="B33" s="307" t="s">
        <v>973</v>
      </c>
      <c r="C33" s="307" t="s">
        <v>974</v>
      </c>
      <c r="D33" s="307" t="s">
        <v>155</v>
      </c>
      <c r="E33" s="307" t="s">
        <v>156</v>
      </c>
      <c r="F33" s="307" t="s">
        <v>157</v>
      </c>
      <c r="G33" s="307" t="s">
        <v>158</v>
      </c>
      <c r="H33" s="307" t="s">
        <v>159</v>
      </c>
      <c r="I33" s="308" t="s">
        <v>9</v>
      </c>
      <c r="J33" s="187"/>
      <c r="O33" s="398"/>
      <c r="P33" s="148"/>
      <c r="R33" s="490">
        <f t="shared" si="1"/>
        <v>45182</v>
      </c>
      <c r="S33" s="370">
        <f t="shared" si="2"/>
        <v>45188</v>
      </c>
      <c r="T33" s="487" t="s">
        <v>1143</v>
      </c>
    </row>
    <row r="34" ht="22.5" customHeight="1">
      <c r="B34" s="36" t="s">
        <v>10</v>
      </c>
      <c r="C34" s="353" t="s">
        <v>0</v>
      </c>
      <c r="D34" s="388"/>
      <c r="E34" s="388"/>
      <c r="F34" s="388"/>
      <c r="G34" s="388"/>
      <c r="H34" s="388"/>
      <c r="I34" s="310"/>
      <c r="J34" s="197"/>
      <c r="K34" s="148"/>
      <c r="O34" s="398"/>
      <c r="P34" s="148"/>
      <c r="Q34" s="148"/>
      <c r="R34" s="490">
        <f t="shared" si="1"/>
        <v>45189</v>
      </c>
      <c r="S34" s="370">
        <f t="shared" si="2"/>
        <v>45195</v>
      </c>
      <c r="T34" s="473" t="s">
        <v>1156</v>
      </c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373"/>
      <c r="E35" s="410"/>
      <c r="F35" s="410"/>
      <c r="G35" s="410"/>
      <c r="H35" s="410"/>
      <c r="I35" s="19"/>
      <c r="J35" s="197"/>
      <c r="K35" s="148"/>
      <c r="O35" s="398"/>
      <c r="P35" s="148"/>
      <c r="Q35" s="148"/>
      <c r="R35" s="490">
        <f t="shared" si="1"/>
        <v>45196</v>
      </c>
      <c r="S35" s="370">
        <f t="shared" si="2"/>
        <v>45202</v>
      </c>
      <c r="T35" s="489" t="s">
        <v>326</v>
      </c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459" t="s">
        <v>85</v>
      </c>
      <c r="E36" s="459" t="s">
        <v>983</v>
      </c>
      <c r="F36" s="463" t="s">
        <v>665</v>
      </c>
      <c r="G36" s="459" t="s">
        <v>780</v>
      </c>
      <c r="H36" s="463" t="s">
        <v>1143</v>
      </c>
      <c r="I36" s="19"/>
      <c r="J36" s="197"/>
      <c r="K36" s="148"/>
      <c r="O36" s="398"/>
      <c r="P36" s="148"/>
      <c r="Q36" s="148"/>
      <c r="R36" s="490">
        <f t="shared" si="1"/>
        <v>45203</v>
      </c>
      <c r="S36" s="370">
        <f t="shared" si="2"/>
        <v>45209</v>
      </c>
      <c r="T36" s="487" t="s">
        <v>185</v>
      </c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 t="s">
        <v>0</v>
      </c>
      <c r="D37" s="465" t="s">
        <v>85</v>
      </c>
      <c r="E37" s="512" t="s">
        <v>616</v>
      </c>
      <c r="F37" s="512" t="s">
        <v>1002</v>
      </c>
      <c r="G37" s="512" t="s">
        <v>1147</v>
      </c>
      <c r="H37" s="464" t="s">
        <v>1146</v>
      </c>
      <c r="I37" s="19"/>
      <c r="J37" s="197"/>
      <c r="K37" s="148"/>
      <c r="O37" s="398"/>
      <c r="P37" s="148"/>
      <c r="Q37" s="148"/>
      <c r="R37" s="490">
        <f t="shared" si="1"/>
        <v>45210</v>
      </c>
      <c r="S37" s="370">
        <f t="shared" si="2"/>
        <v>45216</v>
      </c>
      <c r="T37" s="489" t="s">
        <v>753</v>
      </c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 t="s">
        <v>0</v>
      </c>
      <c r="D38" s="465" t="s">
        <v>85</v>
      </c>
      <c r="E38" s="464" t="s">
        <v>326</v>
      </c>
      <c r="F38" s="464"/>
      <c r="G38" s="464"/>
      <c r="H38" s="388" t="s">
        <v>989</v>
      </c>
      <c r="I38" s="19"/>
      <c r="J38" s="197"/>
      <c r="K38" s="148"/>
      <c r="O38" s="398"/>
      <c r="P38" s="148"/>
      <c r="Q38" s="148"/>
      <c r="R38" s="490">
        <f t="shared" si="1"/>
        <v>45217</v>
      </c>
      <c r="S38" s="370">
        <f t="shared" si="2"/>
        <v>45223</v>
      </c>
      <c r="T38" s="473" t="s">
        <v>1153</v>
      </c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 t="s">
        <v>0</v>
      </c>
      <c r="D39" s="465" t="s">
        <v>85</v>
      </c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>
        <f t="shared" si="1"/>
        <v>45224</v>
      </c>
      <c r="S39" s="370">
        <f t="shared" si="2"/>
        <v>45230</v>
      </c>
      <c r="T39" s="487" t="s">
        <v>1154</v>
      </c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 t="s">
        <v>980</v>
      </c>
      <c r="D40" s="410" t="s">
        <v>85</v>
      </c>
      <c r="E40" s="453"/>
      <c r="F40" s="453" t="s">
        <v>1152</v>
      </c>
      <c r="G40" s="453" t="s">
        <v>1034</v>
      </c>
      <c r="H40" s="373" t="s">
        <v>185</v>
      </c>
      <c r="I40" s="19"/>
      <c r="J40" s="197"/>
      <c r="K40" s="148"/>
      <c r="O40" s="398"/>
      <c r="P40" s="148"/>
      <c r="Q40" s="148"/>
      <c r="R40" s="490">
        <f t="shared" si="1"/>
        <v>45231</v>
      </c>
      <c r="S40" s="370">
        <f t="shared" si="2"/>
        <v>45237</v>
      </c>
      <c r="T40" s="473" t="s">
        <v>1147</v>
      </c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 t="s">
        <v>980</v>
      </c>
      <c r="D41" s="410" t="s">
        <v>85</v>
      </c>
      <c r="E41" s="373"/>
      <c r="F41" s="410"/>
      <c r="G41" s="373"/>
      <c r="H41" s="373"/>
      <c r="I41" s="19"/>
      <c r="J41" s="197"/>
      <c r="K41" s="148"/>
      <c r="O41" s="398"/>
      <c r="P41" s="148"/>
      <c r="Q41" s="148"/>
      <c r="R41" s="490">
        <f t="shared" si="1"/>
        <v>45238</v>
      </c>
      <c r="S41" s="370">
        <f t="shared" si="2"/>
        <v>45244</v>
      </c>
      <c r="T41" s="489" t="s">
        <v>195</v>
      </c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 t="s">
        <v>980</v>
      </c>
      <c r="D42" s="410" t="s">
        <v>85</v>
      </c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>
        <f t="shared" si="1"/>
        <v>45245</v>
      </c>
      <c r="S42" s="370">
        <f t="shared" si="2"/>
        <v>45251</v>
      </c>
      <c r="T42" s="489" t="s">
        <v>665</v>
      </c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>
        <f t="shared" si="1"/>
        <v>45252</v>
      </c>
      <c r="S43" s="370">
        <f t="shared" si="2"/>
        <v>45258</v>
      </c>
      <c r="T43" s="487" t="s">
        <v>983</v>
      </c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>
        <f t="shared" si="1"/>
        <v>45259</v>
      </c>
      <c r="S44" s="370">
        <f t="shared" si="2"/>
        <v>45265</v>
      </c>
      <c r="T44" s="473" t="s">
        <v>616</v>
      </c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1143</v>
      </c>
      <c r="E45" s="32"/>
      <c r="F45" s="469" t="s">
        <v>1002</v>
      </c>
      <c r="G45" s="28"/>
      <c r="H45" s="32"/>
      <c r="I45" s="35"/>
      <c r="J45" s="187"/>
      <c r="O45" s="398"/>
      <c r="P45" s="148"/>
      <c r="R45" s="490">
        <f t="shared" si="1"/>
        <v>45266</v>
      </c>
      <c r="S45" s="370">
        <f t="shared" si="2"/>
        <v>45272</v>
      </c>
      <c r="T45" s="473" t="s">
        <v>1004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490">
        <f t="shared" si="1"/>
        <v>45273</v>
      </c>
      <c r="S46" s="370">
        <f t="shared" si="2"/>
        <v>45279</v>
      </c>
      <c r="T46" s="487" t="s">
        <v>1143</v>
      </c>
    </row>
    <row r="47" ht="16.5" customHeight="1">
      <c r="A47" s="306"/>
      <c r="B47" s="307" t="s">
        <v>973</v>
      </c>
      <c r="C47" s="307" t="s">
        <v>974</v>
      </c>
      <c r="D47" s="307" t="s">
        <v>163</v>
      </c>
      <c r="E47" s="307" t="s">
        <v>164</v>
      </c>
      <c r="F47" s="307" t="s">
        <v>165</v>
      </c>
      <c r="G47" s="307" t="s">
        <v>166</v>
      </c>
      <c r="H47" s="307" t="s">
        <v>167</v>
      </c>
      <c r="I47" s="308" t="s">
        <v>9</v>
      </c>
      <c r="J47" s="187"/>
      <c r="O47" s="398"/>
      <c r="P47" s="148"/>
      <c r="R47" s="490">
        <f t="shared" si="1"/>
        <v>45280</v>
      </c>
      <c r="S47" s="370">
        <f t="shared" si="2"/>
        <v>45286</v>
      </c>
      <c r="T47" s="473" t="s">
        <v>1156</v>
      </c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310"/>
      <c r="J48" s="197"/>
      <c r="O48" s="398"/>
      <c r="P48" s="148"/>
      <c r="R48" s="490">
        <f t="shared" si="1"/>
        <v>45287</v>
      </c>
      <c r="S48" s="370">
        <f t="shared" si="2"/>
        <v>45293</v>
      </c>
      <c r="T48" s="489" t="s">
        <v>326</v>
      </c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398"/>
      <c r="S49" s="398"/>
      <c r="T49" s="39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59" t="s">
        <v>794</v>
      </c>
      <c r="E50" s="459" t="s">
        <v>326</v>
      </c>
      <c r="F50" s="459" t="s">
        <v>185</v>
      </c>
      <c r="G50" s="459" t="s">
        <v>991</v>
      </c>
      <c r="H50" s="463" t="s">
        <v>989</v>
      </c>
      <c r="I50" s="19"/>
      <c r="J50" s="197"/>
      <c r="O50" s="398"/>
      <c r="P50" s="148"/>
      <c r="Q50" s="148"/>
      <c r="R50" s="398"/>
      <c r="S50" s="398"/>
      <c r="T50" s="39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 t="s">
        <v>1002</v>
      </c>
      <c r="E51" s="464" t="s">
        <v>1147</v>
      </c>
      <c r="F51" s="464" t="s">
        <v>1002</v>
      </c>
      <c r="G51" s="464" t="s">
        <v>665</v>
      </c>
      <c r="H51" s="464" t="s">
        <v>1147</v>
      </c>
      <c r="I51" s="19"/>
      <c r="J51" s="197"/>
      <c r="O51" s="398"/>
      <c r="P51" s="148"/>
      <c r="Q51" s="148"/>
      <c r="R51" s="398"/>
      <c r="S51" s="398"/>
      <c r="T51" s="39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464"/>
      <c r="E52" s="464"/>
      <c r="F52" s="387" t="s">
        <v>753</v>
      </c>
      <c r="G52" s="464"/>
      <c r="H52" s="464"/>
      <c r="I52" s="19"/>
      <c r="J52" s="197"/>
      <c r="O52" s="398"/>
      <c r="P52" s="148"/>
      <c r="Q52" s="148"/>
      <c r="R52" s="398"/>
      <c r="S52" s="398"/>
      <c r="T52" s="39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464"/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453" t="s">
        <v>1152</v>
      </c>
      <c r="E54" s="453" t="s">
        <v>1034</v>
      </c>
      <c r="F54" s="373"/>
      <c r="G54" s="453" t="s">
        <v>983</v>
      </c>
      <c r="H54" s="453" t="s">
        <v>1143</v>
      </c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/>
      <c r="E55" s="453"/>
      <c r="F55" s="410"/>
      <c r="G55" s="373"/>
      <c r="H55" s="373"/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/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22.5" customHeight="1"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6.5" customHeight="1"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O58" s="398"/>
      <c r="P58" s="148"/>
      <c r="Q58" s="148"/>
      <c r="R58" s="398"/>
      <c r="S58" s="398"/>
      <c r="T58" s="39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5.0" customHeight="1">
      <c r="B59" s="322" t="s">
        <v>27</v>
      </c>
      <c r="C59" s="323"/>
      <c r="D59" s="469" t="s">
        <v>1002</v>
      </c>
      <c r="E59" s="32"/>
      <c r="F59" s="469" t="s">
        <v>326</v>
      </c>
      <c r="G59" s="28"/>
      <c r="H59" s="32"/>
      <c r="I59" s="35"/>
      <c r="J59" s="187"/>
      <c r="O59" s="398"/>
      <c r="P59" s="148"/>
      <c r="Q59" s="148"/>
      <c r="R59" s="398"/>
      <c r="S59" s="398"/>
      <c r="T59" s="398"/>
      <c r="U59" s="148"/>
      <c r="V59" s="148"/>
      <c r="W59" s="148"/>
      <c r="X59" s="148"/>
      <c r="Y59" s="148"/>
      <c r="Z59" s="148"/>
      <c r="AA59" s="148"/>
      <c r="AB59" s="148"/>
      <c r="AC59" s="148"/>
    </row>
    <row r="60" ht="18.75" customHeight="1">
      <c r="A60" s="328"/>
      <c r="B60" s="340"/>
      <c r="C60" s="341"/>
      <c r="D60" s="501"/>
      <c r="E60" s="501"/>
      <c r="F60" s="501"/>
      <c r="G60" s="501"/>
      <c r="H60" s="501"/>
      <c r="I60" s="328"/>
      <c r="J60" s="187"/>
      <c r="O60" s="398"/>
      <c r="P60" s="148"/>
      <c r="R60" s="398"/>
      <c r="S60" s="398"/>
      <c r="T60" s="398"/>
    </row>
    <row r="61" ht="16.5" customHeight="1">
      <c r="A61" s="306"/>
      <c r="B61" s="307" t="s">
        <v>973</v>
      </c>
      <c r="C61" s="307" t="s">
        <v>974</v>
      </c>
      <c r="D61" s="307" t="s">
        <v>173</v>
      </c>
      <c r="E61" s="307" t="s">
        <v>174</v>
      </c>
      <c r="F61" s="307" t="s">
        <v>175</v>
      </c>
      <c r="G61" s="307" t="s">
        <v>176</v>
      </c>
      <c r="H61" s="307" t="s">
        <v>177</v>
      </c>
      <c r="I61" s="308" t="s">
        <v>9</v>
      </c>
      <c r="J61" s="187"/>
      <c r="O61" s="398"/>
      <c r="P61" s="148"/>
      <c r="R61" s="490">
        <f t="shared" ref="R61:R62" si="3">S60+1</f>
        <v>1</v>
      </c>
      <c r="S61" s="370">
        <f t="shared" ref="S61:S62" si="4">R61+6</f>
        <v>7</v>
      </c>
      <c r="T61" s="473" t="s">
        <v>1156</v>
      </c>
    </row>
    <row r="62">
      <c r="B62" s="36" t="s">
        <v>10</v>
      </c>
      <c r="C62" s="353" t="s">
        <v>0</v>
      </c>
      <c r="D62" s="388"/>
      <c r="E62" s="388"/>
      <c r="F62" s="388"/>
      <c r="G62" s="388"/>
      <c r="H62" s="388"/>
      <c r="I62" s="310"/>
      <c r="J62" s="197"/>
      <c r="O62" s="398"/>
      <c r="P62" s="148"/>
      <c r="R62" s="490">
        <f t="shared" si="3"/>
        <v>8</v>
      </c>
      <c r="S62" s="370">
        <f t="shared" si="4"/>
        <v>14</v>
      </c>
      <c r="T62" s="489" t="s">
        <v>326</v>
      </c>
    </row>
    <row r="63" ht="22.5" customHeight="1">
      <c r="B63" s="35"/>
      <c r="C63" s="356" t="s">
        <v>980</v>
      </c>
      <c r="D63" s="373"/>
      <c r="E63" s="410"/>
      <c r="F63" s="410"/>
      <c r="G63" s="410"/>
      <c r="H63" s="410"/>
      <c r="I63" s="19"/>
      <c r="J63" s="197"/>
      <c r="O63" s="398"/>
      <c r="P63" s="148"/>
      <c r="Q63" s="148"/>
      <c r="R63" s="398"/>
      <c r="S63" s="398"/>
      <c r="T63" s="398"/>
      <c r="U63" s="148"/>
      <c r="V63" s="148"/>
      <c r="W63" s="148"/>
      <c r="X63" s="148"/>
      <c r="Y63" s="148"/>
      <c r="Z63" s="148"/>
      <c r="AA63" s="148"/>
      <c r="AB63" s="148"/>
      <c r="AC63" s="148"/>
    </row>
    <row r="64" ht="22.5" customHeight="1">
      <c r="B64" s="384" t="s">
        <v>452</v>
      </c>
      <c r="C64" s="146" t="s">
        <v>1035</v>
      </c>
      <c r="D64" s="459" t="s">
        <v>85</v>
      </c>
      <c r="E64" s="459" t="s">
        <v>1152</v>
      </c>
      <c r="F64" s="459" t="s">
        <v>1147</v>
      </c>
      <c r="G64" s="463" t="s">
        <v>1146</v>
      </c>
      <c r="H64" s="459" t="s">
        <v>1156</v>
      </c>
      <c r="I64" s="19"/>
      <c r="J64" s="197"/>
      <c r="O64" s="398"/>
      <c r="P64" s="148"/>
      <c r="Q64" s="148"/>
      <c r="R64" s="398"/>
      <c r="S64" s="398"/>
      <c r="T64" s="398"/>
      <c r="U64" s="148"/>
      <c r="V64" s="148"/>
      <c r="W64" s="148"/>
      <c r="X64" s="148"/>
      <c r="Y64" s="148"/>
      <c r="Z64" s="148"/>
      <c r="AA64" s="148"/>
      <c r="AB64" s="148"/>
      <c r="AC64" s="148"/>
    </row>
    <row r="65" ht="22.5" customHeight="1">
      <c r="B65" s="20">
        <v>1.0</v>
      </c>
      <c r="C65" s="353" t="s">
        <v>0</v>
      </c>
      <c r="D65" s="465" t="s">
        <v>85</v>
      </c>
      <c r="E65" s="464" t="s">
        <v>1147</v>
      </c>
      <c r="F65" s="464" t="s">
        <v>616</v>
      </c>
      <c r="G65" s="464" t="s">
        <v>991</v>
      </c>
      <c r="H65" s="464" t="s">
        <v>1146</v>
      </c>
      <c r="I65" s="19"/>
      <c r="J65" s="197"/>
      <c r="O65" s="398"/>
      <c r="P65" s="148"/>
      <c r="Q65" s="148"/>
      <c r="R65" s="398"/>
      <c r="S65" s="398"/>
      <c r="T65" s="398"/>
      <c r="U65" s="148"/>
      <c r="V65" s="148"/>
      <c r="W65" s="148"/>
      <c r="X65" s="148"/>
      <c r="Y65" s="148"/>
      <c r="Z65" s="148"/>
      <c r="AA65" s="148"/>
      <c r="AB65" s="148"/>
      <c r="AC65" s="148"/>
    </row>
    <row r="66" ht="27.0" customHeight="1">
      <c r="B66" s="20">
        <v>2.0</v>
      </c>
      <c r="C66" s="353" t="s">
        <v>0</v>
      </c>
      <c r="D66" s="465" t="s">
        <v>85</v>
      </c>
      <c r="E66" s="464" t="s">
        <v>326</v>
      </c>
      <c r="F66" s="464"/>
      <c r="G66" s="464"/>
      <c r="H66" s="464"/>
      <c r="I66" s="19"/>
      <c r="J66" s="197"/>
      <c r="O66" s="398"/>
      <c r="P66" s="148"/>
      <c r="Q66" s="148"/>
      <c r="R66" s="398"/>
      <c r="S66" s="398"/>
      <c r="T66" s="398"/>
      <c r="U66" s="148"/>
      <c r="V66" s="148"/>
      <c r="W66" s="148"/>
      <c r="X66" s="148"/>
      <c r="Y66" s="148"/>
      <c r="Z66" s="148"/>
      <c r="AA66" s="148"/>
      <c r="AB66" s="148"/>
      <c r="AC66" s="148"/>
    </row>
    <row r="67" ht="22.5" customHeight="1">
      <c r="B67" s="63">
        <v>3.0</v>
      </c>
      <c r="C67" s="353" t="s">
        <v>0</v>
      </c>
      <c r="D67" s="465" t="s">
        <v>85</v>
      </c>
      <c r="E67" s="387"/>
      <c r="F67" s="387"/>
      <c r="G67" s="387"/>
      <c r="H67" s="388"/>
      <c r="I67" s="19"/>
      <c r="J67" s="197"/>
      <c r="O67" s="398"/>
      <c r="P67" s="148"/>
      <c r="Q67" s="148"/>
      <c r="R67" s="398"/>
      <c r="S67" s="398"/>
      <c r="T67" s="398"/>
      <c r="U67" s="148"/>
      <c r="V67" s="148"/>
      <c r="W67" s="148"/>
      <c r="X67" s="148"/>
      <c r="Y67" s="148"/>
      <c r="Z67" s="148"/>
      <c r="AA67" s="148"/>
      <c r="AB67" s="148"/>
      <c r="AC67" s="148"/>
    </row>
    <row r="68" ht="22.5" customHeight="1">
      <c r="B68" s="63">
        <v>4.0</v>
      </c>
      <c r="C68" s="356" t="s">
        <v>980</v>
      </c>
      <c r="D68" s="410" t="s">
        <v>85</v>
      </c>
      <c r="E68" s="453" t="s">
        <v>1034</v>
      </c>
      <c r="F68" s="453" t="s">
        <v>983</v>
      </c>
      <c r="G68" s="453" t="s">
        <v>1143</v>
      </c>
      <c r="H68" s="373" t="s">
        <v>185</v>
      </c>
      <c r="I68" s="19"/>
      <c r="J68" s="197"/>
      <c r="O68" s="398"/>
      <c r="P68" s="148"/>
      <c r="Q68" s="148"/>
      <c r="R68" s="398"/>
      <c r="S68" s="398"/>
      <c r="T68" s="398"/>
      <c r="U68" s="148"/>
      <c r="V68" s="148"/>
      <c r="W68" s="148"/>
      <c r="X68" s="148"/>
      <c r="Y68" s="148"/>
      <c r="Z68" s="148"/>
      <c r="AA68" s="148"/>
      <c r="AB68" s="148"/>
      <c r="AC68" s="148"/>
    </row>
    <row r="69" ht="22.5" customHeight="1">
      <c r="B69" s="63">
        <v>5.0</v>
      </c>
      <c r="C69" s="356" t="s">
        <v>980</v>
      </c>
      <c r="D69" s="410" t="s">
        <v>85</v>
      </c>
      <c r="E69" s="373"/>
      <c r="F69" s="410"/>
      <c r="G69" s="453" t="s">
        <v>1034</v>
      </c>
      <c r="H69" s="410"/>
      <c r="I69" s="19"/>
      <c r="J69" s="197"/>
      <c r="O69" s="398"/>
      <c r="P69" s="148"/>
      <c r="Q69" s="148"/>
      <c r="R69" s="398"/>
      <c r="S69" s="398"/>
      <c r="T69" s="398"/>
      <c r="U69" s="148"/>
      <c r="V69" s="148"/>
      <c r="W69" s="148"/>
      <c r="X69" s="148"/>
      <c r="Y69" s="148"/>
      <c r="Z69" s="148"/>
      <c r="AA69" s="148"/>
      <c r="AB69" s="148"/>
      <c r="AC69" s="148"/>
    </row>
    <row r="70" ht="30.0" customHeight="1">
      <c r="B70" s="63">
        <v>6.0</v>
      </c>
      <c r="C70" s="356" t="s">
        <v>980</v>
      </c>
      <c r="D70" s="410" t="s">
        <v>85</v>
      </c>
      <c r="E70" s="373"/>
      <c r="F70" s="453"/>
      <c r="G70" s="373"/>
      <c r="H70" s="373"/>
      <c r="I70" s="19"/>
      <c r="J70" s="197"/>
      <c r="O70" s="398"/>
      <c r="P70" s="148"/>
      <c r="Q70" s="148"/>
      <c r="R70" s="398"/>
      <c r="S70" s="398"/>
      <c r="T70" s="398"/>
      <c r="U70" s="148"/>
      <c r="V70" s="148"/>
      <c r="W70" s="148"/>
      <c r="X70" s="148"/>
      <c r="Y70" s="148"/>
      <c r="Z70" s="148"/>
      <c r="AA70" s="148"/>
      <c r="AB70" s="148"/>
      <c r="AC70" s="148"/>
    </row>
    <row r="71" ht="22.5" customHeight="1">
      <c r="B71" s="63">
        <v>7.0</v>
      </c>
      <c r="C71" s="377" t="s">
        <v>1000</v>
      </c>
      <c r="D71" s="493"/>
      <c r="E71" s="493"/>
      <c r="F71" s="493"/>
      <c r="G71" s="493"/>
      <c r="H71" s="493"/>
      <c r="I71" s="19"/>
      <c r="J71" s="197"/>
      <c r="O71" s="398"/>
      <c r="P71" s="148"/>
      <c r="Q71" s="148"/>
      <c r="R71" s="398"/>
      <c r="S71" s="398"/>
      <c r="T71" s="398"/>
      <c r="U71" s="148"/>
      <c r="V71" s="148"/>
      <c r="W71" s="148"/>
      <c r="X71" s="148"/>
      <c r="Y71" s="148"/>
      <c r="Z71" s="148"/>
      <c r="AA71" s="148"/>
      <c r="AB71" s="148"/>
      <c r="AC71" s="148"/>
    </row>
    <row r="72" ht="16.5" customHeight="1">
      <c r="B72" s="63">
        <v>8.0</v>
      </c>
      <c r="C72" s="377" t="s">
        <v>1000</v>
      </c>
      <c r="D72" s="493"/>
      <c r="E72" s="493"/>
      <c r="F72" s="493"/>
      <c r="G72" s="493"/>
      <c r="H72" s="493"/>
      <c r="I72" s="19"/>
      <c r="J72" s="197"/>
      <c r="O72" s="398"/>
      <c r="P72" s="148"/>
      <c r="Q72" s="148"/>
      <c r="R72" s="398"/>
      <c r="S72" s="398"/>
      <c r="T72" s="398"/>
      <c r="U72" s="148"/>
      <c r="V72" s="148"/>
      <c r="W72" s="148"/>
      <c r="X72" s="148"/>
      <c r="Y72" s="148"/>
      <c r="Z72" s="148"/>
      <c r="AA72" s="148"/>
      <c r="AB72" s="148"/>
      <c r="AC72" s="148"/>
    </row>
    <row r="73" ht="15.0" customHeight="1">
      <c r="B73" s="322" t="s">
        <v>27</v>
      </c>
      <c r="C73" s="323"/>
      <c r="D73" s="469" t="s">
        <v>326</v>
      </c>
      <c r="E73" s="32"/>
      <c r="F73" s="469" t="s">
        <v>185</v>
      </c>
      <c r="G73" s="28"/>
      <c r="H73" s="32"/>
      <c r="I73" s="35"/>
      <c r="J73" s="187"/>
      <c r="O73" s="398"/>
      <c r="P73" s="148"/>
      <c r="Q73" s="148"/>
      <c r="R73" s="398"/>
      <c r="S73" s="398"/>
      <c r="T73" s="398"/>
      <c r="U73" s="148"/>
      <c r="V73" s="148"/>
      <c r="W73" s="148"/>
      <c r="X73" s="148"/>
      <c r="Y73" s="148"/>
      <c r="Z73" s="148"/>
      <c r="AA73" s="148"/>
      <c r="AB73" s="148"/>
      <c r="AC73" s="14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395"/>
      <c r="B76" s="396"/>
      <c r="D76" s="502"/>
      <c r="E76" s="502"/>
      <c r="F76" s="502"/>
      <c r="G76" s="502"/>
      <c r="H76" s="502"/>
      <c r="O76" s="398"/>
    </row>
    <row r="77">
      <c r="A77" s="395"/>
      <c r="B77" s="395"/>
      <c r="D77" s="502"/>
      <c r="E77" s="502"/>
      <c r="F77" s="502"/>
      <c r="G77" s="502"/>
      <c r="H77" s="502"/>
      <c r="O77" s="398"/>
    </row>
    <row r="78">
      <c r="A78" s="395"/>
      <c r="B78" s="395"/>
      <c r="D78" s="502"/>
      <c r="E78" s="502"/>
      <c r="F78" s="502"/>
      <c r="G78" s="502"/>
      <c r="H78" s="502"/>
      <c r="O78" s="398"/>
    </row>
    <row r="79">
      <c r="A79" s="395"/>
      <c r="B79" s="395"/>
      <c r="D79" s="502"/>
      <c r="E79" s="502"/>
      <c r="F79" s="502"/>
      <c r="G79" s="502"/>
      <c r="H79" s="502"/>
      <c r="O79" s="398"/>
    </row>
    <row r="80">
      <c r="A80" s="395"/>
      <c r="B80" s="397"/>
      <c r="D80" s="502"/>
      <c r="E80" s="502"/>
      <c r="F80" s="502"/>
      <c r="G80" s="502"/>
      <c r="H80" s="502"/>
      <c r="O80" s="398"/>
    </row>
    <row r="81"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  <row r="932">
      <c r="A932" s="207"/>
      <c r="D932" s="502"/>
      <c r="E932" s="502"/>
      <c r="F932" s="502"/>
      <c r="G932" s="502"/>
      <c r="H932" s="502"/>
      <c r="O932" s="398"/>
    </row>
    <row r="933">
      <c r="A933" s="207"/>
      <c r="D933" s="502"/>
      <c r="E933" s="502"/>
      <c r="F933" s="502"/>
      <c r="G933" s="502"/>
      <c r="H933" s="502"/>
      <c r="O933" s="398"/>
    </row>
    <row r="934">
      <c r="A934" s="207"/>
      <c r="D934" s="502"/>
      <c r="E934" s="502"/>
      <c r="F934" s="502"/>
      <c r="G934" s="502"/>
      <c r="H934" s="502"/>
      <c r="O934" s="398"/>
    </row>
    <row r="935">
      <c r="A935" s="207"/>
      <c r="D935" s="502"/>
      <c r="E935" s="502"/>
      <c r="F935" s="502"/>
      <c r="G935" s="502"/>
      <c r="H935" s="502"/>
      <c r="O935" s="398"/>
    </row>
    <row r="936">
      <c r="A936" s="207"/>
      <c r="D936" s="502"/>
      <c r="E936" s="502"/>
      <c r="F936" s="502"/>
      <c r="G936" s="502"/>
      <c r="H936" s="502"/>
      <c r="O936" s="398"/>
    </row>
    <row r="937">
      <c r="A937" s="207"/>
      <c r="D937" s="502"/>
      <c r="E937" s="502"/>
      <c r="F937" s="502"/>
      <c r="G937" s="502"/>
      <c r="H937" s="502"/>
      <c r="O937" s="398"/>
    </row>
    <row r="938">
      <c r="A938" s="207"/>
      <c r="D938" s="502"/>
      <c r="E938" s="502"/>
      <c r="F938" s="502"/>
      <c r="G938" s="502"/>
      <c r="H938" s="502"/>
      <c r="O938" s="398"/>
    </row>
    <row r="939">
      <c r="A939" s="207"/>
      <c r="D939" s="502"/>
      <c r="E939" s="502"/>
      <c r="F939" s="502"/>
      <c r="G939" s="502"/>
      <c r="H939" s="502"/>
      <c r="O939" s="398"/>
    </row>
    <row r="940">
      <c r="A940" s="207"/>
      <c r="D940" s="502"/>
      <c r="E940" s="502"/>
      <c r="F940" s="502"/>
      <c r="G940" s="502"/>
      <c r="H940" s="502"/>
      <c r="O940" s="398"/>
    </row>
    <row r="941">
      <c r="A941" s="207"/>
      <c r="D941" s="502"/>
      <c r="E941" s="502"/>
      <c r="F941" s="502"/>
      <c r="G941" s="502"/>
      <c r="H941" s="502"/>
      <c r="O941" s="398"/>
    </row>
    <row r="942">
      <c r="A942" s="207"/>
      <c r="D942" s="502"/>
      <c r="E942" s="502"/>
      <c r="F942" s="502"/>
      <c r="G942" s="502"/>
      <c r="H942" s="502"/>
      <c r="O942" s="398"/>
    </row>
    <row r="943">
      <c r="A943" s="207"/>
      <c r="D943" s="502"/>
      <c r="E943" s="502"/>
      <c r="F943" s="502"/>
      <c r="G943" s="502"/>
      <c r="H943" s="502"/>
      <c r="O943" s="398"/>
    </row>
    <row r="944">
      <c r="A944" s="207"/>
      <c r="D944" s="502"/>
      <c r="E944" s="502"/>
      <c r="F944" s="502"/>
      <c r="G944" s="502"/>
      <c r="H944" s="502"/>
      <c r="O944" s="398"/>
    </row>
    <row r="945">
      <c r="A945" s="207"/>
      <c r="D945" s="502"/>
      <c r="E945" s="502"/>
      <c r="F945" s="502"/>
      <c r="G945" s="502"/>
      <c r="H945" s="502"/>
      <c r="O945" s="398"/>
    </row>
    <row r="946">
      <c r="A946" s="207"/>
      <c r="D946" s="502"/>
      <c r="E946" s="502"/>
      <c r="F946" s="502"/>
      <c r="G946" s="502"/>
      <c r="H946" s="502"/>
      <c r="O946" s="398"/>
    </row>
    <row r="947">
      <c r="A947" s="207"/>
      <c r="D947" s="502"/>
      <c r="E947" s="502"/>
      <c r="F947" s="502"/>
      <c r="G947" s="502"/>
      <c r="H947" s="502"/>
      <c r="O947" s="398"/>
    </row>
    <row r="948">
      <c r="A948" s="207"/>
      <c r="D948" s="502"/>
      <c r="E948" s="502"/>
      <c r="F948" s="502"/>
      <c r="G948" s="502"/>
      <c r="H948" s="502"/>
      <c r="O948" s="398"/>
    </row>
    <row r="949">
      <c r="A949" s="207"/>
      <c r="D949" s="502"/>
      <c r="E949" s="502"/>
      <c r="F949" s="502"/>
      <c r="G949" s="502"/>
      <c r="H949" s="502"/>
      <c r="O949" s="398"/>
    </row>
    <row r="950">
      <c r="A950" s="207"/>
      <c r="D950" s="502"/>
      <c r="E950" s="502"/>
      <c r="F950" s="502"/>
      <c r="G950" s="502"/>
      <c r="H950" s="502"/>
      <c r="O950" s="398"/>
    </row>
    <row r="951">
      <c r="A951" s="207"/>
      <c r="D951" s="502"/>
      <c r="E951" s="502"/>
      <c r="F951" s="502"/>
      <c r="G951" s="502"/>
      <c r="H951" s="502"/>
      <c r="O951" s="398"/>
    </row>
    <row r="952">
      <c r="A952" s="207"/>
      <c r="D952" s="502"/>
      <c r="E952" s="502"/>
      <c r="F952" s="502"/>
      <c r="G952" s="502"/>
      <c r="H952" s="502"/>
      <c r="O952" s="398"/>
    </row>
    <row r="953">
      <c r="A953" s="207"/>
      <c r="D953" s="502"/>
      <c r="E953" s="502"/>
      <c r="F953" s="502"/>
      <c r="G953" s="502"/>
      <c r="H953" s="502"/>
      <c r="O953" s="398"/>
    </row>
    <row r="954">
      <c r="A954" s="207"/>
      <c r="D954" s="502"/>
      <c r="E954" s="502"/>
      <c r="F954" s="502"/>
      <c r="G954" s="502"/>
      <c r="H954" s="502"/>
      <c r="O954" s="398"/>
    </row>
    <row r="955">
      <c r="A955" s="207"/>
      <c r="D955" s="502"/>
      <c r="E955" s="502"/>
      <c r="F955" s="502"/>
      <c r="G955" s="502"/>
      <c r="H955" s="502"/>
      <c r="O955" s="398"/>
    </row>
    <row r="956">
      <c r="A956" s="207"/>
      <c r="D956" s="502"/>
      <c r="E956" s="502"/>
      <c r="F956" s="502"/>
      <c r="G956" s="502"/>
      <c r="H956" s="502"/>
      <c r="O956" s="398"/>
    </row>
    <row r="957">
      <c r="A957" s="207"/>
      <c r="D957" s="502"/>
      <c r="E957" s="502"/>
      <c r="F957" s="502"/>
      <c r="G957" s="502"/>
      <c r="H957" s="502"/>
      <c r="O957" s="398"/>
    </row>
    <row r="958">
      <c r="A958" s="207"/>
      <c r="D958" s="502"/>
      <c r="E958" s="502"/>
      <c r="F958" s="502"/>
      <c r="G958" s="502"/>
      <c r="H958" s="502"/>
      <c r="O958" s="398"/>
    </row>
  </sheetData>
  <mergeCells count="28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9"/>
    <mergeCell ref="I62:I73"/>
    <mergeCell ref="D45:E45"/>
    <mergeCell ref="F45:H45"/>
    <mergeCell ref="A47:A59"/>
    <mergeCell ref="B48:B49"/>
    <mergeCell ref="D59:E59"/>
    <mergeCell ref="F59:H59"/>
    <mergeCell ref="A61:A73"/>
    <mergeCell ref="B62:B63"/>
    <mergeCell ref="D73:E73"/>
    <mergeCell ref="F73:H73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0.75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7.13"/>
  </cols>
  <sheetData>
    <row r="1" ht="10.5" customHeight="1">
      <c r="A1" s="470">
        <v>5548878.0</v>
      </c>
      <c r="B1" s="242" t="s">
        <v>1181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307" t="s">
        <v>213</v>
      </c>
      <c r="E5" s="307" t="s">
        <v>214</v>
      </c>
      <c r="F5" s="307" t="s">
        <v>215</v>
      </c>
      <c r="G5" s="307" t="s">
        <v>216</v>
      </c>
      <c r="H5" s="307" t="s">
        <v>217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494" t="s">
        <v>85</v>
      </c>
      <c r="E6" s="435"/>
      <c r="F6" s="483"/>
      <c r="G6" s="483"/>
      <c r="H6" s="483"/>
      <c r="I6" s="310"/>
      <c r="J6" s="187"/>
      <c r="M6" s="354">
        <v>1.0</v>
      </c>
      <c r="N6" s="473" t="s">
        <v>616</v>
      </c>
      <c r="O6" s="484">
        <v>4.0</v>
      </c>
    </row>
    <row r="7">
      <c r="A7" s="303"/>
      <c r="B7" s="35"/>
      <c r="C7" s="356" t="s">
        <v>980</v>
      </c>
      <c r="D7" s="494" t="s">
        <v>85</v>
      </c>
      <c r="E7" s="485"/>
      <c r="F7" s="486"/>
      <c r="G7" s="486"/>
      <c r="H7" s="410"/>
      <c r="I7" s="19"/>
      <c r="J7" s="197"/>
      <c r="K7" s="148"/>
      <c r="M7" s="360">
        <v>2.0</v>
      </c>
      <c r="N7" s="487" t="s">
        <v>983</v>
      </c>
      <c r="O7" s="484">
        <v>3.0</v>
      </c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94" t="s">
        <v>85</v>
      </c>
      <c r="E8" s="463" t="s">
        <v>1147</v>
      </c>
      <c r="F8" s="459" t="s">
        <v>326</v>
      </c>
      <c r="G8" s="463" t="s">
        <v>185</v>
      </c>
      <c r="H8" s="463" t="s">
        <v>1012</v>
      </c>
      <c r="I8" s="19"/>
      <c r="J8" s="197"/>
      <c r="K8" s="148"/>
      <c r="M8" s="354">
        <v>3.0</v>
      </c>
      <c r="N8" s="489" t="s">
        <v>665</v>
      </c>
      <c r="O8" s="484">
        <v>2.0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94" t="s">
        <v>85</v>
      </c>
      <c r="E9" s="464" t="s">
        <v>1012</v>
      </c>
      <c r="F9" s="464" t="s">
        <v>665</v>
      </c>
      <c r="G9" s="464" t="s">
        <v>780</v>
      </c>
      <c r="H9" s="464" t="s">
        <v>780</v>
      </c>
      <c r="I9" s="19"/>
      <c r="J9" s="197"/>
      <c r="K9" s="148"/>
      <c r="M9" s="360">
        <v>4.0</v>
      </c>
      <c r="N9" s="489" t="s">
        <v>195</v>
      </c>
      <c r="O9" s="484">
        <v>1.0</v>
      </c>
      <c r="R9" s="490" t="s">
        <v>1148</v>
      </c>
      <c r="S9" s="514">
        <v>45020.0</v>
      </c>
      <c r="T9" s="489" t="s">
        <v>326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94" t="s">
        <v>85</v>
      </c>
      <c r="E10" s="464"/>
      <c r="F10" s="464"/>
      <c r="G10" s="464"/>
      <c r="H10" s="464"/>
      <c r="I10" s="19"/>
      <c r="J10" s="197"/>
      <c r="K10" s="148"/>
      <c r="M10" s="354">
        <v>5.0</v>
      </c>
      <c r="N10" s="487" t="s">
        <v>1143</v>
      </c>
      <c r="O10" s="484">
        <v>6.0</v>
      </c>
      <c r="R10" s="490">
        <v>45050.0</v>
      </c>
      <c r="S10" s="514">
        <v>45027.0</v>
      </c>
      <c r="T10" s="487" t="s">
        <v>185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94" t="s">
        <v>85</v>
      </c>
      <c r="E11" s="464"/>
      <c r="F11" s="464"/>
      <c r="G11" s="464"/>
      <c r="H11" s="464"/>
      <c r="I11" s="19"/>
      <c r="J11" s="197"/>
      <c r="K11" s="148"/>
      <c r="M11" s="360">
        <v>6.0</v>
      </c>
      <c r="N11" s="489" t="s">
        <v>753</v>
      </c>
      <c r="O11" s="484">
        <v>10.0</v>
      </c>
      <c r="P11" s="445" t="s">
        <v>1151</v>
      </c>
      <c r="R11" s="490">
        <v>45028.0</v>
      </c>
      <c r="S11" s="514">
        <v>45034.0</v>
      </c>
      <c r="T11" s="489" t="s">
        <v>753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94" t="s">
        <v>85</v>
      </c>
      <c r="E12" s="453" t="s">
        <v>1143</v>
      </c>
      <c r="F12" s="410" t="s">
        <v>983</v>
      </c>
      <c r="G12" s="453" t="s">
        <v>1034</v>
      </c>
      <c r="H12" s="410" t="s">
        <v>983</v>
      </c>
      <c r="I12" s="19"/>
      <c r="J12" s="197"/>
      <c r="K12" s="148"/>
      <c r="M12" s="354">
        <v>7.0</v>
      </c>
      <c r="N12" s="489" t="s">
        <v>326</v>
      </c>
      <c r="O12" s="484">
        <v>8.0</v>
      </c>
      <c r="R12" s="490">
        <f t="shared" ref="R12:R48" si="1">S11+1</f>
        <v>45035</v>
      </c>
      <c r="S12" s="515">
        <f t="shared" ref="S12:S48" si="2">R12+6</f>
        <v>45041</v>
      </c>
      <c r="T12" s="473" t="s">
        <v>1153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94" t="s">
        <v>85</v>
      </c>
      <c r="E13" s="491"/>
      <c r="F13" s="410"/>
      <c r="G13" s="373"/>
      <c r="H13" s="373"/>
      <c r="I13" s="19"/>
      <c r="J13" s="197"/>
      <c r="K13" s="148"/>
      <c r="M13" s="360">
        <v>8.0</v>
      </c>
      <c r="N13" s="487" t="s">
        <v>185</v>
      </c>
      <c r="O13" s="484">
        <v>9.0</v>
      </c>
      <c r="P13" s="492"/>
      <c r="R13" s="490">
        <f t="shared" si="1"/>
        <v>45042</v>
      </c>
      <c r="S13" s="515">
        <f t="shared" si="2"/>
        <v>45048</v>
      </c>
      <c r="T13" s="487" t="s">
        <v>1154</v>
      </c>
      <c r="U13" s="214" t="s">
        <v>1091</v>
      </c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494" t="s">
        <v>85</v>
      </c>
      <c r="E14" s="373"/>
      <c r="F14" s="373"/>
      <c r="G14" s="373"/>
      <c r="H14" s="394"/>
      <c r="I14" s="19"/>
      <c r="J14" s="197"/>
      <c r="K14" s="148"/>
      <c r="M14" s="354">
        <v>9.0</v>
      </c>
      <c r="N14" s="489" t="s">
        <v>1012</v>
      </c>
      <c r="O14" s="484" t="s">
        <v>509</v>
      </c>
      <c r="P14" s="50" t="s">
        <v>1182</v>
      </c>
      <c r="R14" s="490">
        <f t="shared" si="1"/>
        <v>45049</v>
      </c>
      <c r="S14" s="515">
        <f t="shared" si="2"/>
        <v>45055</v>
      </c>
      <c r="T14" s="473" t="s">
        <v>1147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 t="s">
        <v>1004</v>
      </c>
      <c r="O15" s="484">
        <v>5.0</v>
      </c>
      <c r="R15" s="490">
        <f t="shared" si="1"/>
        <v>45056</v>
      </c>
      <c r="S15" s="515">
        <f t="shared" si="2"/>
        <v>45062</v>
      </c>
      <c r="T15" s="489" t="s">
        <v>195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7" t="s">
        <v>1154</v>
      </c>
      <c r="O16" s="484">
        <v>12.0</v>
      </c>
      <c r="P16" s="492"/>
      <c r="R16" s="490">
        <f t="shared" si="1"/>
        <v>45063</v>
      </c>
      <c r="S16" s="515">
        <f t="shared" si="2"/>
        <v>45069</v>
      </c>
      <c r="T16" s="489" t="s">
        <v>665</v>
      </c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69" t="s">
        <v>1183</v>
      </c>
      <c r="E17" s="32"/>
      <c r="F17" s="469" t="s">
        <v>195</v>
      </c>
      <c r="G17" s="28"/>
      <c r="H17" s="32"/>
      <c r="I17" s="35"/>
      <c r="J17" s="187"/>
      <c r="M17" s="354">
        <v>12.0</v>
      </c>
      <c r="N17" s="473" t="s">
        <v>1156</v>
      </c>
      <c r="O17" s="484">
        <v>7.0</v>
      </c>
      <c r="R17" s="490">
        <f t="shared" si="1"/>
        <v>45070</v>
      </c>
      <c r="S17" s="515">
        <f t="shared" si="2"/>
        <v>45076</v>
      </c>
      <c r="T17" s="487" t="s">
        <v>983</v>
      </c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473" t="s">
        <v>1153</v>
      </c>
      <c r="O18" s="484">
        <v>11.0</v>
      </c>
      <c r="R18" s="490">
        <f t="shared" si="1"/>
        <v>45077</v>
      </c>
      <c r="S18" s="515">
        <f t="shared" si="2"/>
        <v>45083</v>
      </c>
      <c r="T18" s="473" t="s">
        <v>616</v>
      </c>
      <c r="U18" s="445"/>
    </row>
    <row r="19">
      <c r="A19" s="314" t="s">
        <v>19</v>
      </c>
      <c r="B19" s="208" t="s">
        <v>973</v>
      </c>
      <c r="C19" s="208" t="s">
        <v>974</v>
      </c>
      <c r="D19" s="208" t="s">
        <v>222</v>
      </c>
      <c r="E19" s="208" t="s">
        <v>223</v>
      </c>
      <c r="F19" s="208" t="s">
        <v>224</v>
      </c>
      <c r="G19" s="208" t="s">
        <v>225</v>
      </c>
      <c r="H19" s="208" t="s">
        <v>226</v>
      </c>
      <c r="I19" s="308" t="s">
        <v>9</v>
      </c>
      <c r="J19" s="187"/>
      <c r="M19" s="354">
        <v>14.0</v>
      </c>
      <c r="N19" s="473" t="s">
        <v>1147</v>
      </c>
      <c r="O19" s="484">
        <v>13.0</v>
      </c>
      <c r="R19" s="490">
        <f t="shared" si="1"/>
        <v>45084</v>
      </c>
      <c r="S19" s="515">
        <f t="shared" si="2"/>
        <v>45090</v>
      </c>
      <c r="T19" s="473" t="s">
        <v>1004</v>
      </c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310"/>
      <c r="J20" s="187"/>
      <c r="O20" s="398"/>
      <c r="P20" s="148"/>
      <c r="R20" s="490">
        <f t="shared" si="1"/>
        <v>45091</v>
      </c>
      <c r="S20" s="515">
        <f t="shared" si="2"/>
        <v>45097</v>
      </c>
      <c r="T20" s="487" t="s">
        <v>1143</v>
      </c>
      <c r="U20" s="445"/>
    </row>
    <row r="21" ht="19.5" customHeight="1">
      <c r="A21" s="19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O21" s="398"/>
      <c r="P21" s="148"/>
      <c r="R21" s="490">
        <f t="shared" si="1"/>
        <v>45098</v>
      </c>
      <c r="S21" s="515">
        <f t="shared" si="2"/>
        <v>45104</v>
      </c>
      <c r="T21" s="473" t="s">
        <v>1156</v>
      </c>
    </row>
    <row r="22" ht="19.5" customHeight="1">
      <c r="A22" s="19"/>
      <c r="B22" s="246" t="s">
        <v>452</v>
      </c>
      <c r="C22" s="146" t="s">
        <v>1035</v>
      </c>
      <c r="D22" s="459" t="s">
        <v>1004</v>
      </c>
      <c r="E22" s="463" t="s">
        <v>1152</v>
      </c>
      <c r="F22" s="459" t="s">
        <v>1002</v>
      </c>
      <c r="G22" s="463" t="s">
        <v>1146</v>
      </c>
      <c r="H22" s="463" t="s">
        <v>1161</v>
      </c>
      <c r="I22" s="19"/>
      <c r="J22" s="197"/>
      <c r="K22" s="214"/>
      <c r="O22" s="398"/>
      <c r="P22" s="148"/>
      <c r="R22" s="490">
        <f t="shared" si="1"/>
        <v>45105</v>
      </c>
      <c r="S22" s="515">
        <f t="shared" si="2"/>
        <v>45111</v>
      </c>
      <c r="T22" s="489" t="s">
        <v>326</v>
      </c>
      <c r="U22" s="445"/>
    </row>
    <row r="23" ht="32.25" customHeight="1">
      <c r="A23" s="19"/>
      <c r="B23" s="20">
        <v>1.0</v>
      </c>
      <c r="C23" s="262" t="s">
        <v>0</v>
      </c>
      <c r="D23" s="465" t="s">
        <v>780</v>
      </c>
      <c r="E23" s="465" t="s">
        <v>898</v>
      </c>
      <c r="F23" s="464" t="s">
        <v>1004</v>
      </c>
      <c r="G23" s="464" t="s">
        <v>1161</v>
      </c>
      <c r="H23" s="464" t="s">
        <v>1156</v>
      </c>
      <c r="I23" s="19"/>
      <c r="J23" s="197"/>
      <c r="K23" s="148"/>
      <c r="O23" s="398"/>
      <c r="P23" s="148"/>
      <c r="R23" s="490">
        <f t="shared" si="1"/>
        <v>45112</v>
      </c>
      <c r="S23" s="515">
        <f t="shared" si="2"/>
        <v>45118</v>
      </c>
      <c r="T23" s="487" t="s">
        <v>185</v>
      </c>
      <c r="U23" s="431" t="s">
        <v>1091</v>
      </c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465" t="s">
        <v>1153</v>
      </c>
      <c r="F24" s="464"/>
      <c r="G24" s="465"/>
      <c r="H24" s="465"/>
      <c r="I24" s="19"/>
      <c r="J24" s="197"/>
      <c r="K24" s="148"/>
      <c r="O24" s="398"/>
      <c r="P24" s="148"/>
      <c r="R24" s="490">
        <f t="shared" si="1"/>
        <v>45119</v>
      </c>
      <c r="S24" s="515">
        <f t="shared" si="2"/>
        <v>45125</v>
      </c>
      <c r="T24" s="489" t="s">
        <v>753</v>
      </c>
      <c r="U24" s="431" t="s">
        <v>1091</v>
      </c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387"/>
      <c r="H25" s="387"/>
      <c r="I25" s="19"/>
      <c r="J25" s="197"/>
      <c r="K25" s="148"/>
      <c r="O25" s="398"/>
      <c r="P25" s="148"/>
      <c r="R25" s="490">
        <f t="shared" si="1"/>
        <v>45126</v>
      </c>
      <c r="S25" s="515">
        <f t="shared" si="2"/>
        <v>45132</v>
      </c>
      <c r="T25" s="473" t="s">
        <v>1153</v>
      </c>
      <c r="U25" s="431" t="s">
        <v>1091</v>
      </c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10" t="s">
        <v>983</v>
      </c>
      <c r="E26" s="453" t="s">
        <v>1034</v>
      </c>
      <c r="F26" s="453" t="s">
        <v>185</v>
      </c>
      <c r="G26" s="410" t="s">
        <v>1152</v>
      </c>
      <c r="H26" s="453" t="s">
        <v>1143</v>
      </c>
      <c r="I26" s="19"/>
      <c r="J26" s="197"/>
      <c r="K26" s="148"/>
      <c r="O26" s="398"/>
      <c r="P26" s="148"/>
      <c r="Q26" s="214"/>
      <c r="R26" s="490">
        <f t="shared" si="1"/>
        <v>45133</v>
      </c>
      <c r="S26" s="515">
        <f t="shared" si="2"/>
        <v>45139</v>
      </c>
      <c r="T26" s="487" t="s">
        <v>1154</v>
      </c>
      <c r="U26" s="431" t="s">
        <v>1091</v>
      </c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10"/>
      <c r="E27" s="410"/>
      <c r="F27" s="410"/>
      <c r="G27" s="373"/>
      <c r="H27" s="373"/>
      <c r="I27" s="19"/>
      <c r="J27" s="197"/>
      <c r="K27" s="148"/>
      <c r="O27" s="398"/>
      <c r="P27" s="148"/>
      <c r="Q27" s="148"/>
      <c r="R27" s="490">
        <f t="shared" si="1"/>
        <v>45140</v>
      </c>
      <c r="S27" s="515">
        <f t="shared" si="2"/>
        <v>45146</v>
      </c>
      <c r="T27" s="473" t="s">
        <v>1147</v>
      </c>
      <c r="U27" s="431" t="s">
        <v>1091</v>
      </c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373"/>
      <c r="H28" s="373"/>
      <c r="I28" s="19"/>
      <c r="J28" s="197"/>
      <c r="K28" s="148"/>
      <c r="O28" s="398"/>
      <c r="P28" s="148"/>
      <c r="Q28" s="148"/>
      <c r="R28" s="490">
        <f t="shared" si="1"/>
        <v>45147</v>
      </c>
      <c r="S28" s="515">
        <f t="shared" si="2"/>
        <v>45153</v>
      </c>
      <c r="T28" s="489" t="s">
        <v>195</v>
      </c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P29" s="148"/>
      <c r="Q29" s="148"/>
      <c r="R29" s="490">
        <f t="shared" si="1"/>
        <v>45154</v>
      </c>
      <c r="S29" s="515">
        <f t="shared" si="2"/>
        <v>45160</v>
      </c>
      <c r="T29" s="489" t="s">
        <v>665</v>
      </c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>
        <f t="shared" si="1"/>
        <v>45161</v>
      </c>
      <c r="S30" s="515">
        <f t="shared" si="2"/>
        <v>45167</v>
      </c>
      <c r="T30" s="487" t="s">
        <v>983</v>
      </c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195</v>
      </c>
      <c r="E31" s="32"/>
      <c r="F31" s="469" t="s">
        <v>665</v>
      </c>
      <c r="G31" s="28"/>
      <c r="H31" s="32"/>
      <c r="I31" s="35"/>
      <c r="J31" s="187"/>
      <c r="O31" s="398"/>
      <c r="P31" s="148"/>
      <c r="R31" s="490">
        <f t="shared" si="1"/>
        <v>45168</v>
      </c>
      <c r="S31" s="515">
        <f t="shared" si="2"/>
        <v>45174</v>
      </c>
      <c r="T31" s="473" t="s">
        <v>616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>
        <f t="shared" si="1"/>
        <v>45175</v>
      </c>
      <c r="S32" s="370">
        <f t="shared" si="2"/>
        <v>45181</v>
      </c>
      <c r="T32" s="473" t="s">
        <v>1004</v>
      </c>
    </row>
    <row r="33" ht="18.0" customHeight="1">
      <c r="A33" s="306"/>
      <c r="B33" s="307" t="s">
        <v>973</v>
      </c>
      <c r="C33" s="307" t="s">
        <v>974</v>
      </c>
      <c r="D33" s="307" t="s">
        <v>228</v>
      </c>
      <c r="E33" s="307" t="s">
        <v>229</v>
      </c>
      <c r="F33" s="307" t="s">
        <v>230</v>
      </c>
      <c r="G33" s="307" t="s">
        <v>231</v>
      </c>
      <c r="H33" s="307" t="s">
        <v>232</v>
      </c>
      <c r="I33" s="308" t="s">
        <v>9</v>
      </c>
      <c r="J33" s="187"/>
      <c r="O33" s="398"/>
      <c r="P33" s="148"/>
      <c r="R33" s="490">
        <f t="shared" si="1"/>
        <v>45182</v>
      </c>
      <c r="S33" s="370">
        <f t="shared" si="2"/>
        <v>45188</v>
      </c>
      <c r="T33" s="487" t="s">
        <v>1143</v>
      </c>
    </row>
    <row r="34" ht="22.5" customHeight="1">
      <c r="B34" s="36" t="s">
        <v>10</v>
      </c>
      <c r="C34" s="353" t="s">
        <v>0</v>
      </c>
      <c r="D34" s="494" t="s">
        <v>85</v>
      </c>
      <c r="E34" s="388"/>
      <c r="F34" s="388"/>
      <c r="G34" s="388"/>
      <c r="H34" s="388"/>
      <c r="I34" s="310"/>
      <c r="J34" s="197"/>
      <c r="K34" s="148"/>
      <c r="O34" s="398"/>
      <c r="P34" s="148"/>
      <c r="Q34" s="148"/>
      <c r="R34" s="490">
        <f t="shared" si="1"/>
        <v>45189</v>
      </c>
      <c r="S34" s="370">
        <f t="shared" si="2"/>
        <v>45195</v>
      </c>
      <c r="T34" s="473" t="s">
        <v>1156</v>
      </c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494" t="s">
        <v>85</v>
      </c>
      <c r="E35" s="373"/>
      <c r="F35" s="410"/>
      <c r="G35" s="410"/>
      <c r="H35" s="410"/>
      <c r="I35" s="19"/>
      <c r="J35" s="197"/>
      <c r="K35" s="148"/>
      <c r="O35" s="398"/>
      <c r="P35" s="148"/>
      <c r="Q35" s="148"/>
      <c r="R35" s="490">
        <f t="shared" si="1"/>
        <v>45196</v>
      </c>
      <c r="S35" s="370">
        <f t="shared" si="2"/>
        <v>45202</v>
      </c>
      <c r="T35" s="489" t="s">
        <v>326</v>
      </c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494" t="s">
        <v>85</v>
      </c>
      <c r="E36" s="459" t="s">
        <v>616</v>
      </c>
      <c r="F36" s="459" t="s">
        <v>983</v>
      </c>
      <c r="G36" s="463" t="s">
        <v>665</v>
      </c>
      <c r="H36" s="459" t="s">
        <v>780</v>
      </c>
      <c r="I36" s="19"/>
      <c r="J36" s="197"/>
      <c r="K36" s="148"/>
      <c r="O36" s="398"/>
      <c r="P36" s="148"/>
      <c r="Q36" s="148"/>
      <c r="R36" s="490">
        <f t="shared" si="1"/>
        <v>45203</v>
      </c>
      <c r="S36" s="370">
        <f t="shared" si="2"/>
        <v>45209</v>
      </c>
      <c r="T36" s="487" t="s">
        <v>185</v>
      </c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 t="s">
        <v>0</v>
      </c>
      <c r="D37" s="494" t="s">
        <v>85</v>
      </c>
      <c r="E37" s="465" t="s">
        <v>780</v>
      </c>
      <c r="F37" s="465" t="s">
        <v>823</v>
      </c>
      <c r="G37" s="465" t="s">
        <v>1161</v>
      </c>
      <c r="H37" s="465" t="s">
        <v>1156</v>
      </c>
      <c r="I37" s="19"/>
      <c r="J37" s="197"/>
      <c r="K37" s="148"/>
      <c r="O37" s="398"/>
      <c r="P37" s="148"/>
      <c r="Q37" s="148"/>
      <c r="R37" s="490">
        <f t="shared" si="1"/>
        <v>45210</v>
      </c>
      <c r="S37" s="370">
        <f t="shared" si="2"/>
        <v>45216</v>
      </c>
      <c r="T37" s="489" t="s">
        <v>753</v>
      </c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 t="s">
        <v>0</v>
      </c>
      <c r="D38" s="494" t="s">
        <v>85</v>
      </c>
      <c r="E38" s="464"/>
      <c r="F38" s="464" t="s">
        <v>1012</v>
      </c>
      <c r="G38" s="464"/>
      <c r="H38" s="388"/>
      <c r="I38" s="19"/>
      <c r="J38" s="197"/>
      <c r="K38" s="148"/>
      <c r="O38" s="398"/>
      <c r="P38" s="148"/>
      <c r="Q38" s="148"/>
      <c r="R38" s="490">
        <f t="shared" si="1"/>
        <v>45217</v>
      </c>
      <c r="S38" s="370">
        <f t="shared" si="2"/>
        <v>45223</v>
      </c>
      <c r="T38" s="473" t="s">
        <v>1153</v>
      </c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 t="s">
        <v>0</v>
      </c>
      <c r="D39" s="494" t="s">
        <v>85</v>
      </c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>
        <f t="shared" si="1"/>
        <v>45224</v>
      </c>
      <c r="S39" s="370">
        <f t="shared" si="2"/>
        <v>45230</v>
      </c>
      <c r="T39" s="487" t="s">
        <v>1154</v>
      </c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 t="s">
        <v>980</v>
      </c>
      <c r="D40" s="494" t="s">
        <v>85</v>
      </c>
      <c r="E40" s="453" t="s">
        <v>1159</v>
      </c>
      <c r="F40" s="453" t="s">
        <v>1034</v>
      </c>
      <c r="G40" s="453" t="s">
        <v>1159</v>
      </c>
      <c r="H40" s="453" t="s">
        <v>185</v>
      </c>
      <c r="I40" s="19"/>
      <c r="J40" s="197"/>
      <c r="K40" s="148"/>
      <c r="O40" s="398"/>
      <c r="P40" s="148"/>
      <c r="Q40" s="148"/>
      <c r="R40" s="490">
        <f t="shared" si="1"/>
        <v>45231</v>
      </c>
      <c r="S40" s="370">
        <f t="shared" si="2"/>
        <v>45237</v>
      </c>
      <c r="T40" s="473" t="s">
        <v>1147</v>
      </c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 t="s">
        <v>980</v>
      </c>
      <c r="D41" s="494" t="s">
        <v>85</v>
      </c>
      <c r="E41" s="373"/>
      <c r="F41" s="410"/>
      <c r="G41" s="453"/>
      <c r="H41" s="453" t="s">
        <v>1143</v>
      </c>
      <c r="I41" s="19"/>
      <c r="J41" s="197"/>
      <c r="K41" s="148"/>
      <c r="O41" s="398"/>
      <c r="P41" s="148"/>
      <c r="Q41" s="148"/>
      <c r="R41" s="490">
        <f t="shared" si="1"/>
        <v>45238</v>
      </c>
      <c r="S41" s="370">
        <f t="shared" si="2"/>
        <v>45244</v>
      </c>
      <c r="T41" s="489" t="s">
        <v>195</v>
      </c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 t="s">
        <v>980</v>
      </c>
      <c r="D42" s="494" t="s">
        <v>85</v>
      </c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>
        <f t="shared" si="1"/>
        <v>45245</v>
      </c>
      <c r="S42" s="370">
        <f t="shared" si="2"/>
        <v>45251</v>
      </c>
      <c r="T42" s="489" t="s">
        <v>665</v>
      </c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>
        <f t="shared" si="1"/>
        <v>45252</v>
      </c>
      <c r="S43" s="370">
        <f t="shared" si="2"/>
        <v>45258</v>
      </c>
      <c r="T43" s="487" t="s">
        <v>983</v>
      </c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>
        <f t="shared" si="1"/>
        <v>45259</v>
      </c>
      <c r="S44" s="370">
        <f t="shared" si="2"/>
        <v>45265</v>
      </c>
      <c r="T44" s="473" t="s">
        <v>616</v>
      </c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665</v>
      </c>
      <c r="E45" s="32"/>
      <c r="F45" s="469" t="s">
        <v>983</v>
      </c>
      <c r="G45" s="28"/>
      <c r="H45" s="32"/>
      <c r="I45" s="35"/>
      <c r="J45" s="187"/>
      <c r="O45" s="398"/>
      <c r="P45" s="148"/>
      <c r="R45" s="490">
        <f t="shared" si="1"/>
        <v>45266</v>
      </c>
      <c r="S45" s="370">
        <f t="shared" si="2"/>
        <v>45272</v>
      </c>
      <c r="T45" s="473" t="s">
        <v>1004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490">
        <f t="shared" si="1"/>
        <v>45273</v>
      </c>
      <c r="S46" s="370">
        <f t="shared" si="2"/>
        <v>45279</v>
      </c>
      <c r="T46" s="487" t="s">
        <v>1143</v>
      </c>
    </row>
    <row r="47" ht="16.5" customHeight="1">
      <c r="A47" s="306"/>
      <c r="B47" s="307" t="s">
        <v>973</v>
      </c>
      <c r="C47" s="307" t="s">
        <v>974</v>
      </c>
      <c r="D47" s="307" t="s">
        <v>235</v>
      </c>
      <c r="E47" s="307" t="s">
        <v>236</v>
      </c>
      <c r="F47" s="307" t="s">
        <v>237</v>
      </c>
      <c r="G47" s="307" t="s">
        <v>238</v>
      </c>
      <c r="H47" s="307" t="s">
        <v>239</v>
      </c>
      <c r="I47" s="308" t="s">
        <v>9</v>
      </c>
      <c r="J47" s="187"/>
      <c r="O47" s="398"/>
      <c r="P47" s="148"/>
      <c r="R47" s="490">
        <f t="shared" si="1"/>
        <v>45280</v>
      </c>
      <c r="S47" s="370">
        <f t="shared" si="2"/>
        <v>45286</v>
      </c>
      <c r="T47" s="473" t="s">
        <v>1156</v>
      </c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310"/>
      <c r="J48" s="197"/>
      <c r="O48" s="398"/>
      <c r="P48" s="148"/>
      <c r="R48" s="490">
        <f t="shared" si="1"/>
        <v>45287</v>
      </c>
      <c r="S48" s="370">
        <f t="shared" si="2"/>
        <v>45293</v>
      </c>
      <c r="T48" s="489" t="s">
        <v>326</v>
      </c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398"/>
      <c r="S49" s="398"/>
      <c r="T49" s="39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63" t="s">
        <v>1143</v>
      </c>
      <c r="E50" s="459" t="s">
        <v>753</v>
      </c>
      <c r="F50" s="459" t="s">
        <v>326</v>
      </c>
      <c r="G50" s="463" t="s">
        <v>185</v>
      </c>
      <c r="H50" s="463" t="s">
        <v>1012</v>
      </c>
      <c r="I50" s="19"/>
      <c r="J50" s="197"/>
      <c r="O50" s="398"/>
      <c r="P50" s="148"/>
      <c r="Q50" s="148"/>
      <c r="R50" s="398"/>
      <c r="S50" s="398"/>
      <c r="T50" s="39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 t="s">
        <v>1012</v>
      </c>
      <c r="E51" s="464" t="s">
        <v>1153</v>
      </c>
      <c r="F51" s="464" t="s">
        <v>1161</v>
      </c>
      <c r="G51" s="464" t="s">
        <v>326</v>
      </c>
      <c r="H51" s="464" t="s">
        <v>1004</v>
      </c>
      <c r="I51" s="19"/>
      <c r="J51" s="197"/>
      <c r="O51" s="398"/>
      <c r="P51" s="148"/>
      <c r="Q51" s="148"/>
      <c r="R51" s="398"/>
      <c r="S51" s="398"/>
      <c r="T51" s="39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464" t="s">
        <v>1160</v>
      </c>
      <c r="E52" s="464"/>
      <c r="F52" s="387"/>
      <c r="G52" s="464" t="s">
        <v>898</v>
      </c>
      <c r="H52" s="464"/>
      <c r="I52" s="19"/>
      <c r="J52" s="197"/>
      <c r="O52" s="398"/>
      <c r="P52" s="148"/>
      <c r="Q52" s="148"/>
      <c r="R52" s="398"/>
      <c r="S52" s="398"/>
      <c r="T52" s="39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464"/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453"/>
      <c r="E54" s="453" t="s">
        <v>185</v>
      </c>
      <c r="F54" s="453" t="s">
        <v>1159</v>
      </c>
      <c r="G54" s="410" t="s">
        <v>1184</v>
      </c>
      <c r="H54" s="373" t="s">
        <v>1143</v>
      </c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/>
      <c r="E55" s="453"/>
      <c r="F55" s="486"/>
      <c r="G55" s="453" t="s">
        <v>1034</v>
      </c>
      <c r="H55" s="373"/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/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22.5" customHeight="1"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6.5" customHeight="1"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O58" s="398"/>
      <c r="P58" s="148"/>
      <c r="Q58" s="148"/>
      <c r="R58" s="398"/>
      <c r="S58" s="398"/>
      <c r="T58" s="39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5.0" customHeight="1">
      <c r="B59" s="322" t="s">
        <v>27</v>
      </c>
      <c r="C59" s="323"/>
      <c r="D59" s="469" t="s">
        <v>983</v>
      </c>
      <c r="E59" s="32"/>
      <c r="F59" s="469" t="s">
        <v>616</v>
      </c>
      <c r="G59" s="28"/>
      <c r="H59" s="32"/>
      <c r="I59" s="35"/>
      <c r="J59" s="187"/>
      <c r="O59" s="398"/>
      <c r="P59" s="148"/>
      <c r="Q59" s="148"/>
      <c r="R59" s="398"/>
      <c r="S59" s="398"/>
      <c r="T59" s="398"/>
      <c r="U59" s="148"/>
      <c r="V59" s="148"/>
      <c r="W59" s="148"/>
      <c r="X59" s="148"/>
      <c r="Y59" s="148"/>
      <c r="Z59" s="148"/>
      <c r="AA59" s="148"/>
      <c r="AB59" s="148"/>
      <c r="AC59" s="148"/>
    </row>
    <row r="60">
      <c r="A60" s="207"/>
      <c r="D60" s="502"/>
      <c r="E60" s="502"/>
      <c r="F60" s="502"/>
      <c r="G60" s="502"/>
      <c r="H60" s="502"/>
      <c r="O60" s="398"/>
    </row>
    <row r="61">
      <c r="A61" s="207"/>
      <c r="D61" s="502"/>
      <c r="E61" s="502"/>
      <c r="F61" s="502"/>
      <c r="G61" s="502"/>
      <c r="H61" s="502"/>
      <c r="O61" s="398"/>
    </row>
    <row r="62">
      <c r="A62" s="395"/>
      <c r="B62" s="396"/>
      <c r="D62" s="502"/>
      <c r="E62" s="502"/>
      <c r="F62" s="502"/>
      <c r="G62" s="502"/>
      <c r="H62" s="502"/>
      <c r="O62" s="398"/>
    </row>
    <row r="63">
      <c r="A63" s="395"/>
      <c r="B63" s="395"/>
      <c r="D63" s="502"/>
      <c r="E63" s="502"/>
      <c r="F63" s="502"/>
      <c r="G63" s="502"/>
      <c r="H63" s="502"/>
      <c r="O63" s="398"/>
    </row>
    <row r="64">
      <c r="A64" s="395"/>
      <c r="B64" s="395"/>
      <c r="D64" s="502"/>
      <c r="E64" s="502"/>
      <c r="F64" s="502"/>
      <c r="G64" s="502"/>
      <c r="H64" s="502"/>
      <c r="O64" s="398"/>
    </row>
    <row r="65">
      <c r="A65" s="395"/>
      <c r="B65" s="395"/>
      <c r="D65" s="502"/>
      <c r="E65" s="502"/>
      <c r="F65" s="502"/>
      <c r="G65" s="502"/>
      <c r="H65" s="502"/>
      <c r="O65" s="398"/>
    </row>
    <row r="66">
      <c r="A66" s="395"/>
      <c r="B66" s="397"/>
      <c r="D66" s="502"/>
      <c r="E66" s="502"/>
      <c r="F66" s="502"/>
      <c r="G66" s="502"/>
      <c r="H66" s="502"/>
      <c r="O66" s="398"/>
    </row>
    <row r="67">
      <c r="D67" s="502"/>
      <c r="E67" s="502"/>
      <c r="F67" s="502"/>
      <c r="G67" s="502"/>
      <c r="H67" s="502"/>
      <c r="O67" s="398"/>
    </row>
    <row r="68">
      <c r="A68" s="207"/>
      <c r="D68" s="502"/>
      <c r="E68" s="502"/>
      <c r="F68" s="502"/>
      <c r="G68" s="502"/>
      <c r="H68" s="502"/>
      <c r="O68" s="398"/>
    </row>
    <row r="69">
      <c r="A69" s="207"/>
      <c r="D69" s="502"/>
      <c r="E69" s="502"/>
      <c r="F69" s="502"/>
      <c r="G69" s="502"/>
      <c r="H69" s="502"/>
      <c r="O69" s="398"/>
    </row>
    <row r="70">
      <c r="A70" s="207"/>
      <c r="D70" s="502"/>
      <c r="E70" s="502"/>
      <c r="F70" s="502"/>
      <c r="G70" s="502"/>
      <c r="H70" s="502"/>
      <c r="O70" s="398"/>
    </row>
    <row r="71">
      <c r="A71" s="207"/>
      <c r="D71" s="502"/>
      <c r="E71" s="502"/>
      <c r="F71" s="502"/>
      <c r="G71" s="502"/>
      <c r="H71" s="502"/>
      <c r="O71" s="398"/>
    </row>
    <row r="72">
      <c r="A72" s="207"/>
      <c r="D72" s="502"/>
      <c r="E72" s="502"/>
      <c r="F72" s="502"/>
      <c r="G72" s="502"/>
      <c r="H72" s="502"/>
      <c r="O72" s="398"/>
    </row>
    <row r="73">
      <c r="A73" s="207"/>
      <c r="D73" s="502"/>
      <c r="E73" s="502"/>
      <c r="F73" s="502"/>
      <c r="G73" s="502"/>
      <c r="H73" s="502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207"/>
      <c r="D76" s="502"/>
      <c r="E76" s="502"/>
      <c r="F76" s="502"/>
      <c r="G76" s="502"/>
      <c r="H76" s="502"/>
      <c r="O76" s="398"/>
    </row>
    <row r="77">
      <c r="A77" s="207"/>
      <c r="D77" s="502"/>
      <c r="E77" s="502"/>
      <c r="F77" s="502"/>
      <c r="G77" s="502"/>
      <c r="H77" s="502"/>
      <c r="O77" s="398"/>
    </row>
    <row r="78">
      <c r="A78" s="207"/>
      <c r="D78" s="502"/>
      <c r="E78" s="502"/>
      <c r="F78" s="502"/>
      <c r="G78" s="502"/>
      <c r="H78" s="502"/>
      <c r="O78" s="398"/>
    </row>
    <row r="79">
      <c r="A79" s="207"/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  <row r="932">
      <c r="A932" s="207"/>
      <c r="D932" s="502"/>
      <c r="E932" s="502"/>
      <c r="F932" s="502"/>
      <c r="G932" s="502"/>
      <c r="H932" s="502"/>
      <c r="O932" s="398"/>
    </row>
    <row r="933">
      <c r="A933" s="207"/>
      <c r="D933" s="502"/>
      <c r="E933" s="502"/>
      <c r="F933" s="502"/>
      <c r="G933" s="502"/>
      <c r="H933" s="502"/>
      <c r="O933" s="398"/>
    </row>
    <row r="934">
      <c r="A934" s="207"/>
      <c r="D934" s="502"/>
      <c r="E934" s="502"/>
      <c r="F934" s="502"/>
      <c r="G934" s="502"/>
      <c r="H934" s="502"/>
      <c r="O934" s="398"/>
    </row>
    <row r="935">
      <c r="A935" s="207"/>
      <c r="D935" s="502"/>
      <c r="E935" s="502"/>
      <c r="F935" s="502"/>
      <c r="G935" s="502"/>
      <c r="H935" s="502"/>
      <c r="O935" s="398"/>
    </row>
    <row r="936">
      <c r="A936" s="207"/>
      <c r="D936" s="502"/>
      <c r="E936" s="502"/>
      <c r="F936" s="502"/>
      <c r="G936" s="502"/>
      <c r="H936" s="502"/>
      <c r="O936" s="398"/>
    </row>
    <row r="937">
      <c r="A937" s="207"/>
      <c r="D937" s="502"/>
      <c r="E937" s="502"/>
      <c r="F937" s="502"/>
      <c r="G937" s="502"/>
      <c r="H937" s="502"/>
      <c r="O937" s="398"/>
    </row>
    <row r="938">
      <c r="A938" s="207"/>
      <c r="D938" s="502"/>
      <c r="E938" s="502"/>
      <c r="F938" s="502"/>
      <c r="G938" s="502"/>
      <c r="H938" s="502"/>
      <c r="O938" s="398"/>
    </row>
    <row r="939">
      <c r="A939" s="207"/>
      <c r="D939" s="502"/>
      <c r="E939" s="502"/>
      <c r="F939" s="502"/>
      <c r="G939" s="502"/>
      <c r="H939" s="502"/>
      <c r="O939" s="398"/>
    </row>
    <row r="940">
      <c r="A940" s="207"/>
      <c r="D940" s="502"/>
      <c r="E940" s="502"/>
      <c r="F940" s="502"/>
      <c r="G940" s="502"/>
      <c r="H940" s="502"/>
      <c r="O940" s="398"/>
    </row>
    <row r="941">
      <c r="A941" s="207"/>
      <c r="D941" s="502"/>
      <c r="E941" s="502"/>
      <c r="F941" s="502"/>
      <c r="G941" s="502"/>
      <c r="H941" s="502"/>
      <c r="O941" s="398"/>
    </row>
    <row r="942">
      <c r="A942" s="207"/>
      <c r="D942" s="502"/>
      <c r="E942" s="502"/>
      <c r="F942" s="502"/>
      <c r="G942" s="502"/>
      <c r="H942" s="502"/>
      <c r="O942" s="398"/>
    </row>
    <row r="943">
      <c r="A943" s="207"/>
      <c r="D943" s="502"/>
      <c r="E943" s="502"/>
      <c r="F943" s="502"/>
      <c r="G943" s="502"/>
      <c r="H943" s="502"/>
      <c r="O943" s="398"/>
    </row>
    <row r="944">
      <c r="A944" s="207"/>
      <c r="D944" s="502"/>
      <c r="E944" s="502"/>
      <c r="F944" s="502"/>
      <c r="G944" s="502"/>
      <c r="H944" s="502"/>
      <c r="O944" s="398"/>
    </row>
  </sheetData>
  <mergeCells count="23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9"/>
    <mergeCell ref="D45:E45"/>
    <mergeCell ref="F45:H45"/>
    <mergeCell ref="A47:A59"/>
    <mergeCell ref="B48:B49"/>
    <mergeCell ref="D59:E59"/>
    <mergeCell ref="F59:H59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2.63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7.13"/>
  </cols>
  <sheetData>
    <row r="1" ht="10.5" customHeight="1">
      <c r="A1" s="470">
        <v>5548878.0</v>
      </c>
      <c r="B1" s="242" t="s">
        <v>1185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307" t="s">
        <v>241</v>
      </c>
      <c r="E5" s="307" t="s">
        <v>242</v>
      </c>
      <c r="F5" s="307" t="s">
        <v>243</v>
      </c>
      <c r="G5" s="307" t="s">
        <v>244</v>
      </c>
      <c r="H5" s="307" t="s">
        <v>245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435"/>
      <c r="E6" s="435"/>
      <c r="F6" s="483"/>
      <c r="G6" s="483"/>
      <c r="H6" s="483"/>
      <c r="I6" s="516">
        <v>1.0</v>
      </c>
      <c r="J6" s="187"/>
      <c r="M6" s="354">
        <v>1.0</v>
      </c>
      <c r="N6" s="473" t="s">
        <v>616</v>
      </c>
      <c r="O6" s="484">
        <v>4.0</v>
      </c>
    </row>
    <row r="7">
      <c r="A7" s="303"/>
      <c r="B7" s="35"/>
      <c r="C7" s="356" t="s">
        <v>980</v>
      </c>
      <c r="D7" s="485"/>
      <c r="E7" s="485"/>
      <c r="F7" s="486"/>
      <c r="G7" s="486"/>
      <c r="H7" s="410"/>
      <c r="I7" s="19"/>
      <c r="J7" s="197"/>
      <c r="K7" s="148"/>
      <c r="M7" s="360">
        <v>2.0</v>
      </c>
      <c r="N7" s="487" t="s">
        <v>983</v>
      </c>
      <c r="O7" s="484">
        <v>3.0</v>
      </c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59" t="s">
        <v>195</v>
      </c>
      <c r="E8" s="463" t="s">
        <v>1152</v>
      </c>
      <c r="F8" s="459" t="s">
        <v>780</v>
      </c>
      <c r="G8" s="463" t="s">
        <v>1146</v>
      </c>
      <c r="H8" s="463" t="s">
        <v>1004</v>
      </c>
      <c r="I8" s="19"/>
      <c r="J8" s="197"/>
      <c r="K8" s="148"/>
      <c r="M8" s="354">
        <v>3.0</v>
      </c>
      <c r="N8" s="489" t="s">
        <v>665</v>
      </c>
      <c r="O8" s="484">
        <v>2.0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 t="s">
        <v>1186</v>
      </c>
      <c r="E9" s="464" t="s">
        <v>665</v>
      </c>
      <c r="F9" s="464" t="s">
        <v>326</v>
      </c>
      <c r="G9" s="464" t="s">
        <v>794</v>
      </c>
      <c r="H9" s="464" t="s">
        <v>1012</v>
      </c>
      <c r="I9" s="19"/>
      <c r="J9" s="197"/>
      <c r="K9" s="148"/>
      <c r="M9" s="360">
        <v>4.0</v>
      </c>
      <c r="N9" s="489" t="s">
        <v>195</v>
      </c>
      <c r="O9" s="484">
        <v>1.0</v>
      </c>
      <c r="R9" s="490" t="s">
        <v>1148</v>
      </c>
      <c r="S9" s="514">
        <v>45020.0</v>
      </c>
      <c r="T9" s="489" t="s">
        <v>326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4"/>
      <c r="E10" s="464" t="s">
        <v>1147</v>
      </c>
      <c r="F10" s="464"/>
      <c r="G10" s="464"/>
      <c r="H10" s="464"/>
      <c r="I10" s="19"/>
      <c r="J10" s="197"/>
      <c r="K10" s="148"/>
      <c r="M10" s="354">
        <v>5.0</v>
      </c>
      <c r="N10" s="487" t="s">
        <v>1143</v>
      </c>
      <c r="O10" s="484">
        <v>6.0</v>
      </c>
      <c r="R10" s="490">
        <v>45050.0</v>
      </c>
      <c r="S10" s="514">
        <v>45027.0</v>
      </c>
      <c r="T10" s="487" t="s">
        <v>185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4"/>
      <c r="E11" s="464"/>
      <c r="F11" s="464"/>
      <c r="G11" s="464"/>
      <c r="H11" s="464"/>
      <c r="I11" s="19"/>
      <c r="J11" s="197"/>
      <c r="K11" s="148"/>
      <c r="M11" s="360">
        <v>6.0</v>
      </c>
      <c r="N11" s="489" t="s">
        <v>753</v>
      </c>
      <c r="O11" s="484">
        <v>10.0</v>
      </c>
      <c r="P11" s="445" t="s">
        <v>1187</v>
      </c>
      <c r="R11" s="490">
        <v>45028.0</v>
      </c>
      <c r="S11" s="514">
        <v>45034.0</v>
      </c>
      <c r="T11" s="489" t="s">
        <v>753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53" t="s">
        <v>1143</v>
      </c>
      <c r="E12" s="453" t="s">
        <v>1034</v>
      </c>
      <c r="F12" s="453" t="s">
        <v>983</v>
      </c>
      <c r="G12" s="453" t="s">
        <v>185</v>
      </c>
      <c r="H12" s="453" t="s">
        <v>983</v>
      </c>
      <c r="I12" s="19"/>
      <c r="J12" s="197"/>
      <c r="K12" s="148"/>
      <c r="M12" s="354">
        <v>7.0</v>
      </c>
      <c r="N12" s="489" t="s">
        <v>326</v>
      </c>
      <c r="O12" s="484">
        <v>8.0</v>
      </c>
      <c r="R12" s="490">
        <f t="shared" ref="R12:R48" si="1">S11+1</f>
        <v>45035</v>
      </c>
      <c r="S12" s="515">
        <f t="shared" ref="S12:S48" si="2">R12+6</f>
        <v>45041</v>
      </c>
      <c r="T12" s="473" t="s">
        <v>1153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91"/>
      <c r="E13" s="491"/>
      <c r="F13" s="410"/>
      <c r="G13" s="373"/>
      <c r="H13" s="373"/>
      <c r="I13" s="19"/>
      <c r="J13" s="197"/>
      <c r="K13" s="148"/>
      <c r="M13" s="360">
        <v>8.0</v>
      </c>
      <c r="N13" s="487" t="s">
        <v>185</v>
      </c>
      <c r="O13" s="484">
        <v>9.0</v>
      </c>
      <c r="P13" s="492"/>
      <c r="R13" s="490">
        <f t="shared" si="1"/>
        <v>45042</v>
      </c>
      <c r="S13" s="515">
        <f t="shared" si="2"/>
        <v>45048</v>
      </c>
      <c r="T13" s="487" t="s">
        <v>1154</v>
      </c>
      <c r="U13" s="214" t="s">
        <v>1091</v>
      </c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73"/>
      <c r="E14" s="373"/>
      <c r="F14" s="373"/>
      <c r="G14" s="373"/>
      <c r="H14" s="394"/>
      <c r="I14" s="19"/>
      <c r="J14" s="197"/>
      <c r="K14" s="148"/>
      <c r="M14" s="354">
        <v>9.0</v>
      </c>
      <c r="N14" s="489" t="s">
        <v>1012</v>
      </c>
      <c r="O14" s="484" t="s">
        <v>509</v>
      </c>
      <c r="P14" s="445"/>
      <c r="R14" s="490">
        <f t="shared" si="1"/>
        <v>45049</v>
      </c>
      <c r="S14" s="515">
        <f t="shared" si="2"/>
        <v>45055</v>
      </c>
      <c r="T14" s="473" t="s">
        <v>1147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 t="s">
        <v>1004</v>
      </c>
      <c r="O15" s="484">
        <v>5.0</v>
      </c>
      <c r="P15" s="445" t="s">
        <v>1151</v>
      </c>
      <c r="R15" s="490">
        <f t="shared" si="1"/>
        <v>45056</v>
      </c>
      <c r="S15" s="515">
        <f t="shared" si="2"/>
        <v>45062</v>
      </c>
      <c r="T15" s="489" t="s">
        <v>195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7" t="s">
        <v>1154</v>
      </c>
      <c r="O16" s="484">
        <v>12.0</v>
      </c>
      <c r="P16" s="492"/>
      <c r="R16" s="490">
        <f t="shared" si="1"/>
        <v>45063</v>
      </c>
      <c r="S16" s="515">
        <f t="shared" si="2"/>
        <v>45069</v>
      </c>
      <c r="T16" s="489" t="s">
        <v>665</v>
      </c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69" t="s">
        <v>616</v>
      </c>
      <c r="E17" s="32"/>
      <c r="F17" s="469" t="s">
        <v>1004</v>
      </c>
      <c r="G17" s="28"/>
      <c r="H17" s="32"/>
      <c r="I17" s="35"/>
      <c r="J17" s="187"/>
      <c r="M17" s="354">
        <v>12.0</v>
      </c>
      <c r="N17" s="473" t="s">
        <v>1156</v>
      </c>
      <c r="O17" s="484">
        <v>7.0</v>
      </c>
      <c r="R17" s="490">
        <f t="shared" si="1"/>
        <v>45070</v>
      </c>
      <c r="S17" s="515">
        <f t="shared" si="2"/>
        <v>45076</v>
      </c>
      <c r="T17" s="487" t="s">
        <v>983</v>
      </c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473" t="s">
        <v>1153</v>
      </c>
      <c r="O18" s="484">
        <v>11.0</v>
      </c>
      <c r="R18" s="490">
        <f t="shared" si="1"/>
        <v>45077</v>
      </c>
      <c r="S18" s="515">
        <f t="shared" si="2"/>
        <v>45083</v>
      </c>
      <c r="T18" s="473" t="s">
        <v>616</v>
      </c>
      <c r="U18" s="445"/>
    </row>
    <row r="19">
      <c r="A19" s="314" t="s">
        <v>19</v>
      </c>
      <c r="B19" s="208" t="s">
        <v>973</v>
      </c>
      <c r="C19" s="208" t="s">
        <v>974</v>
      </c>
      <c r="D19" s="208" t="s">
        <v>249</v>
      </c>
      <c r="E19" s="208" t="s">
        <v>250</v>
      </c>
      <c r="F19" s="208" t="s">
        <v>251</v>
      </c>
      <c r="G19" s="208" t="s">
        <v>252</v>
      </c>
      <c r="H19" s="208" t="s">
        <v>253</v>
      </c>
      <c r="I19" s="308" t="s">
        <v>9</v>
      </c>
      <c r="J19" s="187"/>
      <c r="M19" s="354">
        <v>14.0</v>
      </c>
      <c r="N19" s="473" t="s">
        <v>1147</v>
      </c>
      <c r="O19" s="484">
        <v>13.0</v>
      </c>
      <c r="R19" s="490">
        <f t="shared" si="1"/>
        <v>45084</v>
      </c>
      <c r="S19" s="515">
        <f t="shared" si="2"/>
        <v>45090</v>
      </c>
      <c r="T19" s="473" t="s">
        <v>1004</v>
      </c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516">
        <v>2.0</v>
      </c>
      <c r="J20" s="187"/>
      <c r="O20" s="398"/>
      <c r="P20" s="148"/>
      <c r="R20" s="490">
        <f t="shared" si="1"/>
        <v>45091</v>
      </c>
      <c r="S20" s="515">
        <f t="shared" si="2"/>
        <v>45097</v>
      </c>
      <c r="T20" s="487" t="s">
        <v>1143</v>
      </c>
      <c r="U20" s="445"/>
    </row>
    <row r="21" ht="19.5" customHeight="1">
      <c r="A21" s="19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O21" s="398"/>
      <c r="P21" s="148"/>
      <c r="R21" s="490">
        <f t="shared" si="1"/>
        <v>45098</v>
      </c>
      <c r="S21" s="515">
        <f t="shared" si="2"/>
        <v>45104</v>
      </c>
      <c r="T21" s="473" t="s">
        <v>1156</v>
      </c>
    </row>
    <row r="22" ht="19.5" customHeight="1">
      <c r="A22" s="19"/>
      <c r="B22" s="246" t="s">
        <v>452</v>
      </c>
      <c r="C22" s="146" t="s">
        <v>1035</v>
      </c>
      <c r="D22" s="459" t="s">
        <v>616</v>
      </c>
      <c r="E22" s="459" t="s">
        <v>983</v>
      </c>
      <c r="F22" s="463" t="s">
        <v>991</v>
      </c>
      <c r="G22" s="459" t="s">
        <v>1188</v>
      </c>
      <c r="H22" s="463" t="s">
        <v>1143</v>
      </c>
      <c r="I22" s="19"/>
      <c r="J22" s="197"/>
      <c r="K22" s="214"/>
      <c r="O22" s="398"/>
      <c r="P22" s="148"/>
      <c r="R22" s="490">
        <f t="shared" si="1"/>
        <v>45105</v>
      </c>
      <c r="S22" s="515">
        <f t="shared" si="2"/>
        <v>45111</v>
      </c>
      <c r="T22" s="489" t="s">
        <v>326</v>
      </c>
      <c r="U22" s="445"/>
    </row>
    <row r="23" ht="32.25" customHeight="1">
      <c r="A23" s="19"/>
      <c r="B23" s="20">
        <v>1.0</v>
      </c>
      <c r="C23" s="262" t="s">
        <v>0</v>
      </c>
      <c r="D23" s="465" t="s">
        <v>1156</v>
      </c>
      <c r="E23" s="464" t="s">
        <v>195</v>
      </c>
      <c r="F23" s="464" t="s">
        <v>616</v>
      </c>
      <c r="G23" s="464" t="s">
        <v>1146</v>
      </c>
      <c r="H23" s="464" t="s">
        <v>665</v>
      </c>
      <c r="I23" s="19"/>
      <c r="J23" s="197"/>
      <c r="K23" s="148"/>
      <c r="O23" s="398"/>
      <c r="P23" s="148"/>
      <c r="R23" s="490">
        <f t="shared" si="1"/>
        <v>45112</v>
      </c>
      <c r="S23" s="515">
        <f t="shared" si="2"/>
        <v>45118</v>
      </c>
      <c r="T23" s="487" t="s">
        <v>185</v>
      </c>
      <c r="U23" s="431" t="s">
        <v>1091</v>
      </c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465"/>
      <c r="F24" s="464"/>
      <c r="G24" s="465"/>
      <c r="H24" s="465" t="s">
        <v>326</v>
      </c>
      <c r="I24" s="19"/>
      <c r="J24" s="197"/>
      <c r="K24" s="148"/>
      <c r="O24" s="398"/>
      <c r="P24" s="148"/>
      <c r="R24" s="490">
        <f t="shared" si="1"/>
        <v>45119</v>
      </c>
      <c r="S24" s="515">
        <f t="shared" si="2"/>
        <v>45125</v>
      </c>
      <c r="T24" s="489" t="s">
        <v>753</v>
      </c>
      <c r="U24" s="431" t="s">
        <v>1091</v>
      </c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387"/>
      <c r="H25" s="387"/>
      <c r="I25" s="19"/>
      <c r="J25" s="197"/>
      <c r="K25" s="148"/>
      <c r="O25" s="398"/>
      <c r="P25" s="148"/>
      <c r="R25" s="490">
        <f t="shared" si="1"/>
        <v>45126</v>
      </c>
      <c r="S25" s="515">
        <f t="shared" si="2"/>
        <v>45132</v>
      </c>
      <c r="T25" s="473" t="s">
        <v>1153</v>
      </c>
      <c r="U25" s="431" t="s">
        <v>1091</v>
      </c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53" t="s">
        <v>1152</v>
      </c>
      <c r="E26" s="453" t="s">
        <v>1034</v>
      </c>
      <c r="F26" s="453" t="s">
        <v>185</v>
      </c>
      <c r="G26" s="486" t="s">
        <v>1152</v>
      </c>
      <c r="H26" s="453"/>
      <c r="I26" s="19"/>
      <c r="J26" s="197"/>
      <c r="K26" s="148"/>
      <c r="O26" s="398"/>
      <c r="P26" s="148"/>
      <c r="Q26" s="214"/>
      <c r="R26" s="490">
        <f t="shared" si="1"/>
        <v>45133</v>
      </c>
      <c r="S26" s="515">
        <f t="shared" si="2"/>
        <v>45139</v>
      </c>
      <c r="T26" s="487" t="s">
        <v>1154</v>
      </c>
      <c r="U26" s="431" t="s">
        <v>1091</v>
      </c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10"/>
      <c r="E27" s="410"/>
      <c r="F27" s="410"/>
      <c r="G27" s="373"/>
      <c r="H27" s="373"/>
      <c r="I27" s="19"/>
      <c r="J27" s="197"/>
      <c r="K27" s="148"/>
      <c r="O27" s="398"/>
      <c r="P27" s="148"/>
      <c r="Q27" s="148"/>
      <c r="R27" s="490">
        <f t="shared" si="1"/>
        <v>45140</v>
      </c>
      <c r="S27" s="515">
        <f t="shared" si="2"/>
        <v>45146</v>
      </c>
      <c r="T27" s="473" t="s">
        <v>1147</v>
      </c>
      <c r="U27" s="431" t="s">
        <v>1091</v>
      </c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373"/>
      <c r="H28" s="373"/>
      <c r="I28" s="19"/>
      <c r="J28" s="197"/>
      <c r="K28" s="148"/>
      <c r="O28" s="398"/>
      <c r="P28" s="148"/>
      <c r="Q28" s="148"/>
      <c r="R28" s="490">
        <f t="shared" si="1"/>
        <v>45147</v>
      </c>
      <c r="S28" s="515">
        <f t="shared" si="2"/>
        <v>45153</v>
      </c>
      <c r="T28" s="489" t="s">
        <v>195</v>
      </c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P29" s="148"/>
      <c r="Q29" s="148"/>
      <c r="R29" s="490">
        <f t="shared" si="1"/>
        <v>45154</v>
      </c>
      <c r="S29" s="515">
        <f t="shared" si="2"/>
        <v>45160</v>
      </c>
      <c r="T29" s="489" t="s">
        <v>665</v>
      </c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>
        <f t="shared" si="1"/>
        <v>45161</v>
      </c>
      <c r="S30" s="515">
        <f t="shared" si="2"/>
        <v>45167</v>
      </c>
      <c r="T30" s="487" t="s">
        <v>983</v>
      </c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1004</v>
      </c>
      <c r="E31" s="32"/>
      <c r="F31" s="469" t="s">
        <v>1143</v>
      </c>
      <c r="G31" s="28"/>
      <c r="H31" s="32"/>
      <c r="I31" s="35"/>
      <c r="J31" s="187"/>
      <c r="O31" s="398"/>
      <c r="P31" s="148"/>
      <c r="R31" s="490">
        <f t="shared" si="1"/>
        <v>45168</v>
      </c>
      <c r="S31" s="515">
        <f t="shared" si="2"/>
        <v>45174</v>
      </c>
      <c r="T31" s="473" t="s">
        <v>616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>
        <f t="shared" si="1"/>
        <v>45175</v>
      </c>
      <c r="S32" s="515">
        <f t="shared" si="2"/>
        <v>45181</v>
      </c>
      <c r="T32" s="473" t="s">
        <v>1004</v>
      </c>
    </row>
    <row r="33" ht="18.0" customHeight="1">
      <c r="A33" s="306"/>
      <c r="B33" s="307" t="s">
        <v>973</v>
      </c>
      <c r="C33" s="307" t="s">
        <v>974</v>
      </c>
      <c r="D33" s="307" t="s">
        <v>255</v>
      </c>
      <c r="E33" s="307" t="s">
        <v>256</v>
      </c>
      <c r="F33" s="307" t="s">
        <v>257</v>
      </c>
      <c r="G33" s="307" t="s">
        <v>258</v>
      </c>
      <c r="H33" s="307" t="s">
        <v>259</v>
      </c>
      <c r="I33" s="308" t="s">
        <v>9</v>
      </c>
      <c r="J33" s="187"/>
      <c r="O33" s="398"/>
      <c r="P33" s="148"/>
      <c r="R33" s="490">
        <f t="shared" si="1"/>
        <v>45182</v>
      </c>
      <c r="S33" s="515">
        <f t="shared" si="2"/>
        <v>45188</v>
      </c>
      <c r="T33" s="487" t="s">
        <v>1143</v>
      </c>
    </row>
    <row r="34" ht="22.5" customHeight="1">
      <c r="B34" s="36" t="s">
        <v>10</v>
      </c>
      <c r="C34" s="353" t="s">
        <v>0</v>
      </c>
      <c r="D34" s="388"/>
      <c r="E34" s="388"/>
      <c r="F34" s="388"/>
      <c r="G34" s="388"/>
      <c r="H34" s="388"/>
      <c r="I34" s="516">
        <v>3.0</v>
      </c>
      <c r="J34" s="197"/>
      <c r="K34" s="148"/>
      <c r="O34" s="398"/>
      <c r="P34" s="148"/>
      <c r="Q34" s="148"/>
      <c r="R34" s="490">
        <f t="shared" si="1"/>
        <v>45189</v>
      </c>
      <c r="S34" s="515">
        <f t="shared" si="2"/>
        <v>45195</v>
      </c>
      <c r="T34" s="473" t="s">
        <v>1156</v>
      </c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373"/>
      <c r="E35" s="373"/>
      <c r="F35" s="410"/>
      <c r="G35" s="410"/>
      <c r="H35" s="410"/>
      <c r="I35" s="19"/>
      <c r="J35" s="197"/>
      <c r="K35" s="148"/>
      <c r="O35" s="398"/>
      <c r="P35" s="148"/>
      <c r="Q35" s="148"/>
      <c r="R35" s="490">
        <f t="shared" si="1"/>
        <v>45196</v>
      </c>
      <c r="S35" s="515">
        <f t="shared" si="2"/>
        <v>45202</v>
      </c>
      <c r="T35" s="489" t="s">
        <v>326</v>
      </c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517" t="s">
        <v>753</v>
      </c>
      <c r="E36" s="518" t="s">
        <v>326</v>
      </c>
      <c r="F36" s="519" t="s">
        <v>185</v>
      </c>
      <c r="G36" s="463" t="s">
        <v>665</v>
      </c>
      <c r="H36" s="459" t="s">
        <v>616</v>
      </c>
      <c r="I36" s="19"/>
      <c r="J36" s="197"/>
      <c r="K36" s="148"/>
      <c r="O36" s="398"/>
      <c r="P36" s="148"/>
      <c r="Q36" s="148"/>
      <c r="R36" s="490">
        <f t="shared" si="1"/>
        <v>45203</v>
      </c>
      <c r="S36" s="515">
        <f t="shared" si="2"/>
        <v>45209</v>
      </c>
      <c r="T36" s="487" t="s">
        <v>185</v>
      </c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 t="s">
        <v>0</v>
      </c>
      <c r="D37" s="465" t="s">
        <v>1146</v>
      </c>
      <c r="E37" s="465" t="s">
        <v>991</v>
      </c>
      <c r="F37" s="465" t="s">
        <v>195</v>
      </c>
      <c r="G37" s="465" t="s">
        <v>794</v>
      </c>
      <c r="H37" s="465" t="s">
        <v>1002</v>
      </c>
      <c r="I37" s="19"/>
      <c r="J37" s="197"/>
      <c r="K37" s="148"/>
      <c r="O37" s="398"/>
      <c r="P37" s="148"/>
      <c r="Q37" s="148"/>
      <c r="R37" s="490">
        <f t="shared" si="1"/>
        <v>45210</v>
      </c>
      <c r="S37" s="370">
        <f t="shared" si="2"/>
        <v>45216</v>
      </c>
      <c r="T37" s="489" t="s">
        <v>753</v>
      </c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 t="s">
        <v>0</v>
      </c>
      <c r="D38" s="465"/>
      <c r="E38" s="464"/>
      <c r="F38" s="465" t="s">
        <v>1002</v>
      </c>
      <c r="G38" s="464"/>
      <c r="H38" s="388"/>
      <c r="I38" s="19"/>
      <c r="J38" s="197"/>
      <c r="K38" s="148"/>
      <c r="O38" s="398"/>
      <c r="P38" s="148"/>
      <c r="Q38" s="148"/>
      <c r="R38" s="490">
        <f t="shared" si="1"/>
        <v>45217</v>
      </c>
      <c r="S38" s="370">
        <f t="shared" si="2"/>
        <v>45223</v>
      </c>
      <c r="T38" s="473" t="s">
        <v>1153</v>
      </c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>
        <f t="shared" si="1"/>
        <v>45224</v>
      </c>
      <c r="S39" s="370">
        <f t="shared" si="2"/>
        <v>45230</v>
      </c>
      <c r="T39" s="487" t="s">
        <v>1154</v>
      </c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 t="s">
        <v>980</v>
      </c>
      <c r="D40" s="453" t="s">
        <v>185</v>
      </c>
      <c r="E40" s="486" t="s">
        <v>1152</v>
      </c>
      <c r="F40" s="453" t="s">
        <v>1034</v>
      </c>
      <c r="G40" s="453" t="s">
        <v>1143</v>
      </c>
      <c r="H40" s="453" t="s">
        <v>983</v>
      </c>
      <c r="I40" s="19"/>
      <c r="J40" s="197"/>
      <c r="K40" s="148"/>
      <c r="O40" s="398"/>
      <c r="P40" s="148"/>
      <c r="Q40" s="148"/>
      <c r="R40" s="490">
        <f t="shared" si="1"/>
        <v>45231</v>
      </c>
      <c r="S40" s="370">
        <f t="shared" si="2"/>
        <v>45237</v>
      </c>
      <c r="T40" s="473" t="s">
        <v>1147</v>
      </c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 t="s">
        <v>980</v>
      </c>
      <c r="D41" s="373"/>
      <c r="E41" s="373"/>
      <c r="F41" s="410"/>
      <c r="G41" s="453"/>
      <c r="H41" s="453"/>
      <c r="I41" s="19"/>
      <c r="J41" s="197"/>
      <c r="K41" s="148"/>
      <c r="O41" s="398"/>
      <c r="P41" s="148"/>
      <c r="Q41" s="148"/>
      <c r="R41" s="490">
        <f t="shared" si="1"/>
        <v>45238</v>
      </c>
      <c r="S41" s="370">
        <f t="shared" si="2"/>
        <v>45244</v>
      </c>
      <c r="T41" s="489" t="s">
        <v>195</v>
      </c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 t="s">
        <v>980</v>
      </c>
      <c r="D42" s="373"/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>
        <f t="shared" si="1"/>
        <v>45245</v>
      </c>
      <c r="S42" s="370">
        <f t="shared" si="2"/>
        <v>45251</v>
      </c>
      <c r="T42" s="489" t="s">
        <v>665</v>
      </c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>
        <f t="shared" si="1"/>
        <v>45252</v>
      </c>
      <c r="S43" s="370">
        <f t="shared" si="2"/>
        <v>45258</v>
      </c>
      <c r="T43" s="487" t="s">
        <v>983</v>
      </c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>
        <f t="shared" si="1"/>
        <v>45259</v>
      </c>
      <c r="S44" s="370">
        <f t="shared" si="2"/>
        <v>45265</v>
      </c>
      <c r="T44" s="473" t="s">
        <v>616</v>
      </c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1143</v>
      </c>
      <c r="E45" s="32"/>
      <c r="F45" s="469" t="s">
        <v>1156</v>
      </c>
      <c r="G45" s="28"/>
      <c r="H45" s="32"/>
      <c r="I45" s="35"/>
      <c r="J45" s="187"/>
      <c r="O45" s="398"/>
      <c r="P45" s="148"/>
      <c r="R45" s="490">
        <f t="shared" si="1"/>
        <v>45266</v>
      </c>
      <c r="S45" s="370">
        <f t="shared" si="2"/>
        <v>45272</v>
      </c>
      <c r="T45" s="473" t="s">
        <v>1004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490">
        <f t="shared" si="1"/>
        <v>45273</v>
      </c>
      <c r="S46" s="370">
        <f t="shared" si="2"/>
        <v>45279</v>
      </c>
      <c r="T46" s="487" t="s">
        <v>1143</v>
      </c>
    </row>
    <row r="47" ht="16.5" customHeight="1">
      <c r="A47" s="306"/>
      <c r="B47" s="307" t="s">
        <v>973</v>
      </c>
      <c r="C47" s="307" t="s">
        <v>974</v>
      </c>
      <c r="D47" s="307" t="s">
        <v>260</v>
      </c>
      <c r="E47" s="307" t="s">
        <v>261</v>
      </c>
      <c r="F47" s="307" t="s">
        <v>262</v>
      </c>
      <c r="G47" s="307" t="s">
        <v>263</v>
      </c>
      <c r="H47" s="307" t="s">
        <v>264</v>
      </c>
      <c r="I47" s="308" t="s">
        <v>9</v>
      </c>
      <c r="J47" s="187"/>
      <c r="O47" s="398"/>
      <c r="P47" s="148"/>
      <c r="R47" s="490">
        <f t="shared" si="1"/>
        <v>45280</v>
      </c>
      <c r="S47" s="370">
        <f t="shared" si="2"/>
        <v>45286</v>
      </c>
      <c r="T47" s="473" t="s">
        <v>1156</v>
      </c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516">
        <v>4.0</v>
      </c>
      <c r="J48" s="197"/>
      <c r="O48" s="398"/>
      <c r="P48" s="148"/>
      <c r="R48" s="490">
        <f t="shared" si="1"/>
        <v>45287</v>
      </c>
      <c r="S48" s="370">
        <f t="shared" si="2"/>
        <v>45293</v>
      </c>
      <c r="T48" s="489" t="s">
        <v>326</v>
      </c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398"/>
      <c r="S49" s="398"/>
      <c r="T49" s="39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63" t="s">
        <v>1152</v>
      </c>
      <c r="E50" s="459" t="s">
        <v>195</v>
      </c>
      <c r="F50" s="463" t="s">
        <v>1146</v>
      </c>
      <c r="G50" s="463" t="s">
        <v>794</v>
      </c>
      <c r="H50" s="463" t="s">
        <v>1004</v>
      </c>
      <c r="I50" s="19"/>
      <c r="J50" s="197"/>
      <c r="O50" s="398"/>
      <c r="P50" s="148"/>
      <c r="Q50" s="148"/>
      <c r="R50" s="398"/>
      <c r="S50" s="398"/>
      <c r="T50" s="39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 t="s">
        <v>1147</v>
      </c>
      <c r="E51" s="464" t="s">
        <v>1146</v>
      </c>
      <c r="F51" s="464" t="s">
        <v>346</v>
      </c>
      <c r="G51" s="465" t="s">
        <v>794</v>
      </c>
      <c r="H51" s="464" t="s">
        <v>991</v>
      </c>
      <c r="I51" s="19"/>
      <c r="J51" s="197"/>
      <c r="O51" s="398"/>
      <c r="P51" s="148"/>
      <c r="Q51" s="148"/>
      <c r="R51" s="398"/>
      <c r="S51" s="398"/>
      <c r="T51" s="39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464" t="s">
        <v>1002</v>
      </c>
      <c r="E52" s="464"/>
      <c r="F52" s="387"/>
      <c r="G52" s="464"/>
      <c r="H52" s="464"/>
      <c r="I52" s="19"/>
      <c r="J52" s="197"/>
      <c r="O52" s="398"/>
      <c r="P52" s="148"/>
      <c r="Q52" s="148"/>
      <c r="R52" s="398"/>
      <c r="S52" s="398"/>
      <c r="T52" s="39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464"/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453" t="s">
        <v>1034</v>
      </c>
      <c r="E54" s="453" t="s">
        <v>1143</v>
      </c>
      <c r="F54" s="453" t="s">
        <v>185</v>
      </c>
      <c r="G54" s="453" t="s">
        <v>1143</v>
      </c>
      <c r="H54" s="453" t="s">
        <v>983</v>
      </c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/>
      <c r="E55" s="453"/>
      <c r="F55" s="486" t="s">
        <v>539</v>
      </c>
      <c r="G55" s="453"/>
      <c r="H55" s="373"/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/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22.5" customHeight="1"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6.5" customHeight="1"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O58" s="398"/>
      <c r="P58" s="148"/>
      <c r="Q58" s="148"/>
      <c r="R58" s="398"/>
      <c r="S58" s="398"/>
      <c r="T58" s="39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5.0" customHeight="1">
      <c r="B59" s="322" t="s">
        <v>27</v>
      </c>
      <c r="C59" s="323"/>
      <c r="D59" s="469" t="s">
        <v>1156</v>
      </c>
      <c r="E59" s="32"/>
      <c r="F59" s="469" t="s">
        <v>326</v>
      </c>
      <c r="G59" s="28"/>
      <c r="H59" s="32"/>
      <c r="I59" s="35"/>
      <c r="J59" s="187"/>
      <c r="O59" s="398"/>
      <c r="P59" s="148"/>
      <c r="Q59" s="148"/>
      <c r="R59" s="398"/>
      <c r="S59" s="398"/>
      <c r="T59" s="398"/>
      <c r="U59" s="148"/>
      <c r="V59" s="148"/>
      <c r="W59" s="148"/>
      <c r="X59" s="148"/>
      <c r="Y59" s="148"/>
      <c r="Z59" s="148"/>
      <c r="AA59" s="148"/>
      <c r="AB59" s="148"/>
      <c r="AC59" s="148"/>
    </row>
    <row r="60">
      <c r="A60" s="328"/>
      <c r="B60" s="340"/>
      <c r="C60" s="341"/>
      <c r="D60" s="501"/>
      <c r="E60" s="501"/>
      <c r="F60" s="501"/>
      <c r="G60" s="501"/>
      <c r="H60" s="501"/>
      <c r="I60" s="328"/>
      <c r="J60" s="187"/>
      <c r="O60" s="398"/>
    </row>
    <row r="61">
      <c r="A61" s="306"/>
      <c r="B61" s="307" t="s">
        <v>973</v>
      </c>
      <c r="C61" s="307" t="s">
        <v>974</v>
      </c>
      <c r="D61" s="307" t="s">
        <v>4</v>
      </c>
      <c r="E61" s="307" t="s">
        <v>5</v>
      </c>
      <c r="F61" s="307" t="s">
        <v>6</v>
      </c>
      <c r="G61" s="307" t="s">
        <v>7</v>
      </c>
      <c r="H61" s="307" t="s">
        <v>8</v>
      </c>
      <c r="I61" s="308" t="s">
        <v>9</v>
      </c>
      <c r="J61" s="187"/>
      <c r="O61" s="398"/>
    </row>
    <row r="62">
      <c r="B62" s="36" t="s">
        <v>10</v>
      </c>
      <c r="C62" s="353" t="s">
        <v>0</v>
      </c>
      <c r="D62" s="388"/>
      <c r="E62" s="388"/>
      <c r="F62" s="388"/>
      <c r="G62" s="388"/>
      <c r="H62" s="388"/>
      <c r="I62" s="516" t="s">
        <v>1189</v>
      </c>
      <c r="J62" s="197"/>
      <c r="O62" s="398"/>
    </row>
    <row r="63">
      <c r="B63" s="35"/>
      <c r="C63" s="356" t="s">
        <v>980</v>
      </c>
      <c r="D63" s="373"/>
      <c r="E63" s="410"/>
      <c r="F63" s="410"/>
      <c r="G63" s="410"/>
      <c r="H63" s="410"/>
      <c r="I63" s="19"/>
      <c r="J63" s="197"/>
      <c r="O63" s="398"/>
    </row>
    <row r="64">
      <c r="B64" s="384" t="s">
        <v>452</v>
      </c>
      <c r="C64" s="146" t="s">
        <v>1035</v>
      </c>
      <c r="D64" s="463" t="s">
        <v>1152</v>
      </c>
      <c r="E64" s="463" t="s">
        <v>665</v>
      </c>
      <c r="F64" s="459" t="s">
        <v>1156</v>
      </c>
      <c r="G64" s="463" t="s">
        <v>1143</v>
      </c>
      <c r="H64" s="520" t="s">
        <v>1147</v>
      </c>
      <c r="I64" s="19"/>
      <c r="J64" s="197"/>
      <c r="O64" s="398"/>
    </row>
    <row r="65">
      <c r="B65" s="20">
        <v>1.0</v>
      </c>
      <c r="C65" s="353" t="s">
        <v>0</v>
      </c>
      <c r="D65" s="464" t="s">
        <v>1153</v>
      </c>
      <c r="E65" s="464" t="s">
        <v>326</v>
      </c>
      <c r="F65" s="464" t="s">
        <v>989</v>
      </c>
      <c r="G65" s="464" t="s">
        <v>1147</v>
      </c>
      <c r="H65" s="465" t="s">
        <v>195</v>
      </c>
      <c r="I65" s="19"/>
      <c r="J65" s="197"/>
      <c r="O65" s="398"/>
    </row>
    <row r="66">
      <c r="B66" s="20">
        <v>2.0</v>
      </c>
      <c r="C66" s="353" t="s">
        <v>0</v>
      </c>
      <c r="D66" s="464" t="s">
        <v>616</v>
      </c>
      <c r="E66" s="464"/>
      <c r="F66" s="387"/>
      <c r="G66" s="464" t="s">
        <v>991</v>
      </c>
      <c r="H66" s="464"/>
      <c r="I66" s="19"/>
      <c r="J66" s="197"/>
      <c r="O66" s="398"/>
    </row>
    <row r="67">
      <c r="B67" s="63">
        <v>3.0</v>
      </c>
      <c r="C67" s="353" t="s">
        <v>0</v>
      </c>
      <c r="D67" s="464"/>
      <c r="E67" s="387"/>
      <c r="F67" s="387"/>
      <c r="G67" s="387"/>
      <c r="H67" s="388"/>
      <c r="I67" s="19"/>
      <c r="J67" s="197"/>
      <c r="O67" s="398"/>
    </row>
    <row r="68">
      <c r="B68" s="63">
        <v>4.0</v>
      </c>
      <c r="C68" s="356" t="s">
        <v>980</v>
      </c>
      <c r="D68" s="453"/>
      <c r="E68" s="453" t="s">
        <v>1034</v>
      </c>
      <c r="F68" s="486" t="s">
        <v>1152</v>
      </c>
      <c r="G68" s="453" t="s">
        <v>1034</v>
      </c>
      <c r="H68" s="453" t="s">
        <v>185</v>
      </c>
      <c r="I68" s="19"/>
      <c r="J68" s="197"/>
      <c r="O68" s="398"/>
    </row>
    <row r="69">
      <c r="B69" s="63">
        <v>5.0</v>
      </c>
      <c r="C69" s="356" t="s">
        <v>980</v>
      </c>
      <c r="D69" s="373"/>
      <c r="E69" s="453"/>
      <c r="F69" s="486"/>
      <c r="G69" s="453"/>
      <c r="H69" s="373"/>
      <c r="I69" s="19"/>
      <c r="J69" s="197"/>
      <c r="O69" s="398"/>
    </row>
    <row r="70">
      <c r="B70" s="63">
        <v>6.0</v>
      </c>
      <c r="C70" s="356" t="s">
        <v>980</v>
      </c>
      <c r="D70" s="373"/>
      <c r="E70" s="373"/>
      <c r="F70" s="453"/>
      <c r="G70" s="373"/>
      <c r="H70" s="373"/>
      <c r="I70" s="19"/>
      <c r="J70" s="197"/>
      <c r="O70" s="398"/>
    </row>
    <row r="71">
      <c r="B71" s="63">
        <v>7.0</v>
      </c>
      <c r="C71" s="377" t="s">
        <v>1000</v>
      </c>
      <c r="D71" s="493"/>
      <c r="E71" s="493"/>
      <c r="F71" s="493"/>
      <c r="G71" s="493"/>
      <c r="H71" s="493"/>
      <c r="I71" s="19"/>
      <c r="J71" s="197"/>
      <c r="O71" s="398"/>
    </row>
    <row r="72">
      <c r="B72" s="63">
        <v>8.0</v>
      </c>
      <c r="C72" s="377" t="s">
        <v>1000</v>
      </c>
      <c r="D72" s="493"/>
      <c r="E72" s="493"/>
      <c r="F72" s="493"/>
      <c r="G72" s="493"/>
      <c r="H72" s="493"/>
      <c r="I72" s="19"/>
      <c r="J72" s="197"/>
      <c r="O72" s="398"/>
    </row>
    <row r="73">
      <c r="B73" s="322" t="s">
        <v>27</v>
      </c>
      <c r="C73" s="323"/>
      <c r="D73" s="469" t="s">
        <v>326</v>
      </c>
      <c r="E73" s="32"/>
      <c r="F73" s="469" t="s">
        <v>185</v>
      </c>
      <c r="G73" s="28"/>
      <c r="H73" s="32"/>
      <c r="I73" s="35"/>
      <c r="J73" s="187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207"/>
      <c r="D76" s="521" t="s">
        <v>1190</v>
      </c>
      <c r="E76" s="502"/>
      <c r="F76" s="502"/>
      <c r="G76" s="502"/>
      <c r="H76" s="502"/>
      <c r="O76" s="398"/>
    </row>
    <row r="77">
      <c r="A77" s="207"/>
      <c r="D77" s="502"/>
      <c r="E77" s="502"/>
      <c r="F77" s="502"/>
      <c r="G77" s="502"/>
      <c r="H77" s="502"/>
      <c r="O77" s="398"/>
    </row>
    <row r="78">
      <c r="A78" s="207"/>
      <c r="D78" s="502"/>
      <c r="E78" s="502"/>
      <c r="F78" s="502"/>
      <c r="G78" s="502"/>
      <c r="H78" s="502"/>
      <c r="O78" s="398"/>
    </row>
    <row r="79">
      <c r="A79" s="207"/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  <row r="932">
      <c r="A932" s="207"/>
      <c r="D932" s="502"/>
      <c r="E932" s="502"/>
      <c r="F932" s="502"/>
      <c r="G932" s="502"/>
      <c r="H932" s="502"/>
      <c r="O932" s="398"/>
    </row>
    <row r="933">
      <c r="A933" s="207"/>
      <c r="D933" s="502"/>
      <c r="E933" s="502"/>
      <c r="F933" s="502"/>
      <c r="G933" s="502"/>
      <c r="H933" s="502"/>
      <c r="O933" s="398"/>
    </row>
    <row r="934">
      <c r="A934" s="207"/>
      <c r="D934" s="502"/>
      <c r="E934" s="502"/>
      <c r="F934" s="502"/>
      <c r="G934" s="502"/>
      <c r="H934" s="502"/>
      <c r="O934" s="398"/>
    </row>
    <row r="935">
      <c r="A935" s="207"/>
      <c r="D935" s="502"/>
      <c r="E935" s="502"/>
      <c r="F935" s="502"/>
      <c r="G935" s="502"/>
      <c r="H935" s="502"/>
      <c r="O935" s="398"/>
    </row>
    <row r="936">
      <c r="A936" s="207"/>
      <c r="D936" s="502"/>
      <c r="E936" s="502"/>
      <c r="F936" s="502"/>
      <c r="G936" s="502"/>
      <c r="H936" s="502"/>
      <c r="O936" s="398"/>
    </row>
    <row r="937">
      <c r="A937" s="207"/>
      <c r="D937" s="502"/>
      <c r="E937" s="502"/>
      <c r="F937" s="502"/>
      <c r="G937" s="502"/>
      <c r="H937" s="502"/>
      <c r="O937" s="398"/>
    </row>
    <row r="938">
      <c r="A938" s="207"/>
      <c r="D938" s="502"/>
      <c r="E938" s="502"/>
      <c r="F938" s="502"/>
      <c r="G938" s="502"/>
      <c r="H938" s="502"/>
      <c r="O938" s="398"/>
    </row>
    <row r="939">
      <c r="A939" s="207"/>
      <c r="D939" s="502"/>
      <c r="E939" s="502"/>
      <c r="F939" s="502"/>
      <c r="G939" s="502"/>
      <c r="H939" s="502"/>
      <c r="O939" s="398"/>
    </row>
    <row r="940">
      <c r="A940" s="207"/>
      <c r="D940" s="502"/>
      <c r="E940" s="502"/>
      <c r="F940" s="502"/>
      <c r="G940" s="502"/>
      <c r="H940" s="502"/>
      <c r="O940" s="398"/>
    </row>
    <row r="941">
      <c r="A941" s="207"/>
      <c r="D941" s="502"/>
      <c r="E941" s="502"/>
      <c r="F941" s="502"/>
      <c r="G941" s="502"/>
      <c r="H941" s="502"/>
      <c r="O941" s="398"/>
    </row>
    <row r="942">
      <c r="A942" s="207"/>
      <c r="D942" s="502"/>
      <c r="E942" s="502"/>
      <c r="F942" s="502"/>
      <c r="G942" s="502"/>
      <c r="H942" s="502"/>
      <c r="O942" s="398"/>
    </row>
    <row r="943">
      <c r="A943" s="207"/>
      <c r="D943" s="502"/>
      <c r="E943" s="502"/>
      <c r="F943" s="502"/>
      <c r="G943" s="502"/>
      <c r="H943" s="502"/>
      <c r="O943" s="398"/>
    </row>
    <row r="944">
      <c r="A944" s="207"/>
      <c r="D944" s="502"/>
      <c r="E944" s="502"/>
      <c r="F944" s="502"/>
      <c r="G944" s="502"/>
      <c r="H944" s="502"/>
      <c r="O944" s="398"/>
    </row>
  </sheetData>
  <mergeCells count="28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9"/>
    <mergeCell ref="I62:I73"/>
    <mergeCell ref="D45:E45"/>
    <mergeCell ref="F45:H45"/>
    <mergeCell ref="A47:A59"/>
    <mergeCell ref="B48:B49"/>
    <mergeCell ref="D59:E59"/>
    <mergeCell ref="F59:H59"/>
    <mergeCell ref="A61:A73"/>
    <mergeCell ref="B62:B63"/>
    <mergeCell ref="D73:E73"/>
    <mergeCell ref="F73:H73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2.63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7.13"/>
  </cols>
  <sheetData>
    <row r="1" ht="10.5" customHeight="1">
      <c r="A1" s="470">
        <v>5548878.0</v>
      </c>
      <c r="B1" s="242" t="s">
        <v>1191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522" t="s">
        <v>1192</v>
      </c>
      <c r="E5" s="523" t="s">
        <v>30</v>
      </c>
      <c r="F5" s="523" t="s">
        <v>31</v>
      </c>
      <c r="G5" s="523" t="s">
        <v>32</v>
      </c>
      <c r="H5" s="523" t="s">
        <v>33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435"/>
      <c r="E6" s="435"/>
      <c r="F6" s="483"/>
      <c r="G6" s="483"/>
      <c r="H6" s="483"/>
      <c r="I6" s="516">
        <v>1.0</v>
      </c>
      <c r="J6" s="187"/>
      <c r="M6" s="354">
        <v>1.0</v>
      </c>
      <c r="N6" s="473" t="s">
        <v>616</v>
      </c>
      <c r="O6" s="484">
        <v>4.0</v>
      </c>
    </row>
    <row r="7">
      <c r="A7" s="303"/>
      <c r="B7" s="35"/>
      <c r="C7" s="356" t="s">
        <v>980</v>
      </c>
      <c r="D7" s="485"/>
      <c r="E7" s="485"/>
      <c r="F7" s="486"/>
      <c r="G7" s="486"/>
      <c r="H7" s="410"/>
      <c r="I7" s="19"/>
      <c r="J7" s="197"/>
      <c r="K7" s="148"/>
      <c r="M7" s="360">
        <v>2.0</v>
      </c>
      <c r="N7" s="487" t="s">
        <v>983</v>
      </c>
      <c r="O7" s="484">
        <v>3.0</v>
      </c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59" t="s">
        <v>1156</v>
      </c>
      <c r="E8" s="519" t="s">
        <v>185</v>
      </c>
      <c r="F8" s="463" t="s">
        <v>1012</v>
      </c>
      <c r="G8" s="463" t="s">
        <v>794</v>
      </c>
      <c r="H8" s="459" t="s">
        <v>1193</v>
      </c>
      <c r="I8" s="19"/>
      <c r="J8" s="197"/>
      <c r="K8" s="148"/>
      <c r="M8" s="354">
        <v>3.0</v>
      </c>
      <c r="N8" s="489" t="s">
        <v>665</v>
      </c>
      <c r="O8" s="484">
        <v>2.0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4" t="s">
        <v>195</v>
      </c>
      <c r="E9" s="464" t="s">
        <v>780</v>
      </c>
      <c r="F9" s="464" t="s">
        <v>1002</v>
      </c>
      <c r="G9" s="464" t="s">
        <v>1146</v>
      </c>
      <c r="H9" s="464" t="s">
        <v>780</v>
      </c>
      <c r="I9" s="19"/>
      <c r="J9" s="197"/>
      <c r="K9" s="148"/>
      <c r="M9" s="360">
        <v>4.0</v>
      </c>
      <c r="N9" s="489" t="s">
        <v>195</v>
      </c>
      <c r="O9" s="484">
        <v>1.0</v>
      </c>
      <c r="R9" s="490" t="s">
        <v>1148</v>
      </c>
      <c r="S9" s="514">
        <v>45020.0</v>
      </c>
      <c r="T9" s="489" t="s">
        <v>326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4"/>
      <c r="E10" s="464" t="s">
        <v>616</v>
      </c>
      <c r="F10" s="464"/>
      <c r="G10" s="464"/>
      <c r="H10" s="464" t="s">
        <v>753</v>
      </c>
      <c r="I10" s="19"/>
      <c r="J10" s="197"/>
      <c r="K10" s="148"/>
      <c r="M10" s="354">
        <v>5.0</v>
      </c>
      <c r="N10" s="487" t="s">
        <v>1143</v>
      </c>
      <c r="O10" s="484">
        <v>6.0</v>
      </c>
      <c r="R10" s="490">
        <v>45050.0</v>
      </c>
      <c r="S10" s="514">
        <v>45027.0</v>
      </c>
      <c r="T10" s="487" t="s">
        <v>185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4"/>
      <c r="E11" s="464"/>
      <c r="F11" s="464"/>
      <c r="G11" s="464"/>
      <c r="H11" s="464"/>
      <c r="I11" s="19"/>
      <c r="J11" s="197"/>
      <c r="K11" s="148"/>
      <c r="M11" s="360">
        <v>6.0</v>
      </c>
      <c r="N11" s="489" t="s">
        <v>753</v>
      </c>
      <c r="O11" s="484">
        <v>10.0</v>
      </c>
      <c r="P11" s="445"/>
      <c r="R11" s="490">
        <v>45028.0</v>
      </c>
      <c r="S11" s="514">
        <v>45034.0</v>
      </c>
      <c r="T11" s="489" t="s">
        <v>753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53" t="s">
        <v>983</v>
      </c>
      <c r="E12" s="453"/>
      <c r="F12" s="453" t="s">
        <v>539</v>
      </c>
      <c r="G12" s="453" t="s">
        <v>1143</v>
      </c>
      <c r="H12" s="453"/>
      <c r="I12" s="19"/>
      <c r="J12" s="197"/>
      <c r="K12" s="148"/>
      <c r="M12" s="354">
        <v>7.0</v>
      </c>
      <c r="N12" s="489" t="s">
        <v>326</v>
      </c>
      <c r="O12" s="484">
        <v>8.0</v>
      </c>
      <c r="P12" s="50" t="s">
        <v>1109</v>
      </c>
      <c r="R12" s="490">
        <f t="shared" ref="R12:R48" si="1">S11+1</f>
        <v>45035</v>
      </c>
      <c r="S12" s="515">
        <f t="shared" ref="S12:S48" si="2">R12+6</f>
        <v>45041</v>
      </c>
      <c r="T12" s="473" t="s">
        <v>1153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91"/>
      <c r="E13" s="491"/>
      <c r="F13" s="453"/>
      <c r="G13" s="373"/>
      <c r="H13" s="373"/>
      <c r="I13" s="19"/>
      <c r="J13" s="197"/>
      <c r="K13" s="148"/>
      <c r="M13" s="360">
        <v>8.0</v>
      </c>
      <c r="N13" s="487" t="s">
        <v>185</v>
      </c>
      <c r="O13" s="484">
        <v>9.0</v>
      </c>
      <c r="P13" s="492"/>
      <c r="R13" s="490">
        <f t="shared" si="1"/>
        <v>45042</v>
      </c>
      <c r="S13" s="515">
        <f t="shared" si="2"/>
        <v>45048</v>
      </c>
      <c r="T13" s="487" t="s">
        <v>1154</v>
      </c>
      <c r="U13" s="214" t="s">
        <v>1091</v>
      </c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73"/>
      <c r="E14" s="373"/>
      <c r="F14" s="373"/>
      <c r="G14" s="373"/>
      <c r="H14" s="394"/>
      <c r="I14" s="19"/>
      <c r="J14" s="197"/>
      <c r="K14" s="148"/>
      <c r="M14" s="354">
        <v>9.0</v>
      </c>
      <c r="N14" s="489" t="s">
        <v>1012</v>
      </c>
      <c r="O14" s="484" t="s">
        <v>509</v>
      </c>
      <c r="P14" s="445"/>
      <c r="R14" s="490">
        <f t="shared" si="1"/>
        <v>45049</v>
      </c>
      <c r="S14" s="515">
        <f t="shared" si="2"/>
        <v>45055</v>
      </c>
      <c r="T14" s="473" t="s">
        <v>1147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 t="s">
        <v>1004</v>
      </c>
      <c r="O15" s="484">
        <v>5.0</v>
      </c>
      <c r="P15" s="445"/>
      <c r="R15" s="490">
        <f t="shared" si="1"/>
        <v>45056</v>
      </c>
      <c r="S15" s="515">
        <f t="shared" si="2"/>
        <v>45062</v>
      </c>
      <c r="T15" s="489" t="s">
        <v>195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7" t="s">
        <v>1154</v>
      </c>
      <c r="O16" s="484">
        <v>12.0</v>
      </c>
      <c r="P16" s="492" t="s">
        <v>1194</v>
      </c>
      <c r="R16" s="490">
        <f t="shared" si="1"/>
        <v>45063</v>
      </c>
      <c r="S16" s="515">
        <f t="shared" si="2"/>
        <v>45069</v>
      </c>
      <c r="T16" s="489" t="s">
        <v>665</v>
      </c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69" t="s">
        <v>185</v>
      </c>
      <c r="E17" s="32"/>
      <c r="F17" s="469" t="s">
        <v>753</v>
      </c>
      <c r="G17" s="28"/>
      <c r="H17" s="32"/>
      <c r="I17" s="35"/>
      <c r="J17" s="187"/>
      <c r="M17" s="354">
        <v>12.0</v>
      </c>
      <c r="N17" s="473" t="s">
        <v>1156</v>
      </c>
      <c r="O17" s="484">
        <v>7.0</v>
      </c>
      <c r="R17" s="490">
        <f t="shared" si="1"/>
        <v>45070</v>
      </c>
      <c r="S17" s="515">
        <f t="shared" si="2"/>
        <v>45076</v>
      </c>
      <c r="T17" s="487" t="s">
        <v>983</v>
      </c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473" t="s">
        <v>1153</v>
      </c>
      <c r="O18" s="484">
        <v>11.0</v>
      </c>
      <c r="R18" s="490">
        <f t="shared" si="1"/>
        <v>45077</v>
      </c>
      <c r="S18" s="515">
        <f t="shared" si="2"/>
        <v>45083</v>
      </c>
      <c r="T18" s="473" t="s">
        <v>616</v>
      </c>
      <c r="U18" s="445"/>
    </row>
    <row r="19">
      <c r="A19" s="314" t="s">
        <v>19</v>
      </c>
      <c r="B19" s="208" t="s">
        <v>973</v>
      </c>
      <c r="C19" s="208" t="s">
        <v>974</v>
      </c>
      <c r="D19" s="522" t="s">
        <v>1195</v>
      </c>
      <c r="E19" s="523" t="s">
        <v>40</v>
      </c>
      <c r="F19" s="523" t="s">
        <v>41</v>
      </c>
      <c r="G19" s="523" t="s">
        <v>42</v>
      </c>
      <c r="H19" s="523" t="s">
        <v>43</v>
      </c>
      <c r="I19" s="308" t="s">
        <v>9</v>
      </c>
      <c r="J19" s="187"/>
      <c r="M19" s="354">
        <v>14.0</v>
      </c>
      <c r="N19" s="473" t="s">
        <v>1147</v>
      </c>
      <c r="O19" s="484">
        <v>13.0</v>
      </c>
      <c r="R19" s="490">
        <f t="shared" si="1"/>
        <v>45084</v>
      </c>
      <c r="S19" s="515">
        <f t="shared" si="2"/>
        <v>45090</v>
      </c>
      <c r="T19" s="473" t="s">
        <v>1004</v>
      </c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516">
        <v>2.0</v>
      </c>
      <c r="J20" s="187"/>
      <c r="O20" s="398"/>
      <c r="P20" s="148"/>
      <c r="R20" s="490">
        <f t="shared" si="1"/>
        <v>45091</v>
      </c>
      <c r="S20" s="515">
        <f t="shared" si="2"/>
        <v>45097</v>
      </c>
      <c r="T20" s="487" t="s">
        <v>1143</v>
      </c>
      <c r="U20" s="445"/>
    </row>
    <row r="21" ht="19.5" customHeight="1">
      <c r="A21" s="19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O21" s="398"/>
      <c r="P21" s="148"/>
      <c r="R21" s="490">
        <f t="shared" si="1"/>
        <v>45098</v>
      </c>
      <c r="S21" s="515">
        <f t="shared" si="2"/>
        <v>45104</v>
      </c>
      <c r="T21" s="473" t="s">
        <v>1156</v>
      </c>
    </row>
    <row r="22" ht="19.5" customHeight="1">
      <c r="A22" s="19"/>
      <c r="B22" s="246" t="s">
        <v>452</v>
      </c>
      <c r="C22" s="146" t="s">
        <v>1035</v>
      </c>
      <c r="D22" s="459" t="s">
        <v>1088</v>
      </c>
      <c r="E22" s="459" t="s">
        <v>326</v>
      </c>
      <c r="F22" s="459" t="s">
        <v>1153</v>
      </c>
      <c r="G22" s="463" t="s">
        <v>1147</v>
      </c>
      <c r="H22" s="459" t="s">
        <v>616</v>
      </c>
      <c r="I22" s="19"/>
      <c r="J22" s="197"/>
      <c r="K22" s="214"/>
      <c r="O22" s="398"/>
      <c r="P22" s="148"/>
      <c r="R22" s="490">
        <f t="shared" si="1"/>
        <v>45105</v>
      </c>
      <c r="S22" s="515">
        <f t="shared" si="2"/>
        <v>45111</v>
      </c>
      <c r="T22" s="489" t="s">
        <v>326</v>
      </c>
      <c r="U22" s="445"/>
    </row>
    <row r="23" ht="32.25" customHeight="1">
      <c r="A23" s="19"/>
      <c r="B23" s="20">
        <v>1.0</v>
      </c>
      <c r="C23" s="262" t="s">
        <v>0</v>
      </c>
      <c r="D23" s="465" t="s">
        <v>1088</v>
      </c>
      <c r="E23" s="464" t="s">
        <v>989</v>
      </c>
      <c r="F23" s="464" t="s">
        <v>1172</v>
      </c>
      <c r="G23" s="464" t="s">
        <v>665</v>
      </c>
      <c r="H23" s="464" t="s">
        <v>1002</v>
      </c>
      <c r="I23" s="19"/>
      <c r="J23" s="197"/>
      <c r="K23" s="148"/>
      <c r="O23" s="398"/>
      <c r="P23" s="148"/>
      <c r="R23" s="490">
        <f t="shared" si="1"/>
        <v>45112</v>
      </c>
      <c r="S23" s="515">
        <f t="shared" si="2"/>
        <v>45118</v>
      </c>
      <c r="T23" s="487" t="s">
        <v>185</v>
      </c>
      <c r="U23" s="431" t="s">
        <v>1091</v>
      </c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 t="s">
        <v>1088</v>
      </c>
      <c r="E24" s="465"/>
      <c r="F24" s="464"/>
      <c r="G24" s="465"/>
      <c r="H24" s="465"/>
      <c r="I24" s="19"/>
      <c r="J24" s="197"/>
      <c r="K24" s="148"/>
      <c r="O24" s="398"/>
      <c r="P24" s="148"/>
      <c r="R24" s="490">
        <f t="shared" si="1"/>
        <v>45119</v>
      </c>
      <c r="S24" s="515">
        <f t="shared" si="2"/>
        <v>45125</v>
      </c>
      <c r="T24" s="489" t="s">
        <v>753</v>
      </c>
      <c r="U24" s="431" t="s">
        <v>1091</v>
      </c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387"/>
      <c r="H25" s="387"/>
      <c r="I25" s="19"/>
      <c r="J25" s="197"/>
      <c r="K25" s="148"/>
      <c r="O25" s="398"/>
      <c r="P25" s="148"/>
      <c r="R25" s="490">
        <f t="shared" si="1"/>
        <v>45126</v>
      </c>
      <c r="S25" s="515">
        <f t="shared" si="2"/>
        <v>45132</v>
      </c>
      <c r="T25" s="473" t="s">
        <v>1153</v>
      </c>
      <c r="U25" s="431" t="s">
        <v>1091</v>
      </c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53" t="s">
        <v>1088</v>
      </c>
      <c r="E26" s="453" t="s">
        <v>185</v>
      </c>
      <c r="F26" s="453" t="s">
        <v>1196</v>
      </c>
      <c r="G26" s="453" t="s">
        <v>983</v>
      </c>
      <c r="H26" s="453" t="s">
        <v>1143</v>
      </c>
      <c r="I26" s="19"/>
      <c r="J26" s="197"/>
      <c r="K26" s="148"/>
      <c r="O26" s="398"/>
      <c r="P26" s="148"/>
      <c r="Q26" s="214"/>
      <c r="R26" s="490">
        <f t="shared" si="1"/>
        <v>45133</v>
      </c>
      <c r="S26" s="515">
        <f t="shared" si="2"/>
        <v>45139</v>
      </c>
      <c r="T26" s="487" t="s">
        <v>1154</v>
      </c>
      <c r="U26" s="431" t="s">
        <v>1091</v>
      </c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10"/>
      <c r="E27" s="410"/>
      <c r="F27" s="410"/>
      <c r="G27" s="373"/>
      <c r="H27" s="373"/>
      <c r="I27" s="19"/>
      <c r="J27" s="197"/>
      <c r="K27" s="148"/>
      <c r="O27" s="398"/>
      <c r="P27" s="148"/>
      <c r="Q27" s="148"/>
      <c r="R27" s="490">
        <f t="shared" si="1"/>
        <v>45140</v>
      </c>
      <c r="S27" s="515">
        <f t="shared" si="2"/>
        <v>45146</v>
      </c>
      <c r="T27" s="473" t="s">
        <v>1147</v>
      </c>
      <c r="U27" s="431" t="s">
        <v>1091</v>
      </c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373"/>
      <c r="H28" s="373"/>
      <c r="I28" s="19"/>
      <c r="J28" s="197"/>
      <c r="K28" s="148"/>
      <c r="O28" s="398"/>
      <c r="P28" s="148"/>
      <c r="Q28" s="148"/>
      <c r="R28" s="490">
        <f t="shared" si="1"/>
        <v>45147</v>
      </c>
      <c r="S28" s="515">
        <f t="shared" si="2"/>
        <v>45153</v>
      </c>
      <c r="T28" s="489" t="s">
        <v>195</v>
      </c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P29" s="148"/>
      <c r="Q29" s="148"/>
      <c r="R29" s="490">
        <f t="shared" si="1"/>
        <v>45154</v>
      </c>
      <c r="S29" s="515">
        <f t="shared" si="2"/>
        <v>45160</v>
      </c>
      <c r="T29" s="489" t="s">
        <v>665</v>
      </c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>
        <f t="shared" si="1"/>
        <v>45161</v>
      </c>
      <c r="S30" s="515">
        <f t="shared" si="2"/>
        <v>45167</v>
      </c>
      <c r="T30" s="487" t="s">
        <v>983</v>
      </c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753</v>
      </c>
      <c r="E31" s="32"/>
      <c r="F31" s="469" t="s">
        <v>1147</v>
      </c>
      <c r="G31" s="28"/>
      <c r="H31" s="32"/>
      <c r="I31" s="35"/>
      <c r="J31" s="187"/>
      <c r="O31" s="398"/>
      <c r="P31" s="148"/>
      <c r="R31" s="490">
        <f t="shared" si="1"/>
        <v>45168</v>
      </c>
      <c r="S31" s="515">
        <f t="shared" si="2"/>
        <v>45174</v>
      </c>
      <c r="T31" s="473" t="s">
        <v>616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>
        <f t="shared" si="1"/>
        <v>45175</v>
      </c>
      <c r="S32" s="515">
        <f t="shared" si="2"/>
        <v>45181</v>
      </c>
      <c r="T32" s="473" t="s">
        <v>1004</v>
      </c>
    </row>
    <row r="33" ht="18.0" customHeight="1">
      <c r="A33" s="306"/>
      <c r="B33" s="307" t="s">
        <v>973</v>
      </c>
      <c r="C33" s="307" t="s">
        <v>974</v>
      </c>
      <c r="D33" s="522" t="s">
        <v>45</v>
      </c>
      <c r="E33" s="523" t="s">
        <v>46</v>
      </c>
      <c r="F33" s="523" t="s">
        <v>47</v>
      </c>
      <c r="G33" s="523" t="s">
        <v>48</v>
      </c>
      <c r="H33" s="523" t="s">
        <v>49</v>
      </c>
      <c r="I33" s="308" t="s">
        <v>9</v>
      </c>
      <c r="J33" s="187"/>
      <c r="O33" s="398"/>
      <c r="P33" s="148"/>
      <c r="R33" s="490">
        <f t="shared" si="1"/>
        <v>45182</v>
      </c>
      <c r="S33" s="515">
        <f t="shared" si="2"/>
        <v>45188</v>
      </c>
      <c r="T33" s="487" t="s">
        <v>1143</v>
      </c>
    </row>
    <row r="34" ht="22.5" customHeight="1">
      <c r="B34" s="36" t="s">
        <v>10</v>
      </c>
      <c r="C34" s="353" t="s">
        <v>0</v>
      </c>
      <c r="D34" s="388"/>
      <c r="E34" s="388"/>
      <c r="F34" s="388"/>
      <c r="G34" s="388"/>
      <c r="H34" s="388"/>
      <c r="I34" s="516">
        <v>3.0</v>
      </c>
      <c r="J34" s="197"/>
      <c r="K34" s="148"/>
      <c r="O34" s="398"/>
      <c r="P34" s="148"/>
      <c r="Q34" s="148"/>
      <c r="R34" s="490">
        <f t="shared" si="1"/>
        <v>45189</v>
      </c>
      <c r="S34" s="515">
        <f t="shared" si="2"/>
        <v>45195</v>
      </c>
      <c r="T34" s="473" t="s">
        <v>1156</v>
      </c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373"/>
      <c r="E35" s="373"/>
      <c r="F35" s="410"/>
      <c r="G35" s="410"/>
      <c r="H35" s="410"/>
      <c r="I35" s="19"/>
      <c r="J35" s="197"/>
      <c r="K35" s="148"/>
      <c r="O35" s="398"/>
      <c r="P35" s="148"/>
      <c r="Q35" s="148"/>
      <c r="R35" s="490">
        <f t="shared" si="1"/>
        <v>45196</v>
      </c>
      <c r="S35" s="515">
        <f t="shared" si="2"/>
        <v>45202</v>
      </c>
      <c r="T35" s="489" t="s">
        <v>326</v>
      </c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463" t="s">
        <v>983</v>
      </c>
      <c r="E36" s="463" t="s">
        <v>665</v>
      </c>
      <c r="F36" s="459" t="s">
        <v>195</v>
      </c>
      <c r="G36" s="458" t="s">
        <v>1143</v>
      </c>
      <c r="H36" s="463" t="s">
        <v>1004</v>
      </c>
      <c r="I36" s="19"/>
      <c r="J36" s="197"/>
      <c r="K36" s="148"/>
      <c r="O36" s="398"/>
      <c r="P36" s="148"/>
      <c r="Q36" s="148"/>
      <c r="R36" s="490">
        <f t="shared" si="1"/>
        <v>45203</v>
      </c>
      <c r="S36" s="515">
        <f t="shared" si="2"/>
        <v>45209</v>
      </c>
      <c r="T36" s="487" t="s">
        <v>185</v>
      </c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 t="s">
        <v>0</v>
      </c>
      <c r="D37" s="465" t="s">
        <v>326</v>
      </c>
      <c r="E37" s="465" t="s">
        <v>1147</v>
      </c>
      <c r="F37" s="465" t="s">
        <v>991</v>
      </c>
      <c r="G37" s="465" t="s">
        <v>794</v>
      </c>
      <c r="H37" s="465" t="s">
        <v>1153</v>
      </c>
      <c r="I37" s="19"/>
      <c r="J37" s="197"/>
      <c r="K37" s="148"/>
      <c r="O37" s="398"/>
      <c r="P37" s="148"/>
      <c r="Q37" s="148"/>
      <c r="R37" s="490">
        <f t="shared" si="1"/>
        <v>45210</v>
      </c>
      <c r="S37" s="515">
        <f t="shared" si="2"/>
        <v>45216</v>
      </c>
      <c r="T37" s="489" t="s">
        <v>753</v>
      </c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 t="s">
        <v>0</v>
      </c>
      <c r="D38" s="465" t="s">
        <v>898</v>
      </c>
      <c r="E38" s="464"/>
      <c r="F38" s="465"/>
      <c r="G38" s="464" t="s">
        <v>665</v>
      </c>
      <c r="H38" s="388"/>
      <c r="I38" s="19"/>
      <c r="J38" s="197"/>
      <c r="K38" s="148"/>
      <c r="O38" s="398"/>
      <c r="P38" s="148"/>
      <c r="Q38" s="148"/>
      <c r="R38" s="490">
        <f t="shared" si="1"/>
        <v>45217</v>
      </c>
      <c r="S38" s="515">
        <f t="shared" si="2"/>
        <v>45223</v>
      </c>
      <c r="T38" s="473" t="s">
        <v>1153</v>
      </c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>
        <f t="shared" si="1"/>
        <v>45224</v>
      </c>
      <c r="S39" s="515">
        <f t="shared" si="2"/>
        <v>45230</v>
      </c>
      <c r="T39" s="487" t="s">
        <v>1154</v>
      </c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 t="s">
        <v>980</v>
      </c>
      <c r="D40" s="453"/>
      <c r="E40" s="486" t="s">
        <v>1152</v>
      </c>
      <c r="F40" s="453" t="s">
        <v>1034</v>
      </c>
      <c r="G40" s="453"/>
      <c r="H40" s="453" t="s">
        <v>185</v>
      </c>
      <c r="I40" s="19"/>
      <c r="J40" s="197"/>
      <c r="K40" s="148"/>
      <c r="O40" s="398"/>
      <c r="P40" s="148"/>
      <c r="Q40" s="148"/>
      <c r="R40" s="490">
        <f t="shared" si="1"/>
        <v>45231</v>
      </c>
      <c r="S40" s="370">
        <f t="shared" si="2"/>
        <v>45237</v>
      </c>
      <c r="T40" s="473" t="s">
        <v>1147</v>
      </c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 t="s">
        <v>980</v>
      </c>
      <c r="D41" s="373"/>
      <c r="E41" s="373"/>
      <c r="F41" s="410"/>
      <c r="G41" s="453"/>
      <c r="H41" s="453"/>
      <c r="I41" s="19"/>
      <c r="J41" s="197"/>
      <c r="K41" s="148"/>
      <c r="O41" s="398"/>
      <c r="P41" s="148"/>
      <c r="Q41" s="148"/>
      <c r="R41" s="490">
        <f t="shared" si="1"/>
        <v>45238</v>
      </c>
      <c r="S41" s="370">
        <f t="shared" si="2"/>
        <v>45244</v>
      </c>
      <c r="T41" s="489" t="s">
        <v>195</v>
      </c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 t="s">
        <v>980</v>
      </c>
      <c r="D42" s="373"/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>
        <f t="shared" si="1"/>
        <v>45245</v>
      </c>
      <c r="S42" s="370">
        <f t="shared" si="2"/>
        <v>45251</v>
      </c>
      <c r="T42" s="489" t="s">
        <v>665</v>
      </c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>
        <f t="shared" si="1"/>
        <v>45252</v>
      </c>
      <c r="S43" s="370">
        <f t="shared" si="2"/>
        <v>45258</v>
      </c>
      <c r="T43" s="487" t="s">
        <v>983</v>
      </c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>
        <f t="shared" si="1"/>
        <v>45259</v>
      </c>
      <c r="S44" s="370">
        <f t="shared" si="2"/>
        <v>45265</v>
      </c>
      <c r="T44" s="473" t="s">
        <v>616</v>
      </c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1147</v>
      </c>
      <c r="E45" s="32"/>
      <c r="F45" s="469" t="s">
        <v>1154</v>
      </c>
      <c r="G45" s="28"/>
      <c r="H45" s="32"/>
      <c r="I45" s="35"/>
      <c r="J45" s="187"/>
      <c r="O45" s="398"/>
      <c r="P45" s="148"/>
      <c r="R45" s="490">
        <f t="shared" si="1"/>
        <v>45266</v>
      </c>
      <c r="S45" s="370">
        <f t="shared" si="2"/>
        <v>45272</v>
      </c>
      <c r="T45" s="473" t="s">
        <v>1004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490">
        <f t="shared" si="1"/>
        <v>45273</v>
      </c>
      <c r="S46" s="370">
        <f t="shared" si="2"/>
        <v>45279</v>
      </c>
      <c r="T46" s="487" t="s">
        <v>1143</v>
      </c>
    </row>
    <row r="47" ht="16.5" customHeight="1">
      <c r="A47" s="306"/>
      <c r="B47" s="307" t="s">
        <v>973</v>
      </c>
      <c r="C47" s="307" t="s">
        <v>974</v>
      </c>
      <c r="D47" s="522" t="s">
        <v>52</v>
      </c>
      <c r="E47" s="523" t="s">
        <v>53</v>
      </c>
      <c r="F47" s="523" t="s">
        <v>1197</v>
      </c>
      <c r="G47" s="523" t="s">
        <v>1198</v>
      </c>
      <c r="H47" s="523" t="s">
        <v>1199</v>
      </c>
      <c r="I47" s="308" t="s">
        <v>9</v>
      </c>
      <c r="J47" s="187"/>
      <c r="O47" s="398"/>
      <c r="P47" s="148"/>
      <c r="R47" s="490">
        <f t="shared" si="1"/>
        <v>45280</v>
      </c>
      <c r="S47" s="370">
        <f t="shared" si="2"/>
        <v>45286</v>
      </c>
      <c r="T47" s="473" t="s">
        <v>1156</v>
      </c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516" t="s">
        <v>1200</v>
      </c>
      <c r="J48" s="197"/>
      <c r="O48" s="398"/>
      <c r="P48" s="148"/>
      <c r="R48" s="490">
        <f t="shared" si="1"/>
        <v>45287</v>
      </c>
      <c r="S48" s="370">
        <f t="shared" si="2"/>
        <v>45293</v>
      </c>
      <c r="T48" s="489" t="s">
        <v>326</v>
      </c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398"/>
      <c r="S49" s="398"/>
      <c r="T49" s="39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59" t="s">
        <v>326</v>
      </c>
      <c r="E50" s="519" t="s">
        <v>185</v>
      </c>
      <c r="F50" s="463" t="s">
        <v>1012</v>
      </c>
      <c r="G50" s="463" t="s">
        <v>1004</v>
      </c>
      <c r="H50" s="459" t="s">
        <v>1196</v>
      </c>
      <c r="I50" s="19"/>
      <c r="J50" s="197"/>
      <c r="O50" s="398"/>
      <c r="P50" s="148"/>
      <c r="Q50" s="148"/>
      <c r="R50" s="398"/>
      <c r="S50" s="398"/>
      <c r="T50" s="39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 t="s">
        <v>1002</v>
      </c>
      <c r="E51" s="464" t="s">
        <v>1153</v>
      </c>
      <c r="F51" s="464" t="s">
        <v>780</v>
      </c>
      <c r="G51" s="464" t="s">
        <v>794</v>
      </c>
      <c r="H51" s="465" t="s">
        <v>1012</v>
      </c>
      <c r="I51" s="19"/>
      <c r="J51" s="197"/>
      <c r="O51" s="398"/>
      <c r="P51" s="148"/>
      <c r="Q51" s="148"/>
      <c r="R51" s="398"/>
      <c r="S51" s="398"/>
      <c r="T51" s="39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464"/>
      <c r="E52" s="464" t="s">
        <v>616</v>
      </c>
      <c r="F52" s="387"/>
      <c r="G52" s="464"/>
      <c r="H52" s="464" t="s">
        <v>195</v>
      </c>
      <c r="I52" s="19"/>
      <c r="J52" s="197"/>
      <c r="O52" s="398"/>
      <c r="P52" s="148"/>
      <c r="Q52" s="148"/>
      <c r="R52" s="398"/>
      <c r="S52" s="398"/>
      <c r="T52" s="39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464"/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453" t="s">
        <v>1034</v>
      </c>
      <c r="E54" s="453"/>
      <c r="F54" s="453" t="s">
        <v>983</v>
      </c>
      <c r="G54" s="453" t="s">
        <v>1143</v>
      </c>
      <c r="H54" s="453"/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/>
      <c r="E55" s="453"/>
      <c r="F55" s="486"/>
      <c r="G55" s="453"/>
      <c r="H55" s="373"/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/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22.5" customHeight="1"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6.5" customHeight="1"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O58" s="398"/>
      <c r="P58" s="148"/>
      <c r="Q58" s="148"/>
      <c r="R58" s="398"/>
      <c r="S58" s="398"/>
      <c r="T58" s="39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5.0" customHeight="1">
      <c r="B59" s="322" t="s">
        <v>27</v>
      </c>
      <c r="C59" s="323"/>
      <c r="D59" s="469" t="s">
        <v>1154</v>
      </c>
      <c r="E59" s="32"/>
      <c r="F59" s="469" t="s">
        <v>1146</v>
      </c>
      <c r="G59" s="28"/>
      <c r="H59" s="32"/>
      <c r="I59" s="35"/>
      <c r="J59" s="187"/>
      <c r="O59" s="398"/>
      <c r="P59" s="148"/>
      <c r="Q59" s="148"/>
      <c r="R59" s="398"/>
      <c r="S59" s="398"/>
      <c r="T59" s="398"/>
      <c r="U59" s="148"/>
      <c r="V59" s="148"/>
      <c r="W59" s="148"/>
      <c r="X59" s="148"/>
      <c r="Y59" s="148"/>
      <c r="Z59" s="148"/>
      <c r="AA59" s="148"/>
      <c r="AB59" s="148"/>
      <c r="AC59" s="148"/>
    </row>
    <row r="60">
      <c r="A60" s="328"/>
      <c r="B60" s="340"/>
      <c r="C60" s="341"/>
      <c r="D60" s="501"/>
      <c r="E60" s="501"/>
      <c r="F60" s="501"/>
      <c r="G60" s="501"/>
      <c r="H60" s="501"/>
      <c r="I60" s="328"/>
      <c r="J60" s="187"/>
      <c r="O60" s="398"/>
    </row>
    <row r="61">
      <c r="A61" s="207"/>
      <c r="D61" s="502"/>
      <c r="E61" s="502"/>
      <c r="F61" s="502"/>
      <c r="G61" s="502"/>
      <c r="H61" s="502"/>
      <c r="O61" s="398"/>
    </row>
    <row r="62">
      <c r="A62" s="207"/>
      <c r="D62" s="502"/>
      <c r="E62" s="502"/>
      <c r="F62" s="502"/>
      <c r="G62" s="502"/>
      <c r="H62" s="502"/>
      <c r="O62" s="398"/>
    </row>
    <row r="63">
      <c r="A63" s="207"/>
      <c r="D63" s="521" t="s">
        <v>1190</v>
      </c>
      <c r="E63" s="502"/>
      <c r="F63" s="502"/>
      <c r="G63" s="502"/>
      <c r="H63" s="502"/>
      <c r="O63" s="398"/>
    </row>
    <row r="64">
      <c r="A64" s="207"/>
      <c r="D64" s="502"/>
      <c r="E64" s="502"/>
      <c r="F64" s="502"/>
      <c r="G64" s="502"/>
      <c r="H64" s="502"/>
      <c r="O64" s="398"/>
    </row>
    <row r="65">
      <c r="A65" s="207"/>
      <c r="D65" s="502"/>
      <c r="E65" s="502"/>
      <c r="F65" s="502"/>
      <c r="G65" s="502"/>
      <c r="H65" s="502"/>
      <c r="O65" s="398"/>
    </row>
    <row r="66">
      <c r="A66" s="207"/>
      <c r="D66" s="502"/>
      <c r="E66" s="502"/>
      <c r="F66" s="502"/>
      <c r="G66" s="502"/>
      <c r="H66" s="502"/>
      <c r="O66" s="398"/>
    </row>
    <row r="67">
      <c r="A67" s="207"/>
      <c r="D67" s="502"/>
      <c r="E67" s="502"/>
      <c r="F67" s="502"/>
      <c r="G67" s="502"/>
      <c r="H67" s="502"/>
      <c r="O67" s="398"/>
    </row>
    <row r="68">
      <c r="A68" s="207"/>
      <c r="D68" s="502"/>
      <c r="E68" s="502"/>
      <c r="F68" s="502"/>
      <c r="G68" s="502"/>
      <c r="H68" s="502"/>
      <c r="O68" s="398"/>
    </row>
    <row r="69">
      <c r="A69" s="207"/>
      <c r="D69" s="502"/>
      <c r="E69" s="502"/>
      <c r="F69" s="502"/>
      <c r="G69" s="502"/>
      <c r="H69" s="502"/>
      <c r="O69" s="398"/>
    </row>
    <row r="70">
      <c r="A70" s="207"/>
      <c r="D70" s="502"/>
      <c r="E70" s="502"/>
      <c r="F70" s="502"/>
      <c r="G70" s="502"/>
      <c r="H70" s="502"/>
      <c r="O70" s="398"/>
    </row>
    <row r="71">
      <c r="A71" s="207"/>
      <c r="D71" s="502"/>
      <c r="E71" s="502"/>
      <c r="F71" s="502"/>
      <c r="G71" s="502"/>
      <c r="H71" s="502"/>
      <c r="O71" s="398"/>
    </row>
    <row r="72">
      <c r="A72" s="207"/>
      <c r="D72" s="502"/>
      <c r="E72" s="502"/>
      <c r="F72" s="502"/>
      <c r="G72" s="502"/>
      <c r="H72" s="502"/>
      <c r="O72" s="398"/>
    </row>
    <row r="73">
      <c r="A73" s="207"/>
      <c r="D73" s="502"/>
      <c r="E73" s="502"/>
      <c r="F73" s="502"/>
      <c r="G73" s="502"/>
      <c r="H73" s="502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207"/>
      <c r="D76" s="502"/>
      <c r="E76" s="502"/>
      <c r="F76" s="502"/>
      <c r="G76" s="502"/>
      <c r="H76" s="502"/>
      <c r="O76" s="398"/>
    </row>
    <row r="77">
      <c r="A77" s="207"/>
      <c r="D77" s="502"/>
      <c r="E77" s="502"/>
      <c r="F77" s="502"/>
      <c r="G77" s="502"/>
      <c r="H77" s="502"/>
      <c r="O77" s="398"/>
    </row>
    <row r="78">
      <c r="A78" s="207"/>
      <c r="D78" s="502"/>
      <c r="E78" s="502"/>
      <c r="F78" s="502"/>
      <c r="G78" s="502"/>
      <c r="H78" s="502"/>
      <c r="O78" s="398"/>
    </row>
    <row r="79">
      <c r="A79" s="207"/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</sheetData>
  <mergeCells count="23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9"/>
    <mergeCell ref="D45:E45"/>
    <mergeCell ref="F45:H45"/>
    <mergeCell ref="A47:A59"/>
    <mergeCell ref="B48:B49"/>
    <mergeCell ref="D59:E59"/>
    <mergeCell ref="F59:H59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2.63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7.13"/>
  </cols>
  <sheetData>
    <row r="1" ht="10.5" customHeight="1">
      <c r="A1" s="470">
        <v>5548878.0</v>
      </c>
      <c r="B1" s="242" t="s">
        <v>1201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524" t="s">
        <v>1202</v>
      </c>
      <c r="E5" s="525" t="s">
        <v>59</v>
      </c>
      <c r="F5" s="525" t="s">
        <v>60</v>
      </c>
      <c r="G5" s="525" t="s">
        <v>61</v>
      </c>
      <c r="H5" s="525" t="s">
        <v>62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240"/>
      <c r="E6" s="435"/>
      <c r="F6" s="483"/>
      <c r="G6" s="483"/>
      <c r="H6" s="483"/>
      <c r="I6" s="516">
        <v>1.0</v>
      </c>
      <c r="J6" s="187"/>
      <c r="M6" s="354">
        <v>1.0</v>
      </c>
      <c r="N6" s="473" t="s">
        <v>616</v>
      </c>
      <c r="O6" s="484">
        <v>4.0</v>
      </c>
      <c r="P6" s="526" t="s">
        <v>1203</v>
      </c>
    </row>
    <row r="7">
      <c r="A7" s="303"/>
      <c r="B7" s="35"/>
      <c r="C7" s="356" t="s">
        <v>980</v>
      </c>
      <c r="D7" s="496"/>
      <c r="E7" s="485"/>
      <c r="F7" s="486"/>
      <c r="G7" s="486"/>
      <c r="H7" s="410"/>
      <c r="I7" s="19"/>
      <c r="J7" s="197"/>
      <c r="K7" s="148"/>
      <c r="M7" s="360">
        <v>2.0</v>
      </c>
      <c r="N7" s="487" t="s">
        <v>983</v>
      </c>
      <c r="O7" s="484">
        <v>3.0</v>
      </c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59" t="s">
        <v>1088</v>
      </c>
      <c r="E8" s="459" t="s">
        <v>1156</v>
      </c>
      <c r="F8" s="459" t="s">
        <v>1153</v>
      </c>
      <c r="G8" s="463" t="s">
        <v>1147</v>
      </c>
      <c r="H8" s="459" t="s">
        <v>616</v>
      </c>
      <c r="I8" s="19"/>
      <c r="J8" s="197"/>
      <c r="K8" s="148"/>
      <c r="M8" s="354">
        <v>3.0</v>
      </c>
      <c r="N8" s="489" t="s">
        <v>665</v>
      </c>
      <c r="O8" s="484">
        <v>2.0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5" t="s">
        <v>1088</v>
      </c>
      <c r="E9" s="464" t="s">
        <v>195</v>
      </c>
      <c r="F9" s="464" t="s">
        <v>616</v>
      </c>
      <c r="G9" s="464" t="s">
        <v>823</v>
      </c>
      <c r="H9" s="464" t="s">
        <v>1172</v>
      </c>
      <c r="I9" s="19"/>
      <c r="J9" s="197"/>
      <c r="K9" s="148"/>
      <c r="M9" s="360">
        <v>4.0</v>
      </c>
      <c r="N9" s="489" t="s">
        <v>195</v>
      </c>
      <c r="O9" s="484">
        <v>1.0</v>
      </c>
      <c r="R9" s="490" t="s">
        <v>1148</v>
      </c>
      <c r="S9" s="514">
        <v>45020.0</v>
      </c>
      <c r="T9" s="489" t="s">
        <v>326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5" t="s">
        <v>1088</v>
      </c>
      <c r="E10" s="464"/>
      <c r="F10" s="464"/>
      <c r="G10" s="464"/>
      <c r="H10" s="464"/>
      <c r="I10" s="19"/>
      <c r="J10" s="197"/>
      <c r="K10" s="148"/>
      <c r="M10" s="354">
        <v>5.0</v>
      </c>
      <c r="N10" s="487" t="s">
        <v>1143</v>
      </c>
      <c r="O10" s="484">
        <v>6.0</v>
      </c>
      <c r="R10" s="490">
        <v>45050.0</v>
      </c>
      <c r="S10" s="514">
        <v>45027.0</v>
      </c>
      <c r="T10" s="487" t="s">
        <v>185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5"/>
      <c r="E11" s="464"/>
      <c r="F11" s="464"/>
      <c r="G11" s="464"/>
      <c r="H11" s="464"/>
      <c r="I11" s="19"/>
      <c r="J11" s="197"/>
      <c r="K11" s="148"/>
      <c r="M11" s="360">
        <v>6.0</v>
      </c>
      <c r="N11" s="489" t="s">
        <v>753</v>
      </c>
      <c r="O11" s="484">
        <v>10.0</v>
      </c>
      <c r="P11" s="445"/>
      <c r="R11" s="490">
        <v>45028.0</v>
      </c>
      <c r="S11" s="514">
        <v>45034.0</v>
      </c>
      <c r="T11" s="489" t="s">
        <v>753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53" t="s">
        <v>1088</v>
      </c>
      <c r="E12" s="453" t="s">
        <v>1196</v>
      </c>
      <c r="F12" s="453" t="s">
        <v>185</v>
      </c>
      <c r="G12" s="453" t="s">
        <v>983</v>
      </c>
      <c r="H12" s="453" t="s">
        <v>1143</v>
      </c>
      <c r="I12" s="19"/>
      <c r="J12" s="197"/>
      <c r="K12" s="148"/>
      <c r="M12" s="354">
        <v>7.0</v>
      </c>
      <c r="N12" s="489" t="s">
        <v>326</v>
      </c>
      <c r="O12" s="484">
        <v>8.0</v>
      </c>
      <c r="R12" s="490">
        <f t="shared" ref="R12:R48" si="1">S11+1</f>
        <v>45035</v>
      </c>
      <c r="S12" s="515">
        <f t="shared" ref="S12:S48" si="2">R12+6</f>
        <v>45041</v>
      </c>
      <c r="T12" s="473" t="s">
        <v>1153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91"/>
      <c r="E13" s="491"/>
      <c r="F13" s="453"/>
      <c r="G13" s="373"/>
      <c r="H13" s="453" t="s">
        <v>1034</v>
      </c>
      <c r="I13" s="19"/>
      <c r="J13" s="197"/>
      <c r="K13" s="148"/>
      <c r="M13" s="360">
        <v>8.0</v>
      </c>
      <c r="N13" s="487" t="s">
        <v>185</v>
      </c>
      <c r="O13" s="484">
        <v>9.0</v>
      </c>
      <c r="P13" s="492"/>
      <c r="R13" s="490">
        <f t="shared" si="1"/>
        <v>45042</v>
      </c>
      <c r="S13" s="515">
        <f t="shared" si="2"/>
        <v>45048</v>
      </c>
      <c r="T13" s="487" t="s">
        <v>1154</v>
      </c>
      <c r="U13" s="214" t="s">
        <v>1091</v>
      </c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73"/>
      <c r="E14" s="373"/>
      <c r="F14" s="373"/>
      <c r="G14" s="373"/>
      <c r="H14" s="394"/>
      <c r="I14" s="19"/>
      <c r="J14" s="197"/>
      <c r="K14" s="148"/>
      <c r="M14" s="354">
        <v>9.0</v>
      </c>
      <c r="N14" s="489" t="s">
        <v>1012</v>
      </c>
      <c r="O14" s="484" t="s">
        <v>509</v>
      </c>
      <c r="P14" s="445"/>
      <c r="R14" s="490">
        <f t="shared" si="1"/>
        <v>45049</v>
      </c>
      <c r="S14" s="515">
        <f t="shared" si="2"/>
        <v>45055</v>
      </c>
      <c r="T14" s="473" t="s">
        <v>1147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 t="s">
        <v>1004</v>
      </c>
      <c r="O15" s="484">
        <v>5.0</v>
      </c>
      <c r="P15" s="445"/>
      <c r="R15" s="490">
        <f t="shared" si="1"/>
        <v>45056</v>
      </c>
      <c r="S15" s="515">
        <f t="shared" si="2"/>
        <v>45062</v>
      </c>
      <c r="T15" s="489" t="s">
        <v>195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7" t="s">
        <v>1154</v>
      </c>
      <c r="O16" s="484">
        <v>12.0</v>
      </c>
      <c r="P16" s="492"/>
      <c r="R16" s="490">
        <f t="shared" si="1"/>
        <v>45063</v>
      </c>
      <c r="S16" s="515">
        <f t="shared" si="2"/>
        <v>45069</v>
      </c>
      <c r="T16" s="489" t="s">
        <v>665</v>
      </c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69" t="s">
        <v>1146</v>
      </c>
      <c r="E17" s="32"/>
      <c r="F17" s="469" t="s">
        <v>195</v>
      </c>
      <c r="G17" s="28"/>
      <c r="H17" s="32"/>
      <c r="I17" s="35"/>
      <c r="J17" s="187"/>
      <c r="M17" s="354">
        <v>12.0</v>
      </c>
      <c r="N17" s="473" t="s">
        <v>1156</v>
      </c>
      <c r="O17" s="484">
        <v>7.0</v>
      </c>
      <c r="P17" s="527" t="s">
        <v>1204</v>
      </c>
      <c r="R17" s="490">
        <f t="shared" si="1"/>
        <v>45070</v>
      </c>
      <c r="S17" s="515">
        <f t="shared" si="2"/>
        <v>45076</v>
      </c>
      <c r="T17" s="487" t="s">
        <v>983</v>
      </c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473" t="s">
        <v>1153</v>
      </c>
      <c r="O18" s="484">
        <v>11.0</v>
      </c>
      <c r="R18" s="490">
        <f t="shared" si="1"/>
        <v>45077</v>
      </c>
      <c r="S18" s="515">
        <f t="shared" si="2"/>
        <v>45083</v>
      </c>
      <c r="T18" s="473" t="s">
        <v>616</v>
      </c>
      <c r="U18" s="445"/>
    </row>
    <row r="19">
      <c r="A19" s="314" t="s">
        <v>19</v>
      </c>
      <c r="B19" s="208" t="s">
        <v>973</v>
      </c>
      <c r="C19" s="208" t="s">
        <v>974</v>
      </c>
      <c r="D19" s="524" t="s">
        <v>1205</v>
      </c>
      <c r="E19" s="525" t="s">
        <v>65</v>
      </c>
      <c r="F19" s="525" t="s">
        <v>66</v>
      </c>
      <c r="G19" s="525" t="s">
        <v>67</v>
      </c>
      <c r="H19" s="525" t="s">
        <v>68</v>
      </c>
      <c r="I19" s="308" t="s">
        <v>9</v>
      </c>
      <c r="J19" s="187"/>
      <c r="M19" s="354">
        <v>14.0</v>
      </c>
      <c r="N19" s="473" t="s">
        <v>1147</v>
      </c>
      <c r="O19" s="484">
        <v>13.0</v>
      </c>
      <c r="R19" s="490">
        <f t="shared" si="1"/>
        <v>45084</v>
      </c>
      <c r="S19" s="515">
        <f t="shared" si="2"/>
        <v>45090</v>
      </c>
      <c r="T19" s="473" t="s">
        <v>1004</v>
      </c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516">
        <v>2.0</v>
      </c>
      <c r="J20" s="187"/>
      <c r="O20" s="398"/>
      <c r="P20" s="148"/>
      <c r="R20" s="490">
        <f t="shared" si="1"/>
        <v>45091</v>
      </c>
      <c r="S20" s="515">
        <f t="shared" si="2"/>
        <v>45097</v>
      </c>
      <c r="T20" s="487" t="s">
        <v>1143</v>
      </c>
      <c r="U20" s="445"/>
    </row>
    <row r="21" ht="19.5" customHeight="1">
      <c r="A21" s="19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O21" s="398"/>
      <c r="P21" s="148"/>
      <c r="R21" s="490">
        <f t="shared" si="1"/>
        <v>45098</v>
      </c>
      <c r="S21" s="515">
        <f t="shared" si="2"/>
        <v>45104</v>
      </c>
      <c r="T21" s="473" t="s">
        <v>1156</v>
      </c>
    </row>
    <row r="22" ht="19.5" customHeight="1">
      <c r="A22" s="19"/>
      <c r="B22" s="246" t="s">
        <v>452</v>
      </c>
      <c r="C22" s="146" t="s">
        <v>1035</v>
      </c>
      <c r="D22" s="459" t="s">
        <v>1088</v>
      </c>
      <c r="E22" s="463" t="s">
        <v>983</v>
      </c>
      <c r="F22" s="463" t="s">
        <v>665</v>
      </c>
      <c r="G22" s="463" t="s">
        <v>1147</v>
      </c>
      <c r="H22" s="458" t="s">
        <v>1143</v>
      </c>
      <c r="I22" s="19"/>
      <c r="J22" s="197"/>
      <c r="K22" s="214"/>
      <c r="O22" s="398"/>
      <c r="P22" s="148"/>
      <c r="R22" s="490">
        <f t="shared" si="1"/>
        <v>45105</v>
      </c>
      <c r="S22" s="515">
        <f t="shared" si="2"/>
        <v>45111</v>
      </c>
      <c r="T22" s="489" t="s">
        <v>326</v>
      </c>
      <c r="U22" s="445"/>
    </row>
    <row r="23" ht="32.25" customHeight="1">
      <c r="A23" s="19"/>
      <c r="B23" s="20">
        <v>1.0</v>
      </c>
      <c r="C23" s="262" t="s">
        <v>0</v>
      </c>
      <c r="D23" s="465" t="s">
        <v>1088</v>
      </c>
      <c r="E23" s="464" t="s">
        <v>1004</v>
      </c>
      <c r="F23" s="464" t="s">
        <v>1004</v>
      </c>
      <c r="G23" s="464" t="s">
        <v>326</v>
      </c>
      <c r="H23" s="464" t="s">
        <v>1172</v>
      </c>
      <c r="I23" s="19"/>
      <c r="J23" s="197"/>
      <c r="K23" s="148"/>
      <c r="O23" s="398"/>
      <c r="P23" s="148"/>
      <c r="R23" s="490">
        <f t="shared" si="1"/>
        <v>45112</v>
      </c>
      <c r="S23" s="515">
        <f t="shared" si="2"/>
        <v>45118</v>
      </c>
      <c r="T23" s="487" t="s">
        <v>185</v>
      </c>
      <c r="U23" s="431" t="s">
        <v>1091</v>
      </c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 t="s">
        <v>1088</v>
      </c>
      <c r="E24" s="464" t="s">
        <v>616</v>
      </c>
      <c r="F24" s="464"/>
      <c r="G24" s="465"/>
      <c r="H24" s="465" t="s">
        <v>665</v>
      </c>
      <c r="I24" s="19"/>
      <c r="J24" s="197"/>
      <c r="K24" s="148"/>
      <c r="O24" s="398"/>
      <c r="P24" s="148"/>
      <c r="R24" s="490">
        <f t="shared" si="1"/>
        <v>45119</v>
      </c>
      <c r="S24" s="515">
        <f t="shared" si="2"/>
        <v>45125</v>
      </c>
      <c r="T24" s="489" t="s">
        <v>753</v>
      </c>
      <c r="U24" s="431" t="s">
        <v>1091</v>
      </c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387"/>
      <c r="H25" s="387"/>
      <c r="I25" s="19"/>
      <c r="J25" s="197"/>
      <c r="K25" s="148"/>
      <c r="O25" s="398"/>
      <c r="P25" s="148"/>
      <c r="R25" s="490">
        <f t="shared" si="1"/>
        <v>45126</v>
      </c>
      <c r="S25" s="515">
        <f t="shared" si="2"/>
        <v>45132</v>
      </c>
      <c r="T25" s="473" t="s">
        <v>1153</v>
      </c>
      <c r="U25" s="431" t="s">
        <v>1091</v>
      </c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53" t="s">
        <v>1088</v>
      </c>
      <c r="E26" s="453"/>
      <c r="F26" s="453" t="s">
        <v>185</v>
      </c>
      <c r="G26" s="453" t="s">
        <v>1196</v>
      </c>
      <c r="H26" s="453"/>
      <c r="I26" s="19"/>
      <c r="J26" s="197"/>
      <c r="K26" s="148"/>
      <c r="O26" s="398"/>
      <c r="P26" s="148"/>
      <c r="Q26" s="214"/>
      <c r="R26" s="490">
        <f t="shared" si="1"/>
        <v>45133</v>
      </c>
      <c r="S26" s="515">
        <f t="shared" si="2"/>
        <v>45139</v>
      </c>
      <c r="T26" s="487" t="s">
        <v>1154</v>
      </c>
      <c r="U26" s="431" t="s">
        <v>1091</v>
      </c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10"/>
      <c r="E27" s="410"/>
      <c r="F27" s="373"/>
      <c r="G27" s="453" t="s">
        <v>1034</v>
      </c>
      <c r="H27" s="373"/>
      <c r="I27" s="19"/>
      <c r="J27" s="197"/>
      <c r="K27" s="148"/>
      <c r="O27" s="398"/>
      <c r="P27" s="148"/>
      <c r="Q27" s="148"/>
      <c r="R27" s="490">
        <f t="shared" si="1"/>
        <v>45140</v>
      </c>
      <c r="S27" s="515">
        <f t="shared" si="2"/>
        <v>45146</v>
      </c>
      <c r="T27" s="473" t="s">
        <v>1147</v>
      </c>
      <c r="U27" s="431" t="s">
        <v>1091</v>
      </c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373"/>
      <c r="H28" s="373"/>
      <c r="I28" s="19"/>
      <c r="J28" s="197"/>
      <c r="K28" s="148"/>
      <c r="O28" s="398"/>
      <c r="P28" s="148"/>
      <c r="Q28" s="148"/>
      <c r="R28" s="490">
        <f t="shared" si="1"/>
        <v>45147</v>
      </c>
      <c r="S28" s="515">
        <f t="shared" si="2"/>
        <v>45153</v>
      </c>
      <c r="T28" s="489" t="s">
        <v>195</v>
      </c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P29" s="148"/>
      <c r="Q29" s="148"/>
      <c r="R29" s="490">
        <f t="shared" si="1"/>
        <v>45154</v>
      </c>
      <c r="S29" s="515">
        <f t="shared" si="2"/>
        <v>45160</v>
      </c>
      <c r="T29" s="489" t="s">
        <v>665</v>
      </c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>
        <f t="shared" si="1"/>
        <v>45161</v>
      </c>
      <c r="S30" s="515">
        <f t="shared" si="2"/>
        <v>45167</v>
      </c>
      <c r="T30" s="487" t="s">
        <v>983</v>
      </c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195</v>
      </c>
      <c r="E31" s="32"/>
      <c r="F31" s="469" t="s">
        <v>665</v>
      </c>
      <c r="G31" s="28"/>
      <c r="H31" s="32"/>
      <c r="I31" s="35"/>
      <c r="J31" s="187"/>
      <c r="O31" s="398"/>
      <c r="P31" s="148"/>
      <c r="R31" s="490">
        <f t="shared" si="1"/>
        <v>45168</v>
      </c>
      <c r="S31" s="515">
        <f t="shared" si="2"/>
        <v>45174</v>
      </c>
      <c r="T31" s="473" t="s">
        <v>616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>
        <f t="shared" si="1"/>
        <v>45175</v>
      </c>
      <c r="S32" s="515">
        <f t="shared" si="2"/>
        <v>45181</v>
      </c>
      <c r="T32" s="473" t="s">
        <v>1004</v>
      </c>
    </row>
    <row r="33" ht="18.0" customHeight="1">
      <c r="A33" s="306"/>
      <c r="B33" s="307" t="s">
        <v>973</v>
      </c>
      <c r="C33" s="307" t="s">
        <v>974</v>
      </c>
      <c r="D33" s="524" t="s">
        <v>70</v>
      </c>
      <c r="E33" s="525" t="s">
        <v>71</v>
      </c>
      <c r="F33" s="525" t="s">
        <v>72</v>
      </c>
      <c r="G33" s="525" t="s">
        <v>73</v>
      </c>
      <c r="H33" s="525" t="s">
        <v>74</v>
      </c>
      <c r="I33" s="308" t="s">
        <v>9</v>
      </c>
      <c r="J33" s="187"/>
      <c r="O33" s="398"/>
      <c r="P33" s="148"/>
      <c r="R33" s="490">
        <f t="shared" si="1"/>
        <v>45182</v>
      </c>
      <c r="S33" s="515">
        <f t="shared" si="2"/>
        <v>45188</v>
      </c>
      <c r="T33" s="487" t="s">
        <v>1143</v>
      </c>
    </row>
    <row r="34" ht="22.5" customHeight="1">
      <c r="B34" s="36" t="s">
        <v>10</v>
      </c>
      <c r="C34" s="353" t="s">
        <v>0</v>
      </c>
      <c r="D34" s="388"/>
      <c r="E34" s="388"/>
      <c r="F34" s="388"/>
      <c r="G34" s="388"/>
      <c r="H34" s="388"/>
      <c r="I34" s="516">
        <v>3.0</v>
      </c>
      <c r="J34" s="197"/>
      <c r="K34" s="148"/>
      <c r="O34" s="398"/>
      <c r="P34" s="148"/>
      <c r="Q34" s="148"/>
      <c r="R34" s="490">
        <f t="shared" si="1"/>
        <v>45189</v>
      </c>
      <c r="S34" s="515">
        <f t="shared" si="2"/>
        <v>45195</v>
      </c>
      <c r="T34" s="473" t="s">
        <v>1156</v>
      </c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373"/>
      <c r="E35" s="373"/>
      <c r="F35" s="410"/>
      <c r="G35" s="410"/>
      <c r="H35" s="410"/>
      <c r="I35" s="19"/>
      <c r="J35" s="197"/>
      <c r="K35" s="148"/>
      <c r="O35" s="398"/>
      <c r="P35" s="148"/>
      <c r="Q35" s="148"/>
      <c r="R35" s="490">
        <f t="shared" si="1"/>
        <v>45196</v>
      </c>
      <c r="S35" s="515">
        <f t="shared" si="2"/>
        <v>45202</v>
      </c>
      <c r="T35" s="489" t="s">
        <v>326</v>
      </c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463" t="s">
        <v>753</v>
      </c>
      <c r="E36" s="459" t="s">
        <v>326</v>
      </c>
      <c r="F36" s="519" t="s">
        <v>185</v>
      </c>
      <c r="G36" s="463" t="s">
        <v>1012</v>
      </c>
      <c r="H36" s="463" t="s">
        <v>1002</v>
      </c>
      <c r="I36" s="19"/>
      <c r="J36" s="197"/>
      <c r="K36" s="148"/>
      <c r="O36" s="398"/>
      <c r="P36" s="148"/>
      <c r="Q36" s="148"/>
      <c r="R36" s="490">
        <f t="shared" si="1"/>
        <v>45203</v>
      </c>
      <c r="S36" s="515">
        <f t="shared" si="2"/>
        <v>45209</v>
      </c>
      <c r="T36" s="487" t="s">
        <v>185</v>
      </c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 t="s">
        <v>0</v>
      </c>
      <c r="D37" s="465" t="s">
        <v>346</v>
      </c>
      <c r="E37" s="464" t="s">
        <v>1002</v>
      </c>
      <c r="F37" s="465" t="s">
        <v>665</v>
      </c>
      <c r="G37" s="464" t="s">
        <v>1004</v>
      </c>
      <c r="H37" s="465" t="s">
        <v>991</v>
      </c>
      <c r="I37" s="19"/>
      <c r="J37" s="197"/>
      <c r="K37" s="148"/>
      <c r="O37" s="398"/>
      <c r="P37" s="148"/>
      <c r="Q37" s="148"/>
      <c r="R37" s="490">
        <f t="shared" si="1"/>
        <v>45210</v>
      </c>
      <c r="S37" s="515">
        <f t="shared" si="2"/>
        <v>45216</v>
      </c>
      <c r="T37" s="489" t="s">
        <v>753</v>
      </c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 t="s">
        <v>0</v>
      </c>
      <c r="D38" s="465"/>
      <c r="E38" s="464"/>
      <c r="F38" s="465" t="s">
        <v>1146</v>
      </c>
      <c r="G38" s="464"/>
      <c r="H38" s="388"/>
      <c r="I38" s="19"/>
      <c r="J38" s="197"/>
      <c r="K38" s="148"/>
      <c r="O38" s="398"/>
      <c r="P38" s="148"/>
      <c r="Q38" s="148"/>
      <c r="R38" s="490">
        <f t="shared" si="1"/>
        <v>45217</v>
      </c>
      <c r="S38" s="515">
        <f t="shared" si="2"/>
        <v>45223</v>
      </c>
      <c r="T38" s="473" t="s">
        <v>1153</v>
      </c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>
        <f t="shared" si="1"/>
        <v>45224</v>
      </c>
      <c r="S39" s="515">
        <f t="shared" si="2"/>
        <v>45230</v>
      </c>
      <c r="T39" s="487" t="s">
        <v>1154</v>
      </c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 t="s">
        <v>980</v>
      </c>
      <c r="D40" s="453" t="s">
        <v>1034</v>
      </c>
      <c r="E40" s="453" t="s">
        <v>1196</v>
      </c>
      <c r="F40" s="453"/>
      <c r="G40" s="453" t="s">
        <v>1143</v>
      </c>
      <c r="H40" s="453" t="s">
        <v>983</v>
      </c>
      <c r="I40" s="19"/>
      <c r="J40" s="197"/>
      <c r="K40" s="148"/>
      <c r="O40" s="398"/>
      <c r="P40" s="148"/>
      <c r="Q40" s="148"/>
      <c r="R40" s="490">
        <f t="shared" si="1"/>
        <v>45231</v>
      </c>
      <c r="S40" s="515">
        <f t="shared" si="2"/>
        <v>45237</v>
      </c>
      <c r="T40" s="473" t="s">
        <v>1147</v>
      </c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 t="s">
        <v>980</v>
      </c>
      <c r="D41" s="373"/>
      <c r="E41" s="373"/>
      <c r="F41" s="410"/>
      <c r="G41" s="453"/>
      <c r="H41" s="453"/>
      <c r="I41" s="19"/>
      <c r="J41" s="197"/>
      <c r="K41" s="148"/>
      <c r="O41" s="398"/>
      <c r="P41" s="148"/>
      <c r="Q41" s="148"/>
      <c r="R41" s="490">
        <f t="shared" si="1"/>
        <v>45238</v>
      </c>
      <c r="S41" s="515">
        <f t="shared" si="2"/>
        <v>45244</v>
      </c>
      <c r="T41" s="489" t="s">
        <v>195</v>
      </c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 t="s">
        <v>980</v>
      </c>
      <c r="D42" s="373"/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>
        <f t="shared" si="1"/>
        <v>45245</v>
      </c>
      <c r="S42" s="515">
        <f t="shared" si="2"/>
        <v>45251</v>
      </c>
      <c r="T42" s="489" t="s">
        <v>665</v>
      </c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>
        <f t="shared" si="1"/>
        <v>45252</v>
      </c>
      <c r="S43" s="515">
        <f t="shared" si="2"/>
        <v>45258</v>
      </c>
      <c r="T43" s="487" t="s">
        <v>983</v>
      </c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>
        <f t="shared" si="1"/>
        <v>45259</v>
      </c>
      <c r="S44" s="515">
        <f t="shared" si="2"/>
        <v>45265</v>
      </c>
      <c r="T44" s="473" t="s">
        <v>616</v>
      </c>
      <c r="U44" s="148"/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665</v>
      </c>
      <c r="E45" s="32"/>
      <c r="F45" s="469" t="s">
        <v>983</v>
      </c>
      <c r="G45" s="28"/>
      <c r="H45" s="32"/>
      <c r="I45" s="35"/>
      <c r="J45" s="187"/>
      <c r="O45" s="398"/>
      <c r="P45" s="148"/>
      <c r="R45" s="490">
        <f t="shared" si="1"/>
        <v>45266</v>
      </c>
      <c r="S45" s="370">
        <f t="shared" si="2"/>
        <v>45272</v>
      </c>
      <c r="T45" s="473" t="s">
        <v>1004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490">
        <f t="shared" si="1"/>
        <v>45273</v>
      </c>
      <c r="S46" s="370">
        <f t="shared" si="2"/>
        <v>45279</v>
      </c>
      <c r="T46" s="487" t="s">
        <v>1143</v>
      </c>
    </row>
    <row r="47" ht="16.5" customHeight="1">
      <c r="A47" s="306"/>
      <c r="B47" s="307" t="s">
        <v>973</v>
      </c>
      <c r="C47" s="307" t="s">
        <v>974</v>
      </c>
      <c r="D47" s="524" t="s">
        <v>76</v>
      </c>
      <c r="E47" s="525" t="s">
        <v>77</v>
      </c>
      <c r="F47" s="525" t="s">
        <v>276</v>
      </c>
      <c r="G47" s="525" t="s">
        <v>277</v>
      </c>
      <c r="H47" s="525" t="s">
        <v>1206</v>
      </c>
      <c r="I47" s="308" t="s">
        <v>9</v>
      </c>
      <c r="J47" s="187"/>
      <c r="O47" s="398"/>
      <c r="P47" s="148"/>
      <c r="R47" s="490">
        <f t="shared" si="1"/>
        <v>45280</v>
      </c>
      <c r="S47" s="370">
        <f t="shared" si="2"/>
        <v>45286</v>
      </c>
      <c r="T47" s="473" t="s">
        <v>1156</v>
      </c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516" t="s">
        <v>1200</v>
      </c>
      <c r="J48" s="197"/>
      <c r="O48" s="398"/>
      <c r="P48" s="148"/>
      <c r="R48" s="490">
        <f t="shared" si="1"/>
        <v>45287</v>
      </c>
      <c r="S48" s="370">
        <f t="shared" si="2"/>
        <v>45293</v>
      </c>
      <c r="T48" s="489" t="s">
        <v>326</v>
      </c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398"/>
      <c r="S49" s="398"/>
      <c r="T49" s="398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59" t="s">
        <v>1196</v>
      </c>
      <c r="E50" s="459" t="s">
        <v>1156</v>
      </c>
      <c r="F50" s="459" t="s">
        <v>1153</v>
      </c>
      <c r="G50" s="463" t="s">
        <v>780</v>
      </c>
      <c r="H50" s="459" t="s">
        <v>616</v>
      </c>
      <c r="I50" s="19"/>
      <c r="J50" s="197"/>
      <c r="O50" s="398"/>
      <c r="P50" s="148"/>
      <c r="Q50" s="148"/>
      <c r="R50" s="398"/>
      <c r="S50" s="398"/>
      <c r="T50" s="398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 t="s">
        <v>326</v>
      </c>
      <c r="E51" s="464" t="s">
        <v>1146</v>
      </c>
      <c r="F51" s="464" t="s">
        <v>991</v>
      </c>
      <c r="G51" s="464" t="s">
        <v>1002</v>
      </c>
      <c r="H51" s="465" t="s">
        <v>823</v>
      </c>
      <c r="I51" s="19"/>
      <c r="J51" s="197"/>
      <c r="O51" s="398"/>
      <c r="P51" s="148"/>
      <c r="Q51" s="148"/>
      <c r="R51" s="398"/>
      <c r="S51" s="398"/>
      <c r="T51" s="39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464" t="s">
        <v>665</v>
      </c>
      <c r="E52" s="464"/>
      <c r="F52" s="387"/>
      <c r="G52" s="464"/>
      <c r="H52" s="464"/>
      <c r="I52" s="19"/>
      <c r="J52" s="197"/>
      <c r="O52" s="398"/>
      <c r="P52" s="148"/>
      <c r="Q52" s="148"/>
      <c r="R52" s="398"/>
      <c r="S52" s="398"/>
      <c r="T52" s="39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464"/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453"/>
      <c r="E54" s="453" t="s">
        <v>1143</v>
      </c>
      <c r="F54" s="453" t="s">
        <v>983</v>
      </c>
      <c r="G54" s="453" t="s">
        <v>1034</v>
      </c>
      <c r="H54" s="453" t="s">
        <v>185</v>
      </c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/>
      <c r="E55" s="453"/>
      <c r="F55" s="486"/>
      <c r="G55" s="453"/>
      <c r="H55" s="373"/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/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22.5" customHeight="1"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6.5" customHeight="1"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O58" s="398"/>
      <c r="P58" s="148"/>
      <c r="Q58" s="148"/>
      <c r="R58" s="398"/>
      <c r="S58" s="398"/>
      <c r="T58" s="39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5.0" customHeight="1">
      <c r="B59" s="322" t="s">
        <v>27</v>
      </c>
      <c r="C59" s="323"/>
      <c r="D59" s="469" t="s">
        <v>983</v>
      </c>
      <c r="E59" s="32"/>
      <c r="F59" s="469" t="s">
        <v>616</v>
      </c>
      <c r="G59" s="28"/>
      <c r="H59" s="32"/>
      <c r="I59" s="35"/>
      <c r="J59" s="187"/>
      <c r="O59" s="398"/>
      <c r="P59" s="148"/>
      <c r="Q59" s="148"/>
      <c r="R59" s="398"/>
      <c r="S59" s="398"/>
      <c r="T59" s="398"/>
      <c r="U59" s="148"/>
      <c r="V59" s="148"/>
      <c r="W59" s="148"/>
      <c r="X59" s="148"/>
      <c r="Y59" s="148"/>
      <c r="Z59" s="148"/>
      <c r="AA59" s="148"/>
      <c r="AB59" s="148"/>
      <c r="AC59" s="148"/>
    </row>
    <row r="60">
      <c r="A60" s="328"/>
      <c r="B60" s="340"/>
      <c r="C60" s="341"/>
      <c r="D60" s="501"/>
      <c r="E60" s="501"/>
      <c r="F60" s="501"/>
      <c r="G60" s="501"/>
      <c r="H60" s="501"/>
      <c r="I60" s="328"/>
      <c r="J60" s="187"/>
      <c r="O60" s="398"/>
    </row>
    <row r="61">
      <c r="A61" s="207"/>
      <c r="D61" s="502"/>
      <c r="E61" s="502"/>
      <c r="F61" s="502"/>
      <c r="G61" s="502"/>
      <c r="H61" s="502"/>
      <c r="O61" s="398"/>
    </row>
    <row r="62">
      <c r="A62" s="207"/>
      <c r="D62" s="502"/>
      <c r="E62" s="502"/>
      <c r="F62" s="502"/>
      <c r="G62" s="502"/>
      <c r="H62" s="502"/>
      <c r="O62" s="398"/>
    </row>
    <row r="63">
      <c r="A63" s="207"/>
      <c r="D63" s="521"/>
      <c r="E63" s="502"/>
      <c r="F63" s="502"/>
      <c r="G63" s="502"/>
      <c r="H63" s="502"/>
      <c r="O63" s="398"/>
    </row>
    <row r="64">
      <c r="A64" s="207"/>
      <c r="D64" s="502"/>
      <c r="E64" s="502"/>
      <c r="F64" s="502"/>
      <c r="G64" s="502"/>
      <c r="H64" s="502"/>
      <c r="O64" s="398"/>
    </row>
    <row r="65">
      <c r="A65" s="207"/>
      <c r="D65" s="502"/>
      <c r="E65" s="502"/>
      <c r="F65" s="502"/>
      <c r="G65" s="502"/>
      <c r="H65" s="502"/>
      <c r="O65" s="398"/>
    </row>
    <row r="66">
      <c r="A66" s="207"/>
      <c r="D66" s="502"/>
      <c r="E66" s="502"/>
      <c r="F66" s="502"/>
      <c r="G66" s="502"/>
      <c r="H66" s="502"/>
      <c r="O66" s="398"/>
    </row>
    <row r="67">
      <c r="A67" s="207"/>
      <c r="D67" s="502"/>
      <c r="E67" s="502"/>
      <c r="F67" s="502"/>
      <c r="G67" s="502"/>
      <c r="H67" s="502"/>
      <c r="O67" s="398"/>
    </row>
    <row r="68">
      <c r="A68" s="207"/>
      <c r="D68" s="502"/>
      <c r="E68" s="502"/>
      <c r="F68" s="502"/>
      <c r="G68" s="502"/>
      <c r="H68" s="502"/>
      <c r="O68" s="398"/>
    </row>
    <row r="69">
      <c r="A69" s="207"/>
      <c r="D69" s="502"/>
      <c r="E69" s="502"/>
      <c r="F69" s="502"/>
      <c r="G69" s="502"/>
      <c r="H69" s="502"/>
      <c r="O69" s="398"/>
    </row>
    <row r="70">
      <c r="A70" s="207"/>
      <c r="D70" s="502"/>
      <c r="E70" s="502"/>
      <c r="F70" s="502"/>
      <c r="G70" s="502"/>
      <c r="H70" s="502"/>
      <c r="O70" s="398"/>
    </row>
    <row r="71">
      <c r="A71" s="207"/>
      <c r="D71" s="502"/>
      <c r="E71" s="502"/>
      <c r="F71" s="502"/>
      <c r="G71" s="502"/>
      <c r="H71" s="502"/>
      <c r="O71" s="398"/>
    </row>
    <row r="72">
      <c r="A72" s="207"/>
      <c r="D72" s="502"/>
      <c r="E72" s="502"/>
      <c r="F72" s="502"/>
      <c r="G72" s="502"/>
      <c r="H72" s="502"/>
      <c r="O72" s="398"/>
    </row>
    <row r="73">
      <c r="A73" s="207"/>
      <c r="D73" s="502"/>
      <c r="E73" s="502"/>
      <c r="F73" s="502"/>
      <c r="G73" s="502"/>
      <c r="H73" s="502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207"/>
      <c r="D76" s="502"/>
      <c r="E76" s="502"/>
      <c r="F76" s="502"/>
      <c r="G76" s="502"/>
      <c r="H76" s="502"/>
      <c r="O76" s="398"/>
    </row>
    <row r="77">
      <c r="A77" s="207"/>
      <c r="D77" s="502"/>
      <c r="E77" s="502"/>
      <c r="F77" s="502"/>
      <c r="G77" s="502"/>
      <c r="H77" s="502"/>
      <c r="O77" s="398"/>
    </row>
    <row r="78">
      <c r="A78" s="207"/>
      <c r="D78" s="502"/>
      <c r="E78" s="502"/>
      <c r="F78" s="502"/>
      <c r="G78" s="502"/>
      <c r="H78" s="502"/>
      <c r="O78" s="398"/>
    </row>
    <row r="79">
      <c r="A79" s="207"/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</sheetData>
  <mergeCells count="23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9"/>
    <mergeCell ref="D45:E45"/>
    <mergeCell ref="F45:H45"/>
    <mergeCell ref="A47:A59"/>
    <mergeCell ref="B48:B49"/>
    <mergeCell ref="D59:E59"/>
    <mergeCell ref="F59:H59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2.63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17.88"/>
  </cols>
  <sheetData>
    <row r="1" ht="10.5" customHeight="1">
      <c r="A1" s="470"/>
      <c r="B1" s="242" t="s">
        <v>1207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524" t="s">
        <v>241</v>
      </c>
      <c r="E5" s="525" t="s">
        <v>242</v>
      </c>
      <c r="F5" s="525" t="s">
        <v>243</v>
      </c>
      <c r="G5" s="525" t="s">
        <v>244</v>
      </c>
      <c r="H5" s="525" t="s">
        <v>245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240"/>
      <c r="E6" s="435"/>
      <c r="F6" s="483"/>
      <c r="G6" s="483"/>
      <c r="H6" s="483"/>
      <c r="I6" s="516">
        <v>1.0</v>
      </c>
      <c r="J6" s="187"/>
      <c r="M6" s="354">
        <v>1.0</v>
      </c>
      <c r="N6" s="473" t="s">
        <v>616</v>
      </c>
      <c r="O6" s="484">
        <v>4.0</v>
      </c>
      <c r="P6" s="526"/>
      <c r="Q6" s="50" t="s">
        <v>1091</v>
      </c>
    </row>
    <row r="7">
      <c r="A7" s="303"/>
      <c r="B7" s="35"/>
      <c r="C7" s="356" t="s">
        <v>980</v>
      </c>
      <c r="D7" s="496"/>
      <c r="E7" s="485"/>
      <c r="F7" s="486" t="s">
        <v>1015</v>
      </c>
      <c r="G7" s="486" t="s">
        <v>185</v>
      </c>
      <c r="H7" s="410"/>
      <c r="I7" s="19"/>
      <c r="J7" s="197"/>
      <c r="K7" s="148"/>
      <c r="M7" s="360">
        <v>2.0</v>
      </c>
      <c r="N7" s="487" t="s">
        <v>983</v>
      </c>
      <c r="O7" s="484">
        <v>3.0</v>
      </c>
      <c r="P7" s="527" t="s">
        <v>1208</v>
      </c>
      <c r="Q7" s="50" t="s">
        <v>1091</v>
      </c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59" t="s">
        <v>1152</v>
      </c>
      <c r="E8" s="459" t="s">
        <v>665</v>
      </c>
      <c r="F8" s="459" t="s">
        <v>195</v>
      </c>
      <c r="G8" s="459" t="s">
        <v>983</v>
      </c>
      <c r="H8" s="459" t="s">
        <v>1088</v>
      </c>
      <c r="I8" s="19"/>
      <c r="J8" s="197"/>
      <c r="K8" s="148"/>
      <c r="M8" s="354">
        <v>3.0</v>
      </c>
      <c r="N8" s="489" t="s">
        <v>665</v>
      </c>
      <c r="O8" s="484">
        <v>2.0</v>
      </c>
      <c r="P8" s="50" t="s">
        <v>1209</v>
      </c>
      <c r="Q8" s="50" t="s">
        <v>1091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0</v>
      </c>
      <c r="D9" s="465" t="s">
        <v>1153</v>
      </c>
      <c r="E9" s="464" t="s">
        <v>991</v>
      </c>
      <c r="F9" s="464" t="s">
        <v>1002</v>
      </c>
      <c r="G9" s="465" t="s">
        <v>1153</v>
      </c>
      <c r="H9" s="464" t="s">
        <v>1088</v>
      </c>
      <c r="I9" s="19"/>
      <c r="J9" s="197"/>
      <c r="K9" s="148"/>
      <c r="M9" s="360">
        <v>4.0</v>
      </c>
      <c r="N9" s="489" t="s">
        <v>195</v>
      </c>
      <c r="O9" s="484">
        <v>1.0</v>
      </c>
      <c r="P9" s="50" t="s">
        <v>1209</v>
      </c>
      <c r="Q9" s="50" t="s">
        <v>1091</v>
      </c>
      <c r="R9" s="490" t="s">
        <v>1148</v>
      </c>
      <c r="S9" s="514">
        <v>45020.0</v>
      </c>
      <c r="T9" s="489" t="s">
        <v>326</v>
      </c>
      <c r="U9" s="148"/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0</v>
      </c>
      <c r="D10" s="465" t="s">
        <v>326</v>
      </c>
      <c r="E10" s="464"/>
      <c r="F10" s="464"/>
      <c r="G10" s="464" t="s">
        <v>616</v>
      </c>
      <c r="H10" s="464"/>
      <c r="I10" s="19"/>
      <c r="J10" s="197"/>
      <c r="K10" s="148"/>
      <c r="M10" s="354">
        <v>5.0</v>
      </c>
      <c r="N10" s="487" t="s">
        <v>1143</v>
      </c>
      <c r="O10" s="484">
        <v>6.0</v>
      </c>
      <c r="P10" s="50" t="s">
        <v>1209</v>
      </c>
      <c r="R10" s="490">
        <v>45050.0</v>
      </c>
      <c r="S10" s="514">
        <v>45027.0</v>
      </c>
      <c r="T10" s="487" t="s">
        <v>185</v>
      </c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0</v>
      </c>
      <c r="D11" s="465"/>
      <c r="E11" s="464"/>
      <c r="F11" s="464"/>
      <c r="G11" s="464"/>
      <c r="H11" s="464"/>
      <c r="I11" s="19"/>
      <c r="J11" s="197"/>
      <c r="K11" s="148"/>
      <c r="M11" s="360">
        <v>6.0</v>
      </c>
      <c r="N11" s="489" t="s">
        <v>753</v>
      </c>
      <c r="O11" s="484">
        <v>10.0</v>
      </c>
      <c r="P11" s="528" t="s">
        <v>1210</v>
      </c>
      <c r="Q11" s="528" t="s">
        <v>1210</v>
      </c>
      <c r="R11" s="490">
        <v>45028.0</v>
      </c>
      <c r="S11" s="514">
        <v>45034.0</v>
      </c>
      <c r="T11" s="489" t="s">
        <v>753</v>
      </c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980</v>
      </c>
      <c r="D12" s="453"/>
      <c r="E12" s="453" t="s">
        <v>185</v>
      </c>
      <c r="F12" s="453" t="s">
        <v>1034</v>
      </c>
      <c r="G12" s="453"/>
      <c r="H12" s="453"/>
      <c r="I12" s="19"/>
      <c r="J12" s="197"/>
      <c r="K12" s="148"/>
      <c r="M12" s="354">
        <v>7.0</v>
      </c>
      <c r="N12" s="489" t="s">
        <v>326</v>
      </c>
      <c r="O12" s="484">
        <v>8.0</v>
      </c>
      <c r="P12" s="50" t="s">
        <v>1209</v>
      </c>
      <c r="R12" s="490">
        <f t="shared" ref="R12:R44" si="1">S11+1</f>
        <v>45035</v>
      </c>
      <c r="S12" s="515">
        <f t="shared" ref="S12:S44" si="2">R12+6</f>
        <v>45041</v>
      </c>
      <c r="T12" s="473" t="s">
        <v>1153</v>
      </c>
      <c r="U12" s="148"/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980</v>
      </c>
      <c r="D13" s="491"/>
      <c r="E13" s="491"/>
      <c r="F13" s="453"/>
      <c r="G13" s="373"/>
      <c r="H13" s="453"/>
      <c r="I13" s="19"/>
      <c r="J13" s="197"/>
      <c r="K13" s="148"/>
      <c r="M13" s="360">
        <v>8.0</v>
      </c>
      <c r="N13" s="487" t="s">
        <v>185</v>
      </c>
      <c r="O13" s="484">
        <v>9.0</v>
      </c>
      <c r="P13" s="50" t="s">
        <v>1209</v>
      </c>
      <c r="Q13" s="528" t="s">
        <v>1210</v>
      </c>
      <c r="R13" s="490">
        <f t="shared" si="1"/>
        <v>45042</v>
      </c>
      <c r="S13" s="515">
        <f t="shared" si="2"/>
        <v>45048</v>
      </c>
      <c r="T13" s="487" t="s">
        <v>1154</v>
      </c>
      <c r="U13" s="214" t="s">
        <v>1091</v>
      </c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980</v>
      </c>
      <c r="D14" s="373"/>
      <c r="E14" s="373"/>
      <c r="F14" s="373"/>
      <c r="G14" s="373"/>
      <c r="H14" s="394"/>
      <c r="I14" s="19"/>
      <c r="J14" s="197"/>
      <c r="K14" s="148"/>
      <c r="M14" s="354">
        <v>9.0</v>
      </c>
      <c r="N14" s="489" t="s">
        <v>1012</v>
      </c>
      <c r="O14" s="484" t="s">
        <v>509</v>
      </c>
      <c r="P14" s="445" t="s">
        <v>1209</v>
      </c>
      <c r="R14" s="490">
        <f t="shared" si="1"/>
        <v>45049</v>
      </c>
      <c r="S14" s="515">
        <f t="shared" si="2"/>
        <v>45055</v>
      </c>
      <c r="T14" s="473" t="s">
        <v>1147</v>
      </c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 t="s">
        <v>1004</v>
      </c>
      <c r="O15" s="484">
        <v>5.0</v>
      </c>
      <c r="P15" s="528" t="s">
        <v>1210</v>
      </c>
      <c r="Q15" s="528" t="s">
        <v>1210</v>
      </c>
      <c r="R15" s="490">
        <f t="shared" si="1"/>
        <v>45056</v>
      </c>
      <c r="S15" s="515">
        <f t="shared" si="2"/>
        <v>45062</v>
      </c>
      <c r="T15" s="489" t="s">
        <v>195</v>
      </c>
      <c r="U15" s="148"/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7" t="s">
        <v>1154</v>
      </c>
      <c r="O16" s="484">
        <v>12.0</v>
      </c>
      <c r="P16" s="528" t="s">
        <v>1210</v>
      </c>
      <c r="Q16" s="528" t="s">
        <v>1210</v>
      </c>
      <c r="R16" s="490">
        <f t="shared" si="1"/>
        <v>45063</v>
      </c>
      <c r="S16" s="515">
        <f t="shared" si="2"/>
        <v>45069</v>
      </c>
      <c r="T16" s="489" t="s">
        <v>665</v>
      </c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69" t="s">
        <v>616</v>
      </c>
      <c r="E17" s="32"/>
      <c r="F17" s="469" t="s">
        <v>1143</v>
      </c>
      <c r="G17" s="28"/>
      <c r="H17" s="32"/>
      <c r="I17" s="35"/>
      <c r="J17" s="187"/>
      <c r="M17" s="354">
        <v>12.0</v>
      </c>
      <c r="N17" s="473" t="s">
        <v>1156</v>
      </c>
      <c r="O17" s="484">
        <v>7.0</v>
      </c>
      <c r="P17" s="445" t="s">
        <v>1209</v>
      </c>
      <c r="R17" s="490">
        <f t="shared" si="1"/>
        <v>45070</v>
      </c>
      <c r="S17" s="515">
        <f t="shared" si="2"/>
        <v>45076</v>
      </c>
      <c r="T17" s="487" t="s">
        <v>983</v>
      </c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/>
      <c r="I18" s="328"/>
      <c r="J18" s="187"/>
      <c r="M18" s="360">
        <v>13.0</v>
      </c>
      <c r="N18" s="473" t="s">
        <v>1153</v>
      </c>
      <c r="O18" s="484">
        <v>11.0</v>
      </c>
      <c r="P18" s="50" t="s">
        <v>1091</v>
      </c>
      <c r="R18" s="490">
        <f t="shared" si="1"/>
        <v>45077</v>
      </c>
      <c r="S18" s="515">
        <f t="shared" si="2"/>
        <v>45083</v>
      </c>
      <c r="T18" s="473" t="s">
        <v>616</v>
      </c>
      <c r="U18" s="445"/>
    </row>
    <row r="19">
      <c r="A19" s="314" t="s">
        <v>19</v>
      </c>
      <c r="B19" s="208" t="s">
        <v>973</v>
      </c>
      <c r="C19" s="208" t="s">
        <v>974</v>
      </c>
      <c r="D19" s="524" t="s">
        <v>249</v>
      </c>
      <c r="E19" s="525" t="s">
        <v>250</v>
      </c>
      <c r="F19" s="525" t="s">
        <v>251</v>
      </c>
      <c r="G19" s="525" t="s">
        <v>252</v>
      </c>
      <c r="H19" s="525" t="s">
        <v>253</v>
      </c>
      <c r="I19" s="308" t="s">
        <v>9</v>
      </c>
      <c r="J19" s="187"/>
      <c r="M19" s="354">
        <v>14.0</v>
      </c>
      <c r="N19" s="473" t="s">
        <v>1147</v>
      </c>
      <c r="O19" s="484">
        <v>13.0</v>
      </c>
      <c r="P19" s="528" t="s">
        <v>1210</v>
      </c>
      <c r="Q19" s="528" t="s">
        <v>1210</v>
      </c>
      <c r="R19" s="490">
        <f t="shared" si="1"/>
        <v>45084</v>
      </c>
      <c r="S19" s="515">
        <f t="shared" si="2"/>
        <v>45090</v>
      </c>
      <c r="T19" s="473" t="s">
        <v>1004</v>
      </c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516">
        <v>2.0</v>
      </c>
      <c r="J20" s="187"/>
      <c r="O20" s="398"/>
      <c r="P20" s="148"/>
      <c r="R20" s="490">
        <f t="shared" si="1"/>
        <v>45091</v>
      </c>
      <c r="S20" s="515">
        <f t="shared" si="2"/>
        <v>45097</v>
      </c>
      <c r="T20" s="487" t="s">
        <v>1143</v>
      </c>
      <c r="U20" s="445"/>
    </row>
    <row r="21" ht="19.5" customHeight="1">
      <c r="A21" s="19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O21" s="398"/>
      <c r="P21" s="148"/>
      <c r="R21" s="490">
        <f t="shared" si="1"/>
        <v>45098</v>
      </c>
      <c r="S21" s="515">
        <f t="shared" si="2"/>
        <v>45104</v>
      </c>
      <c r="T21" s="473" t="s">
        <v>1156</v>
      </c>
    </row>
    <row r="22" ht="19.5" customHeight="1">
      <c r="A22" s="19"/>
      <c r="B22" s="246" t="s">
        <v>452</v>
      </c>
      <c r="C22" s="146" t="s">
        <v>1035</v>
      </c>
      <c r="D22" s="459" t="s">
        <v>1143</v>
      </c>
      <c r="E22" s="463" t="s">
        <v>326</v>
      </c>
      <c r="F22" s="463" t="s">
        <v>1211</v>
      </c>
      <c r="G22" s="463" t="s">
        <v>1012</v>
      </c>
      <c r="H22" s="439" t="s">
        <v>195</v>
      </c>
      <c r="I22" s="19"/>
      <c r="J22" s="197"/>
      <c r="K22" s="214"/>
      <c r="O22" s="398"/>
      <c r="P22" s="148"/>
      <c r="R22" s="490">
        <f t="shared" si="1"/>
        <v>45105</v>
      </c>
      <c r="S22" s="515">
        <f t="shared" si="2"/>
        <v>45111</v>
      </c>
      <c r="T22" s="489" t="s">
        <v>326</v>
      </c>
      <c r="U22" s="445"/>
    </row>
    <row r="23" ht="32.25" customHeight="1">
      <c r="A23" s="19"/>
      <c r="B23" s="20">
        <v>1.0</v>
      </c>
      <c r="C23" s="262" t="s">
        <v>0</v>
      </c>
      <c r="D23" s="464" t="s">
        <v>991</v>
      </c>
      <c r="E23" s="465"/>
      <c r="F23" s="464" t="s">
        <v>665</v>
      </c>
      <c r="G23" s="464" t="s">
        <v>1153</v>
      </c>
      <c r="H23" s="464"/>
      <c r="I23" s="19"/>
      <c r="J23" s="197"/>
      <c r="K23" s="148"/>
      <c r="O23" s="398"/>
      <c r="P23" s="148"/>
      <c r="R23" s="490">
        <f t="shared" si="1"/>
        <v>45112</v>
      </c>
      <c r="S23" s="515">
        <f t="shared" si="2"/>
        <v>45118</v>
      </c>
      <c r="T23" s="487" t="s">
        <v>185</v>
      </c>
      <c r="U23" s="431" t="s">
        <v>1091</v>
      </c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464"/>
      <c r="F24" s="464"/>
      <c r="G24" s="465"/>
      <c r="H24" s="465"/>
      <c r="I24" s="19"/>
      <c r="J24" s="197"/>
      <c r="K24" s="148"/>
      <c r="O24" s="398"/>
      <c r="P24" s="148"/>
      <c r="R24" s="490">
        <f t="shared" si="1"/>
        <v>45119</v>
      </c>
      <c r="S24" s="515">
        <f t="shared" si="2"/>
        <v>45125</v>
      </c>
      <c r="T24" s="489" t="s">
        <v>753</v>
      </c>
      <c r="U24" s="431" t="s">
        <v>1091</v>
      </c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387"/>
      <c r="H25" s="387"/>
      <c r="I25" s="19"/>
      <c r="J25" s="197"/>
      <c r="K25" s="148"/>
      <c r="O25" s="398"/>
      <c r="P25" s="148"/>
      <c r="R25" s="490">
        <f t="shared" si="1"/>
        <v>45126</v>
      </c>
      <c r="S25" s="515">
        <f t="shared" si="2"/>
        <v>45132</v>
      </c>
      <c r="T25" s="473" t="s">
        <v>1153</v>
      </c>
      <c r="U25" s="431" t="s">
        <v>1091</v>
      </c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53"/>
      <c r="E26" s="453" t="s">
        <v>983</v>
      </c>
      <c r="F26" s="453" t="s">
        <v>1212</v>
      </c>
      <c r="G26" s="453" t="s">
        <v>1212</v>
      </c>
      <c r="H26" s="453" t="s">
        <v>185</v>
      </c>
      <c r="I26" s="19"/>
      <c r="J26" s="197"/>
      <c r="K26" s="148"/>
      <c r="O26" s="398"/>
      <c r="P26" s="148"/>
      <c r="Q26" s="214"/>
      <c r="R26" s="490">
        <f t="shared" si="1"/>
        <v>45133</v>
      </c>
      <c r="S26" s="515">
        <f t="shared" si="2"/>
        <v>45139</v>
      </c>
      <c r="T26" s="487" t="s">
        <v>1154</v>
      </c>
      <c r="U26" s="431" t="s">
        <v>1091</v>
      </c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10"/>
      <c r="E27" s="410"/>
      <c r="F27" s="373"/>
      <c r="G27" s="453"/>
      <c r="H27" s="373"/>
      <c r="I27" s="19"/>
      <c r="J27" s="197"/>
      <c r="K27" s="148"/>
      <c r="O27" s="398"/>
      <c r="P27" s="148"/>
      <c r="Q27" s="148"/>
      <c r="R27" s="490">
        <f t="shared" si="1"/>
        <v>45140</v>
      </c>
      <c r="S27" s="515">
        <f t="shared" si="2"/>
        <v>45146</v>
      </c>
      <c r="T27" s="473" t="s">
        <v>1147</v>
      </c>
      <c r="U27" s="431" t="s">
        <v>1091</v>
      </c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373"/>
      <c r="H28" s="373"/>
      <c r="I28" s="19"/>
      <c r="J28" s="197"/>
      <c r="K28" s="148"/>
      <c r="O28" s="398"/>
      <c r="P28" s="148"/>
      <c r="Q28" s="148"/>
      <c r="R28" s="490">
        <f t="shared" si="1"/>
        <v>45147</v>
      </c>
      <c r="S28" s="515">
        <f t="shared" si="2"/>
        <v>45153</v>
      </c>
      <c r="T28" s="489" t="s">
        <v>195</v>
      </c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P29" s="148"/>
      <c r="Q29" s="148"/>
      <c r="R29" s="490">
        <f t="shared" si="1"/>
        <v>45154</v>
      </c>
      <c r="S29" s="515">
        <f t="shared" si="2"/>
        <v>45160</v>
      </c>
      <c r="T29" s="489" t="s">
        <v>665</v>
      </c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>
        <f t="shared" si="1"/>
        <v>45161</v>
      </c>
      <c r="S30" s="515">
        <f t="shared" si="2"/>
        <v>45167</v>
      </c>
      <c r="T30" s="487" t="s">
        <v>983</v>
      </c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1143</v>
      </c>
      <c r="E31" s="32"/>
      <c r="F31" s="469" t="s">
        <v>326</v>
      </c>
      <c r="G31" s="28"/>
      <c r="H31" s="32"/>
      <c r="I31" s="35"/>
      <c r="J31" s="187"/>
      <c r="O31" s="398"/>
      <c r="P31" s="148"/>
      <c r="R31" s="490">
        <f t="shared" si="1"/>
        <v>45168</v>
      </c>
      <c r="S31" s="515">
        <f t="shared" si="2"/>
        <v>45174</v>
      </c>
      <c r="T31" s="473" t="s">
        <v>616</v>
      </c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>
        <f t="shared" si="1"/>
        <v>45175</v>
      </c>
      <c r="S32" s="515">
        <f t="shared" si="2"/>
        <v>45181</v>
      </c>
      <c r="T32" s="473" t="s">
        <v>1004</v>
      </c>
    </row>
    <row r="33" ht="18.0" customHeight="1">
      <c r="A33" s="306"/>
      <c r="B33" s="307" t="s">
        <v>973</v>
      </c>
      <c r="C33" s="307" t="s">
        <v>974</v>
      </c>
      <c r="D33" s="524" t="s">
        <v>255</v>
      </c>
      <c r="E33" s="525" t="s">
        <v>256</v>
      </c>
      <c r="F33" s="525" t="s">
        <v>257</v>
      </c>
      <c r="G33" s="525" t="s">
        <v>258</v>
      </c>
      <c r="H33" s="525" t="s">
        <v>259</v>
      </c>
      <c r="I33" s="308" t="s">
        <v>9</v>
      </c>
      <c r="J33" s="187"/>
      <c r="O33" s="398"/>
      <c r="P33" s="148"/>
      <c r="R33" s="490">
        <f t="shared" si="1"/>
        <v>45182</v>
      </c>
      <c r="S33" s="515">
        <f t="shared" si="2"/>
        <v>45188</v>
      </c>
      <c r="T33" s="487" t="s">
        <v>1143</v>
      </c>
    </row>
    <row r="34" ht="22.5" customHeight="1">
      <c r="B34" s="36" t="s">
        <v>10</v>
      </c>
      <c r="C34" s="353" t="s">
        <v>0</v>
      </c>
      <c r="D34" s="388"/>
      <c r="E34" s="388"/>
      <c r="F34" s="388"/>
      <c r="G34" s="388"/>
      <c r="H34" s="388"/>
      <c r="I34" s="516">
        <v>3.0</v>
      </c>
      <c r="J34" s="197"/>
      <c r="K34" s="148"/>
      <c r="O34" s="398"/>
      <c r="P34" s="148"/>
      <c r="Q34" s="148"/>
      <c r="R34" s="490">
        <f t="shared" si="1"/>
        <v>45189</v>
      </c>
      <c r="S34" s="515">
        <f t="shared" si="2"/>
        <v>45195</v>
      </c>
      <c r="T34" s="473" t="s">
        <v>1156</v>
      </c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373"/>
      <c r="E35" s="373"/>
      <c r="F35" s="410"/>
      <c r="G35" s="410"/>
      <c r="H35" s="410"/>
      <c r="I35" s="19"/>
      <c r="J35" s="197"/>
      <c r="K35" s="148"/>
      <c r="O35" s="398"/>
      <c r="P35" s="148"/>
      <c r="Q35" s="148"/>
      <c r="R35" s="490">
        <f t="shared" si="1"/>
        <v>45196</v>
      </c>
      <c r="S35" s="515">
        <f t="shared" si="2"/>
        <v>45202</v>
      </c>
      <c r="T35" s="489" t="s">
        <v>326</v>
      </c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463" t="s">
        <v>1153</v>
      </c>
      <c r="E36" s="459" t="s">
        <v>616</v>
      </c>
      <c r="F36" s="458" t="s">
        <v>983</v>
      </c>
      <c r="G36" s="463" t="s">
        <v>1002</v>
      </c>
      <c r="H36" s="439" t="s">
        <v>1002</v>
      </c>
      <c r="I36" s="19"/>
      <c r="J36" s="197"/>
      <c r="K36" s="148"/>
      <c r="O36" s="398"/>
      <c r="P36" s="148"/>
      <c r="Q36" s="148"/>
      <c r="R36" s="490">
        <f t="shared" si="1"/>
        <v>45203</v>
      </c>
      <c r="S36" s="515">
        <f t="shared" si="2"/>
        <v>45209</v>
      </c>
      <c r="T36" s="487" t="s">
        <v>185</v>
      </c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 t="s">
        <v>0</v>
      </c>
      <c r="D37" s="465"/>
      <c r="E37" s="464" t="s">
        <v>991</v>
      </c>
      <c r="F37" s="465" t="s">
        <v>326</v>
      </c>
      <c r="G37" s="464" t="s">
        <v>665</v>
      </c>
      <c r="H37" s="465"/>
      <c r="I37" s="19"/>
      <c r="J37" s="197"/>
      <c r="K37" s="148"/>
      <c r="O37" s="398"/>
      <c r="P37" s="148"/>
      <c r="Q37" s="148"/>
      <c r="R37" s="490">
        <f t="shared" si="1"/>
        <v>45210</v>
      </c>
      <c r="S37" s="515">
        <f t="shared" si="2"/>
        <v>45216</v>
      </c>
      <c r="T37" s="489" t="s">
        <v>753</v>
      </c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 t="s">
        <v>0</v>
      </c>
      <c r="D38" s="465"/>
      <c r="E38" s="464"/>
      <c r="F38" s="465"/>
      <c r="G38" s="464"/>
      <c r="H38" s="388"/>
      <c r="I38" s="19"/>
      <c r="J38" s="197"/>
      <c r="K38" s="148"/>
      <c r="O38" s="398"/>
      <c r="P38" s="148"/>
      <c r="Q38" s="148"/>
      <c r="R38" s="490">
        <f t="shared" si="1"/>
        <v>45217</v>
      </c>
      <c r="S38" s="515">
        <f t="shared" si="2"/>
        <v>45223</v>
      </c>
      <c r="T38" s="473" t="s">
        <v>1153</v>
      </c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 t="s">
        <v>0</v>
      </c>
      <c r="D39" s="387"/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>
        <f t="shared" si="1"/>
        <v>45224</v>
      </c>
      <c r="S39" s="515">
        <f t="shared" si="2"/>
        <v>45230</v>
      </c>
      <c r="T39" s="487" t="s">
        <v>1154</v>
      </c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 t="s">
        <v>980</v>
      </c>
      <c r="D40" s="453" t="s">
        <v>1034</v>
      </c>
      <c r="E40" s="453" t="s">
        <v>185</v>
      </c>
      <c r="F40" s="453"/>
      <c r="G40" s="453" t="s">
        <v>1143</v>
      </c>
      <c r="H40" s="453" t="s">
        <v>1034</v>
      </c>
      <c r="I40" s="19"/>
      <c r="J40" s="197"/>
      <c r="K40" s="148"/>
      <c r="O40" s="398"/>
      <c r="P40" s="148"/>
      <c r="Q40" s="148"/>
      <c r="R40" s="490">
        <f t="shared" si="1"/>
        <v>45231</v>
      </c>
      <c r="S40" s="515">
        <f t="shared" si="2"/>
        <v>45237</v>
      </c>
      <c r="T40" s="473" t="s">
        <v>1147</v>
      </c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 t="s">
        <v>980</v>
      </c>
      <c r="D41" s="373"/>
      <c r="E41" s="373"/>
      <c r="F41" s="410"/>
      <c r="G41" s="453"/>
      <c r="H41" s="453"/>
      <c r="I41" s="19"/>
      <c r="J41" s="197"/>
      <c r="K41" s="148"/>
      <c r="O41" s="398"/>
      <c r="P41" s="148"/>
      <c r="Q41" s="148"/>
      <c r="R41" s="490">
        <f t="shared" si="1"/>
        <v>45238</v>
      </c>
      <c r="S41" s="515">
        <f t="shared" si="2"/>
        <v>45244</v>
      </c>
      <c r="T41" s="489" t="s">
        <v>195</v>
      </c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 t="s">
        <v>980</v>
      </c>
      <c r="D42" s="373"/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>
        <f t="shared" si="1"/>
        <v>45245</v>
      </c>
      <c r="S42" s="515">
        <f t="shared" si="2"/>
        <v>45251</v>
      </c>
      <c r="T42" s="489" t="s">
        <v>665</v>
      </c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>
        <f t="shared" si="1"/>
        <v>45252</v>
      </c>
      <c r="S43" s="515">
        <f t="shared" si="2"/>
        <v>45258</v>
      </c>
      <c r="T43" s="487" t="s">
        <v>983</v>
      </c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>
        <f t="shared" si="1"/>
        <v>45259</v>
      </c>
      <c r="S44" s="515">
        <f t="shared" si="2"/>
        <v>45265</v>
      </c>
      <c r="T44" s="473" t="s">
        <v>616</v>
      </c>
      <c r="U44" s="214" t="s">
        <v>1213</v>
      </c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326</v>
      </c>
      <c r="E45" s="32"/>
      <c r="F45" s="469" t="s">
        <v>1002</v>
      </c>
      <c r="G45" s="28"/>
      <c r="H45" s="32"/>
      <c r="I45" s="35"/>
      <c r="J45" s="187"/>
      <c r="O45" s="398"/>
      <c r="P45" s="148"/>
      <c r="S45" s="529" t="s">
        <v>1214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530">
        <f>S44+1</f>
        <v>45266</v>
      </c>
      <c r="S46" s="531">
        <f t="shared" ref="S46:S52" si="3">R46+6</f>
        <v>45272</v>
      </c>
      <c r="T46" s="532" t="s">
        <v>1143</v>
      </c>
    </row>
    <row r="47" ht="16.5" customHeight="1">
      <c r="A47" s="306"/>
      <c r="B47" s="307" t="s">
        <v>973</v>
      </c>
      <c r="C47" s="307" t="s">
        <v>974</v>
      </c>
      <c r="D47" s="524" t="s">
        <v>260</v>
      </c>
      <c r="E47" s="525" t="s">
        <v>261</v>
      </c>
      <c r="F47" s="525" t="s">
        <v>262</v>
      </c>
      <c r="G47" s="525" t="s">
        <v>263</v>
      </c>
      <c r="H47" s="525" t="s">
        <v>264</v>
      </c>
      <c r="I47" s="308" t="s">
        <v>9</v>
      </c>
      <c r="J47" s="187"/>
      <c r="O47" s="398"/>
      <c r="P47" s="148"/>
      <c r="R47" s="530">
        <f t="shared" ref="R47:R52" si="4">S46+1</f>
        <v>45273</v>
      </c>
      <c r="S47" s="531">
        <f t="shared" si="3"/>
        <v>45279</v>
      </c>
      <c r="T47" s="533" t="s">
        <v>326</v>
      </c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516" t="s">
        <v>1215</v>
      </c>
      <c r="J48" s="197"/>
      <c r="O48" s="398"/>
      <c r="P48" s="148"/>
      <c r="R48" s="530">
        <f t="shared" si="4"/>
        <v>45280</v>
      </c>
      <c r="S48" s="531">
        <f t="shared" si="3"/>
        <v>45286</v>
      </c>
      <c r="T48" s="532" t="s">
        <v>1216</v>
      </c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530">
        <f t="shared" si="4"/>
        <v>45287</v>
      </c>
      <c r="S49" s="531">
        <f t="shared" si="3"/>
        <v>45293</v>
      </c>
      <c r="T49" s="532" t="s">
        <v>1153</v>
      </c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59" t="s">
        <v>85</v>
      </c>
      <c r="E50" s="459" t="s">
        <v>1002</v>
      </c>
      <c r="F50" s="459" t="s">
        <v>1034</v>
      </c>
      <c r="G50" s="463" t="s">
        <v>823</v>
      </c>
      <c r="H50" s="459" t="s">
        <v>1146</v>
      </c>
      <c r="I50" s="19"/>
      <c r="J50" s="197"/>
      <c r="O50" s="398"/>
      <c r="P50" s="148"/>
      <c r="Q50" s="148"/>
      <c r="R50" s="530">
        <f t="shared" si="4"/>
        <v>45294</v>
      </c>
      <c r="S50" s="531">
        <f t="shared" si="3"/>
        <v>45300</v>
      </c>
      <c r="T50" s="532" t="s">
        <v>195</v>
      </c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 t="s">
        <v>977</v>
      </c>
      <c r="E51" s="464" t="s">
        <v>780</v>
      </c>
      <c r="F51" s="534" t="s">
        <v>1002</v>
      </c>
      <c r="G51" s="464" t="s">
        <v>1153</v>
      </c>
      <c r="H51" s="534" t="s">
        <v>665</v>
      </c>
      <c r="I51" s="19"/>
      <c r="J51" s="197"/>
      <c r="O51" s="398"/>
      <c r="P51" s="148"/>
      <c r="Q51" s="148"/>
      <c r="R51" s="530">
        <f t="shared" si="4"/>
        <v>45301</v>
      </c>
      <c r="S51" s="531">
        <f t="shared" si="3"/>
        <v>45307</v>
      </c>
      <c r="T51" s="532" t="s">
        <v>1143</v>
      </c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464" t="s">
        <v>977</v>
      </c>
      <c r="E52" s="464"/>
      <c r="F52" s="387"/>
      <c r="G52" s="464"/>
      <c r="H52" s="464"/>
      <c r="I52" s="19"/>
      <c r="J52" s="197"/>
      <c r="O52" s="398"/>
      <c r="P52" s="148"/>
      <c r="Q52" s="148"/>
      <c r="R52" s="535">
        <f t="shared" si="4"/>
        <v>45308</v>
      </c>
      <c r="S52" s="536">
        <f t="shared" si="3"/>
        <v>45314</v>
      </c>
      <c r="T52" s="537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464" t="s">
        <v>977</v>
      </c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453" t="s">
        <v>977</v>
      </c>
      <c r="E54" s="453" t="s">
        <v>1143</v>
      </c>
      <c r="F54" s="453"/>
      <c r="G54" s="453" t="s">
        <v>1143</v>
      </c>
      <c r="H54" s="453" t="s">
        <v>539</v>
      </c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 t="s">
        <v>977</v>
      </c>
      <c r="E55" s="453"/>
      <c r="F55" s="486"/>
      <c r="G55" s="453"/>
      <c r="H55" s="453"/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 t="s">
        <v>977</v>
      </c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22.5" customHeight="1">
      <c r="B57" s="63">
        <v>7.0</v>
      </c>
      <c r="C57" s="377" t="s">
        <v>1000</v>
      </c>
      <c r="D57" s="493"/>
      <c r="E57" s="493"/>
      <c r="F57" s="493"/>
      <c r="G57" s="493"/>
      <c r="H57" s="493"/>
      <c r="I57" s="19"/>
      <c r="J57" s="19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 ht="16.5" customHeight="1">
      <c r="B58" s="63">
        <v>8.0</v>
      </c>
      <c r="C58" s="377" t="s">
        <v>1000</v>
      </c>
      <c r="D58" s="493"/>
      <c r="E58" s="493"/>
      <c r="F58" s="493"/>
      <c r="G58" s="493"/>
      <c r="H58" s="493"/>
      <c r="I58" s="19"/>
      <c r="J58" s="197"/>
      <c r="O58" s="398"/>
      <c r="P58" s="148"/>
      <c r="Q58" s="148"/>
      <c r="R58" s="398"/>
      <c r="S58" s="398"/>
      <c r="T58" s="398"/>
      <c r="U58" s="148"/>
      <c r="V58" s="148"/>
      <c r="W58" s="148"/>
      <c r="X58" s="148"/>
      <c r="Y58" s="148"/>
      <c r="Z58" s="148"/>
      <c r="AA58" s="148"/>
      <c r="AB58" s="148"/>
      <c r="AC58" s="148"/>
    </row>
    <row r="59" ht="15.0" customHeight="1">
      <c r="B59" s="322" t="s">
        <v>27</v>
      </c>
      <c r="C59" s="323"/>
      <c r="D59" s="469" t="s">
        <v>1002</v>
      </c>
      <c r="E59" s="32"/>
      <c r="F59" s="469" t="s">
        <v>620</v>
      </c>
      <c r="G59" s="28"/>
      <c r="H59" s="32"/>
      <c r="I59" s="35"/>
      <c r="J59" s="187"/>
      <c r="O59" s="398"/>
      <c r="P59" s="148"/>
      <c r="Q59" s="148"/>
      <c r="R59" s="398"/>
      <c r="S59" s="398"/>
      <c r="T59" s="398"/>
      <c r="U59" s="148"/>
      <c r="V59" s="148"/>
      <c r="W59" s="148"/>
      <c r="X59" s="148"/>
      <c r="Y59" s="148"/>
      <c r="Z59" s="148"/>
      <c r="AA59" s="148"/>
      <c r="AB59" s="148"/>
      <c r="AC59" s="148"/>
    </row>
    <row r="60">
      <c r="A60" s="328"/>
      <c r="B60" s="340"/>
      <c r="C60" s="341"/>
      <c r="D60" s="501"/>
      <c r="E60" s="501"/>
      <c r="F60" s="501"/>
      <c r="G60" s="501"/>
      <c r="H60" s="501"/>
      <c r="I60" s="328"/>
      <c r="J60" s="187"/>
      <c r="O60" s="398"/>
    </row>
    <row r="61">
      <c r="A61" s="207"/>
      <c r="D61" s="502"/>
      <c r="E61" s="502"/>
      <c r="F61" s="502"/>
      <c r="G61" s="502"/>
      <c r="H61" s="502"/>
      <c r="O61" s="398"/>
    </row>
    <row r="62">
      <c r="A62" s="207"/>
      <c r="D62" s="502"/>
      <c r="E62" s="502"/>
      <c r="F62" s="502"/>
      <c r="G62" s="502"/>
      <c r="H62" s="502"/>
      <c r="O62" s="398"/>
    </row>
    <row r="63">
      <c r="A63" s="207"/>
      <c r="D63" s="502"/>
      <c r="E63" s="502"/>
      <c r="F63" s="502"/>
      <c r="G63" s="502"/>
      <c r="H63" s="502"/>
      <c r="O63" s="398"/>
    </row>
    <row r="64">
      <c r="A64" s="207"/>
      <c r="D64" s="502"/>
      <c r="E64" s="502"/>
      <c r="F64" s="502"/>
      <c r="G64" s="502"/>
      <c r="H64" s="502"/>
      <c r="O64" s="398"/>
    </row>
    <row r="65">
      <c r="A65" s="207"/>
      <c r="D65" s="502"/>
      <c r="E65" s="502"/>
      <c r="F65" s="502"/>
      <c r="G65" s="502"/>
      <c r="H65" s="502"/>
      <c r="O65" s="398"/>
    </row>
    <row r="66">
      <c r="A66" s="207"/>
      <c r="D66" s="502"/>
      <c r="E66" s="502"/>
      <c r="F66" s="502"/>
      <c r="G66" s="502"/>
      <c r="H66" s="502"/>
      <c r="O66" s="398"/>
    </row>
    <row r="67">
      <c r="A67" s="207"/>
      <c r="D67" s="502"/>
      <c r="E67" s="502"/>
      <c r="F67" s="502"/>
      <c r="G67" s="502"/>
      <c r="H67" s="502"/>
      <c r="O67" s="398"/>
    </row>
    <row r="68">
      <c r="A68" s="207"/>
      <c r="D68" s="502"/>
      <c r="E68" s="502"/>
      <c r="F68" s="502"/>
      <c r="G68" s="502"/>
      <c r="H68" s="502"/>
      <c r="O68" s="398"/>
    </row>
    <row r="69">
      <c r="A69" s="207"/>
      <c r="D69" s="502"/>
      <c r="E69" s="502"/>
      <c r="F69" s="502"/>
      <c r="G69" s="502"/>
      <c r="H69" s="502"/>
      <c r="O69" s="398"/>
    </row>
    <row r="70">
      <c r="A70" s="207"/>
      <c r="D70" s="502"/>
      <c r="E70" s="502"/>
      <c r="F70" s="502"/>
      <c r="G70" s="502"/>
      <c r="H70" s="502"/>
      <c r="O70" s="398"/>
    </row>
    <row r="71">
      <c r="A71" s="207"/>
      <c r="D71" s="502"/>
      <c r="E71" s="502"/>
      <c r="F71" s="502"/>
      <c r="G71" s="502"/>
      <c r="H71" s="502"/>
      <c r="O71" s="398"/>
    </row>
    <row r="72">
      <c r="A72" s="207"/>
      <c r="D72" s="502"/>
      <c r="E72" s="502"/>
      <c r="F72" s="502"/>
      <c r="G72" s="502"/>
      <c r="H72" s="502"/>
      <c r="O72" s="398"/>
    </row>
    <row r="73">
      <c r="A73" s="207"/>
      <c r="D73" s="502"/>
      <c r="E73" s="502"/>
      <c r="F73" s="502"/>
      <c r="G73" s="502"/>
      <c r="H73" s="502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207"/>
      <c r="D76" s="502"/>
      <c r="E76" s="502"/>
      <c r="F76" s="502"/>
      <c r="G76" s="502"/>
      <c r="H76" s="502"/>
      <c r="O76" s="398"/>
    </row>
    <row r="77">
      <c r="A77" s="207"/>
      <c r="D77" s="502"/>
      <c r="E77" s="502"/>
      <c r="F77" s="502"/>
      <c r="G77" s="502"/>
      <c r="H77" s="502"/>
      <c r="O77" s="398"/>
    </row>
    <row r="78">
      <c r="A78" s="207"/>
      <c r="D78" s="502"/>
      <c r="E78" s="502"/>
      <c r="F78" s="502"/>
      <c r="G78" s="502"/>
      <c r="H78" s="502"/>
      <c r="O78" s="398"/>
    </row>
    <row r="79">
      <c r="A79" s="207"/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  <row r="930">
      <c r="A930" s="207"/>
      <c r="D930" s="502"/>
      <c r="E930" s="502"/>
      <c r="F930" s="502"/>
      <c r="G930" s="502"/>
      <c r="H930" s="502"/>
      <c r="O930" s="398"/>
    </row>
    <row r="931">
      <c r="A931" s="207"/>
      <c r="D931" s="502"/>
      <c r="E931" s="502"/>
      <c r="F931" s="502"/>
      <c r="G931" s="502"/>
      <c r="H931" s="502"/>
      <c r="O931" s="398"/>
    </row>
  </sheetData>
  <mergeCells count="23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9"/>
    <mergeCell ref="D45:E45"/>
    <mergeCell ref="F45:H45"/>
    <mergeCell ref="A47:A59"/>
    <mergeCell ref="B48:B49"/>
    <mergeCell ref="D59:E59"/>
    <mergeCell ref="F59:H59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2.63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17.88"/>
  </cols>
  <sheetData>
    <row r="1" ht="10.5" customHeight="1">
      <c r="A1" s="470">
        <v>5548878.0</v>
      </c>
      <c r="B1" s="242" t="s">
        <v>1217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524" t="s">
        <v>135</v>
      </c>
      <c r="E5" s="525" t="s">
        <v>136</v>
      </c>
      <c r="F5" s="525" t="s">
        <v>137</v>
      </c>
      <c r="G5" s="525" t="s">
        <v>138</v>
      </c>
      <c r="H5" s="525" t="s">
        <v>139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0</v>
      </c>
      <c r="D6" s="240"/>
      <c r="E6" s="435"/>
      <c r="F6" s="483"/>
      <c r="G6" s="483"/>
      <c r="H6" s="483"/>
      <c r="I6" s="516">
        <v>1.0</v>
      </c>
      <c r="J6" s="187"/>
      <c r="M6" s="354">
        <v>1.0</v>
      </c>
      <c r="N6" s="473" t="s">
        <v>780</v>
      </c>
      <c r="O6" s="484">
        <v>1.0</v>
      </c>
      <c r="P6" s="526"/>
      <c r="Q6" s="50" t="s">
        <v>1091</v>
      </c>
    </row>
    <row r="7">
      <c r="A7" s="303"/>
      <c r="B7" s="35"/>
      <c r="C7" s="356" t="s">
        <v>980</v>
      </c>
      <c r="D7" s="496"/>
      <c r="E7" s="485"/>
      <c r="F7" s="486"/>
      <c r="G7" s="486"/>
      <c r="H7" s="410"/>
      <c r="I7" s="19"/>
      <c r="J7" s="197"/>
      <c r="K7" s="148"/>
      <c r="M7" s="360">
        <v>2.0</v>
      </c>
      <c r="N7" s="473" t="s">
        <v>1143</v>
      </c>
      <c r="O7" s="484">
        <v>2.0</v>
      </c>
      <c r="P7" s="527"/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59" t="s">
        <v>1143</v>
      </c>
      <c r="E8" s="459" t="s">
        <v>780</v>
      </c>
      <c r="F8" s="459" t="s">
        <v>1218</v>
      </c>
      <c r="G8" s="459" t="s">
        <v>780</v>
      </c>
      <c r="H8" s="459" t="s">
        <v>1219</v>
      </c>
      <c r="I8" s="19"/>
      <c r="J8" s="197"/>
      <c r="K8" s="148"/>
      <c r="M8" s="354">
        <v>3.0</v>
      </c>
      <c r="N8" s="489"/>
      <c r="O8" s="484"/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1220</v>
      </c>
      <c r="D9" s="465" t="s">
        <v>1218</v>
      </c>
      <c r="E9" s="464" t="s">
        <v>1221</v>
      </c>
      <c r="F9" s="464" t="s">
        <v>1222</v>
      </c>
      <c r="G9" s="464" t="s">
        <v>1222</v>
      </c>
      <c r="H9" s="464" t="s">
        <v>1221</v>
      </c>
      <c r="I9" s="19"/>
      <c r="J9" s="197"/>
      <c r="K9" s="148"/>
      <c r="M9" s="360">
        <v>4.0</v>
      </c>
      <c r="N9" s="489"/>
      <c r="O9" s="484"/>
      <c r="R9" s="490"/>
      <c r="S9" s="514"/>
      <c r="T9" s="489"/>
      <c r="U9" s="538" t="s">
        <v>1209</v>
      </c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1220</v>
      </c>
      <c r="D10" s="465"/>
      <c r="E10" s="464"/>
      <c r="F10" s="464"/>
      <c r="G10" s="464"/>
      <c r="H10" s="464"/>
      <c r="I10" s="19"/>
      <c r="J10" s="197"/>
      <c r="K10" s="148"/>
      <c r="M10" s="354">
        <v>5.0</v>
      </c>
      <c r="N10" s="489"/>
      <c r="O10" s="484"/>
      <c r="R10" s="490"/>
      <c r="S10" s="514"/>
      <c r="T10" s="487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1220</v>
      </c>
      <c r="D11" s="465"/>
      <c r="E11" s="464"/>
      <c r="F11" s="464"/>
      <c r="G11" s="464"/>
      <c r="H11" s="464"/>
      <c r="I11" s="19"/>
      <c r="J11" s="197"/>
      <c r="K11" s="148"/>
      <c r="M11" s="360">
        <v>6.0</v>
      </c>
      <c r="N11" s="489"/>
      <c r="O11" s="484"/>
      <c r="P11" s="528"/>
      <c r="Q11" s="528"/>
      <c r="R11" s="490"/>
      <c r="S11" s="514"/>
      <c r="T11" s="489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1220</v>
      </c>
      <c r="D12" s="453"/>
      <c r="E12" s="453"/>
      <c r="F12" s="453"/>
      <c r="G12" s="453"/>
      <c r="H12" s="453"/>
      <c r="I12" s="19"/>
      <c r="J12" s="197"/>
      <c r="K12" s="148"/>
      <c r="M12" s="354">
        <v>7.0</v>
      </c>
      <c r="N12" s="489"/>
      <c r="O12" s="484"/>
      <c r="R12" s="490"/>
      <c r="S12" s="515"/>
      <c r="T12" s="473"/>
      <c r="U12" s="538" t="s">
        <v>1209</v>
      </c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1220</v>
      </c>
      <c r="D13" s="491"/>
      <c r="E13" s="491"/>
      <c r="F13" s="453"/>
      <c r="G13" s="373"/>
      <c r="H13" s="453"/>
      <c r="I13" s="19"/>
      <c r="J13" s="197"/>
      <c r="K13" s="148"/>
      <c r="M13" s="360">
        <v>8.0</v>
      </c>
      <c r="N13" s="489"/>
      <c r="O13" s="484"/>
      <c r="Q13" s="528"/>
      <c r="R13" s="490"/>
      <c r="S13" s="515"/>
      <c r="T13" s="487"/>
      <c r="U13" s="214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19"/>
      <c r="B14" s="63">
        <v>7.0</v>
      </c>
      <c r="C14" s="356" t="s">
        <v>1220</v>
      </c>
      <c r="D14" s="373"/>
      <c r="E14" s="373"/>
      <c r="F14" s="373"/>
      <c r="G14" s="373"/>
      <c r="H14" s="394"/>
      <c r="I14" s="19"/>
      <c r="J14" s="197"/>
      <c r="K14" s="148"/>
      <c r="M14" s="354">
        <v>9.0</v>
      </c>
      <c r="N14" s="489"/>
      <c r="O14" s="484"/>
      <c r="P14" s="445"/>
      <c r="R14" s="490"/>
      <c r="S14" s="515"/>
      <c r="T14" s="473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19"/>
      <c r="B15" s="63">
        <v>8.0</v>
      </c>
      <c r="C15" s="377" t="s">
        <v>1000</v>
      </c>
      <c r="D15" s="493"/>
      <c r="E15" s="493"/>
      <c r="F15" s="493"/>
      <c r="G15" s="493"/>
      <c r="H15" s="493"/>
      <c r="I15" s="19"/>
      <c r="J15" s="197"/>
      <c r="K15" s="148"/>
      <c r="M15" s="354">
        <v>10.0</v>
      </c>
      <c r="N15" s="473"/>
      <c r="O15" s="484"/>
      <c r="P15" s="528"/>
      <c r="Q15" s="528"/>
      <c r="R15" s="490"/>
      <c r="S15" s="515"/>
      <c r="T15" s="489"/>
      <c r="U15" s="538" t="s">
        <v>1209</v>
      </c>
      <c r="V15" s="148"/>
      <c r="W15" s="148"/>
      <c r="X15" s="148"/>
      <c r="Y15" s="148"/>
      <c r="Z15" s="148"/>
      <c r="AA15" s="148"/>
      <c r="AB15" s="148"/>
      <c r="AC15" s="148"/>
    </row>
    <row r="16">
      <c r="A16" s="35"/>
      <c r="B16" s="63">
        <v>9.0</v>
      </c>
      <c r="C16" s="377" t="s">
        <v>1000</v>
      </c>
      <c r="D16" s="493"/>
      <c r="E16" s="493"/>
      <c r="F16" s="493"/>
      <c r="G16" s="493"/>
      <c r="H16" s="493"/>
      <c r="I16" s="19"/>
      <c r="J16" s="197"/>
      <c r="K16" s="148"/>
      <c r="M16" s="360">
        <v>11.0</v>
      </c>
      <c r="N16" s="489"/>
      <c r="O16" s="484"/>
      <c r="P16" s="528"/>
      <c r="Q16" s="528"/>
      <c r="R16" s="490"/>
      <c r="S16" s="515"/>
      <c r="T16" s="489"/>
      <c r="U16" s="431"/>
      <c r="V16" s="148"/>
      <c r="W16" s="148"/>
      <c r="X16" s="148"/>
      <c r="Y16" s="148"/>
      <c r="Z16" s="148"/>
      <c r="AA16" s="148"/>
      <c r="AB16" s="148"/>
      <c r="AC16" s="148"/>
    </row>
    <row r="17">
      <c r="A17" s="303"/>
      <c r="B17" s="322" t="s">
        <v>27</v>
      </c>
      <c r="C17" s="323"/>
      <c r="D17" s="469" t="s">
        <v>1143</v>
      </c>
      <c r="E17" s="32"/>
      <c r="F17" s="469" t="s">
        <v>195</v>
      </c>
      <c r="G17" s="28"/>
      <c r="H17" s="32"/>
      <c r="I17" s="35"/>
      <c r="J17" s="187"/>
      <c r="M17" s="354">
        <v>12.0</v>
      </c>
      <c r="N17" s="473"/>
      <c r="O17" s="484"/>
      <c r="P17" s="445"/>
      <c r="R17" s="490"/>
      <c r="S17" s="515"/>
      <c r="T17" s="487"/>
      <c r="U17" s="445"/>
    </row>
    <row r="18" ht="19.5" customHeight="1">
      <c r="A18" s="326"/>
      <c r="B18" s="327"/>
      <c r="C18" s="327"/>
      <c r="D18" s="327"/>
      <c r="E18" s="327"/>
      <c r="F18" s="327"/>
      <c r="G18" s="327"/>
      <c r="H18" s="327">
        <v>9.0</v>
      </c>
      <c r="I18" s="328"/>
      <c r="J18" s="187"/>
      <c r="M18" s="360">
        <v>13.0</v>
      </c>
      <c r="N18" s="473"/>
      <c r="O18" s="484"/>
      <c r="R18" s="490"/>
      <c r="S18" s="515"/>
      <c r="T18" s="473"/>
      <c r="U18" s="445"/>
    </row>
    <row r="19">
      <c r="A19" s="314" t="s">
        <v>19</v>
      </c>
      <c r="B19" s="208" t="s">
        <v>973</v>
      </c>
      <c r="C19" s="208" t="s">
        <v>974</v>
      </c>
      <c r="D19" s="524" t="s">
        <v>142</v>
      </c>
      <c r="E19" s="525" t="s">
        <v>143</v>
      </c>
      <c r="F19" s="525" t="s">
        <v>144</v>
      </c>
      <c r="G19" s="525" t="s">
        <v>145</v>
      </c>
      <c r="H19" s="525" t="s">
        <v>146</v>
      </c>
      <c r="I19" s="308" t="s">
        <v>9</v>
      </c>
      <c r="J19" s="187"/>
      <c r="M19" s="354">
        <v>14.0</v>
      </c>
      <c r="N19" s="473"/>
      <c r="O19" s="484"/>
      <c r="P19" s="528"/>
      <c r="Q19" s="528"/>
      <c r="R19" s="490"/>
      <c r="S19" s="515"/>
      <c r="T19" s="473"/>
      <c r="U19" s="445"/>
    </row>
    <row r="20" ht="18.75" customHeight="1">
      <c r="A20" s="19"/>
      <c r="B20" s="244" t="s">
        <v>10</v>
      </c>
      <c r="C20" s="262" t="s">
        <v>0</v>
      </c>
      <c r="D20" s="240"/>
      <c r="E20" s="240"/>
      <c r="F20" s="240"/>
      <c r="G20" s="495"/>
      <c r="H20" s="495"/>
      <c r="I20" s="516">
        <v>2.0</v>
      </c>
      <c r="J20" s="187"/>
      <c r="O20" s="398"/>
      <c r="P20" s="148"/>
      <c r="R20" s="490"/>
      <c r="S20" s="515"/>
      <c r="T20" s="487"/>
      <c r="U20" s="538" t="s">
        <v>1209</v>
      </c>
    </row>
    <row r="21" ht="19.5" customHeight="1">
      <c r="A21" s="19"/>
      <c r="B21" s="170"/>
      <c r="C21" s="248" t="s">
        <v>980</v>
      </c>
      <c r="D21" s="496"/>
      <c r="E21" s="497"/>
      <c r="F21" s="497"/>
      <c r="G21" s="498"/>
      <c r="H21" s="498"/>
      <c r="I21" s="19"/>
      <c r="J21" s="187"/>
      <c r="O21" s="398"/>
      <c r="P21" s="148"/>
      <c r="R21" s="490"/>
      <c r="S21" s="515"/>
      <c r="T21" s="473"/>
    </row>
    <row r="22" ht="19.5" customHeight="1">
      <c r="A22" s="19"/>
      <c r="B22" s="246" t="s">
        <v>452</v>
      </c>
      <c r="C22" s="146" t="s">
        <v>1035</v>
      </c>
      <c r="D22" s="459" t="s">
        <v>1218</v>
      </c>
      <c r="E22" s="459" t="s">
        <v>780</v>
      </c>
      <c r="F22" s="459" t="s">
        <v>1219</v>
      </c>
      <c r="G22" s="459" t="s">
        <v>1218</v>
      </c>
      <c r="H22" s="459" t="s">
        <v>780</v>
      </c>
      <c r="I22" s="19"/>
      <c r="J22" s="197"/>
      <c r="K22" s="214"/>
      <c r="O22" s="398"/>
      <c r="P22" s="148"/>
      <c r="Q22" s="50">
        <v>1.0</v>
      </c>
      <c r="R22" s="490"/>
      <c r="S22" s="515"/>
      <c r="T22" s="489"/>
      <c r="U22" s="445"/>
    </row>
    <row r="23" ht="32.25" customHeight="1">
      <c r="A23" s="19"/>
      <c r="B23" s="20">
        <v>1.0</v>
      </c>
      <c r="C23" s="262" t="s">
        <v>0</v>
      </c>
      <c r="D23" s="464" t="s">
        <v>1221</v>
      </c>
      <c r="E23" s="465" t="s">
        <v>1143</v>
      </c>
      <c r="F23" s="464" t="s">
        <v>1221</v>
      </c>
      <c r="G23" s="464" t="s">
        <v>1222</v>
      </c>
      <c r="H23" s="464" t="s">
        <v>1143</v>
      </c>
      <c r="I23" s="19"/>
      <c r="J23" s="197"/>
      <c r="K23" s="148"/>
      <c r="O23" s="398"/>
      <c r="P23" s="148"/>
      <c r="R23" s="490"/>
      <c r="S23" s="515"/>
      <c r="T23" s="487"/>
      <c r="U23" s="431"/>
      <c r="V23" s="148"/>
      <c r="W23" s="148"/>
      <c r="X23" s="148"/>
      <c r="Y23" s="148"/>
      <c r="Z23" s="148"/>
      <c r="AA23" s="148"/>
      <c r="AB23" s="148"/>
      <c r="AC23" s="148"/>
    </row>
    <row r="24" ht="32.25" customHeight="1">
      <c r="A24" s="19"/>
      <c r="B24" s="20">
        <v>2.0</v>
      </c>
      <c r="C24" s="262" t="s">
        <v>0</v>
      </c>
      <c r="D24" s="465"/>
      <c r="E24" s="464"/>
      <c r="F24" s="464"/>
      <c r="G24" s="465"/>
      <c r="H24" s="465"/>
      <c r="I24" s="19"/>
      <c r="J24" s="197"/>
      <c r="K24" s="148"/>
      <c r="O24" s="398"/>
      <c r="P24" s="148"/>
      <c r="R24" s="490"/>
      <c r="S24" s="515"/>
      <c r="T24" s="489"/>
      <c r="U24" s="431"/>
      <c r="V24" s="148"/>
      <c r="W24" s="148"/>
      <c r="X24" s="148"/>
      <c r="Y24" s="148"/>
      <c r="Z24" s="148"/>
      <c r="AA24" s="148"/>
      <c r="AB24" s="148"/>
      <c r="AC24" s="148"/>
    </row>
    <row r="25" ht="19.5" customHeight="1">
      <c r="A25" s="19"/>
      <c r="B25" s="63">
        <v>3.0</v>
      </c>
      <c r="C25" s="262" t="s">
        <v>0</v>
      </c>
      <c r="D25" s="465"/>
      <c r="E25" s="387"/>
      <c r="F25" s="387"/>
      <c r="G25" s="387"/>
      <c r="H25" s="387"/>
      <c r="I25" s="19"/>
      <c r="J25" s="197"/>
      <c r="K25" s="148"/>
      <c r="O25" s="398"/>
      <c r="P25" s="148"/>
      <c r="R25" s="490"/>
      <c r="S25" s="515"/>
      <c r="T25" s="473"/>
      <c r="U25" s="431"/>
      <c r="V25" s="148"/>
      <c r="W25" s="148"/>
      <c r="X25" s="148"/>
      <c r="Y25" s="148"/>
      <c r="Z25" s="148"/>
      <c r="AA25" s="148"/>
      <c r="AB25" s="148"/>
      <c r="AC25" s="148"/>
    </row>
    <row r="26" ht="19.5" customHeight="1">
      <c r="A26" s="19"/>
      <c r="B26" s="63">
        <v>4.0</v>
      </c>
      <c r="C26" s="248" t="s">
        <v>980</v>
      </c>
      <c r="D26" s="453"/>
      <c r="E26" s="453"/>
      <c r="F26" s="453"/>
      <c r="G26" s="453"/>
      <c r="H26" s="453"/>
      <c r="I26" s="19"/>
      <c r="J26" s="197"/>
      <c r="K26" s="148"/>
      <c r="O26" s="398"/>
      <c r="P26" s="148"/>
      <c r="Q26" s="214"/>
      <c r="R26" s="490"/>
      <c r="S26" s="515"/>
      <c r="T26" s="487"/>
      <c r="U26" s="431"/>
      <c r="V26" s="148"/>
      <c r="W26" s="148"/>
      <c r="X26" s="148"/>
      <c r="Y26" s="148"/>
      <c r="Z26" s="148"/>
      <c r="AA26" s="148"/>
      <c r="AB26" s="148"/>
      <c r="AC26" s="148"/>
    </row>
    <row r="27" ht="27.75" customHeight="1">
      <c r="A27" s="19"/>
      <c r="B27" s="63">
        <v>5.0</v>
      </c>
      <c r="C27" s="248" t="s">
        <v>980</v>
      </c>
      <c r="D27" s="410"/>
      <c r="E27" s="394"/>
      <c r="F27" s="373"/>
      <c r="G27" s="453"/>
      <c r="H27" s="394"/>
      <c r="I27" s="19"/>
      <c r="J27" s="197"/>
      <c r="K27" s="148"/>
      <c r="O27" s="398"/>
      <c r="P27" s="148"/>
      <c r="Q27" s="148"/>
      <c r="R27" s="490"/>
      <c r="S27" s="515"/>
      <c r="T27" s="473"/>
      <c r="U27" s="431"/>
      <c r="V27" s="148"/>
      <c r="W27" s="148"/>
      <c r="X27" s="148"/>
      <c r="Y27" s="148"/>
      <c r="Z27" s="148"/>
      <c r="AA27" s="148"/>
      <c r="AB27" s="148"/>
      <c r="AC27" s="148"/>
    </row>
    <row r="28" ht="28.5" customHeight="1">
      <c r="A28" s="19"/>
      <c r="B28" s="63">
        <v>6.0</v>
      </c>
      <c r="C28" s="248" t="s">
        <v>980</v>
      </c>
      <c r="D28" s="410"/>
      <c r="E28" s="373"/>
      <c r="F28" s="410"/>
      <c r="G28" s="373"/>
      <c r="H28" s="394"/>
      <c r="I28" s="19"/>
      <c r="J28" s="197"/>
      <c r="K28" s="148"/>
      <c r="O28" s="398"/>
      <c r="P28" s="148"/>
      <c r="Q28" s="148"/>
      <c r="R28" s="490"/>
      <c r="S28" s="515"/>
      <c r="T28" s="489"/>
      <c r="U28" s="148"/>
      <c r="V28" s="148"/>
      <c r="W28" s="148"/>
      <c r="X28" s="148"/>
      <c r="Y28" s="148"/>
      <c r="Z28" s="148"/>
      <c r="AA28" s="148"/>
      <c r="AB28" s="148"/>
      <c r="AC28" s="148"/>
    </row>
    <row r="29" ht="15.0" customHeight="1">
      <c r="A29" s="19"/>
      <c r="B29" s="63">
        <v>7.0</v>
      </c>
      <c r="C29" s="383" t="s">
        <v>1000</v>
      </c>
      <c r="D29" s="499"/>
      <c r="E29" s="499"/>
      <c r="F29" s="499"/>
      <c r="G29" s="499"/>
      <c r="H29" s="499"/>
      <c r="I29" s="19"/>
      <c r="J29" s="197"/>
      <c r="K29" s="148"/>
      <c r="O29" s="398"/>
      <c r="P29" s="148"/>
      <c r="Q29" s="148"/>
      <c r="R29" s="490"/>
      <c r="S29" s="515"/>
      <c r="T29" s="489"/>
      <c r="U29" s="148"/>
      <c r="V29" s="148"/>
      <c r="W29" s="148"/>
      <c r="X29" s="148"/>
      <c r="Y29" s="148"/>
      <c r="Z29" s="148"/>
      <c r="AA29" s="148"/>
      <c r="AB29" s="148"/>
      <c r="AC29" s="148"/>
    </row>
    <row r="30" ht="16.5" customHeight="1">
      <c r="A30" s="35"/>
      <c r="B30" s="63">
        <v>8.0</v>
      </c>
      <c r="C30" s="383" t="s">
        <v>1000</v>
      </c>
      <c r="D30" s="499"/>
      <c r="E30" s="499"/>
      <c r="F30" s="499"/>
      <c r="G30" s="499"/>
      <c r="H30" s="499"/>
      <c r="I30" s="19"/>
      <c r="J30" s="197"/>
      <c r="K30" s="148"/>
      <c r="O30" s="398"/>
      <c r="P30" s="148"/>
      <c r="Q30" s="148"/>
      <c r="R30" s="490"/>
      <c r="S30" s="515"/>
      <c r="T30" s="487"/>
      <c r="U30" s="148"/>
      <c r="V30" s="148"/>
      <c r="W30" s="148"/>
      <c r="X30" s="148"/>
      <c r="Y30" s="148"/>
      <c r="Z30" s="148"/>
      <c r="AA30" s="148"/>
      <c r="AB30" s="148"/>
      <c r="AC30" s="148"/>
    </row>
    <row r="31">
      <c r="A31" s="222"/>
      <c r="B31" s="334" t="s">
        <v>27</v>
      </c>
      <c r="C31" s="335"/>
      <c r="D31" s="469" t="s">
        <v>195</v>
      </c>
      <c r="E31" s="32"/>
      <c r="F31" s="469" t="s">
        <v>1143</v>
      </c>
      <c r="G31" s="28"/>
      <c r="H31" s="32"/>
      <c r="I31" s="35"/>
      <c r="J31" s="187"/>
      <c r="O31" s="398"/>
      <c r="P31" s="148"/>
      <c r="R31" s="490"/>
      <c r="S31" s="515"/>
      <c r="T31" s="473"/>
    </row>
    <row r="32" ht="22.5" customHeight="1">
      <c r="A32" s="337"/>
      <c r="B32" s="327"/>
      <c r="C32" s="327"/>
      <c r="D32" s="327"/>
      <c r="E32" s="327"/>
      <c r="F32" s="327"/>
      <c r="G32" s="327"/>
      <c r="H32" s="327"/>
      <c r="I32" s="328"/>
      <c r="J32" s="187"/>
      <c r="O32" s="398"/>
      <c r="P32" s="148"/>
      <c r="R32" s="490"/>
      <c r="S32" s="515"/>
      <c r="T32" s="473"/>
    </row>
    <row r="33" ht="18.0" customHeight="1">
      <c r="A33" s="306"/>
      <c r="B33" s="307" t="s">
        <v>973</v>
      </c>
      <c r="C33" s="307" t="s">
        <v>974</v>
      </c>
      <c r="D33" s="524" t="s">
        <v>149</v>
      </c>
      <c r="E33" s="525" t="s">
        <v>150</v>
      </c>
      <c r="F33" s="525" t="s">
        <v>151</v>
      </c>
      <c r="G33" s="525" t="s">
        <v>152</v>
      </c>
      <c r="H33" s="525" t="s">
        <v>153</v>
      </c>
      <c r="I33" s="308" t="s">
        <v>9</v>
      </c>
      <c r="J33" s="187"/>
      <c r="O33" s="398"/>
      <c r="P33" s="148"/>
      <c r="R33" s="490"/>
      <c r="S33" s="515"/>
      <c r="T33" s="487"/>
    </row>
    <row r="34" ht="22.5" customHeight="1">
      <c r="B34" s="36" t="s">
        <v>10</v>
      </c>
      <c r="C34" s="353" t="s">
        <v>0</v>
      </c>
      <c r="D34" s="388"/>
      <c r="E34" s="388"/>
      <c r="F34" s="388"/>
      <c r="G34" s="388"/>
      <c r="H34" s="388"/>
      <c r="I34" s="516">
        <v>3.0</v>
      </c>
      <c r="J34" s="197"/>
      <c r="K34" s="148"/>
      <c r="O34" s="398"/>
      <c r="P34" s="148"/>
      <c r="Q34" s="148"/>
      <c r="R34" s="490"/>
      <c r="S34" s="515"/>
      <c r="T34" s="473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22.5" customHeight="1">
      <c r="B35" s="35"/>
      <c r="C35" s="356" t="s">
        <v>980</v>
      </c>
      <c r="D35" s="373"/>
      <c r="E35" s="373"/>
      <c r="F35" s="410"/>
      <c r="G35" s="410"/>
      <c r="H35" s="410"/>
      <c r="I35" s="19"/>
      <c r="J35" s="197"/>
      <c r="K35" s="148"/>
      <c r="O35" s="398"/>
      <c r="P35" s="148"/>
      <c r="Q35" s="148"/>
      <c r="R35" s="490"/>
      <c r="S35" s="515"/>
      <c r="T35" s="489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384" t="s">
        <v>452</v>
      </c>
      <c r="C36" s="146" t="s">
        <v>1035</v>
      </c>
      <c r="D36" s="463" t="s">
        <v>761</v>
      </c>
      <c r="E36" s="459" t="s">
        <v>1219</v>
      </c>
      <c r="F36" s="459" t="s">
        <v>1218</v>
      </c>
      <c r="G36" s="459" t="s">
        <v>780</v>
      </c>
      <c r="H36" s="463" t="s">
        <v>1143</v>
      </c>
      <c r="I36" s="19"/>
      <c r="J36" s="197"/>
      <c r="K36" s="148"/>
      <c r="O36" s="398"/>
      <c r="P36" s="148"/>
      <c r="Q36" s="148"/>
      <c r="R36" s="490"/>
      <c r="S36" s="515"/>
      <c r="T36" s="487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43.5" customHeight="1">
      <c r="B37" s="20">
        <v>1.0</v>
      </c>
      <c r="C37" s="353"/>
      <c r="D37" s="465" t="s">
        <v>780</v>
      </c>
      <c r="E37" s="464" t="s">
        <v>1223</v>
      </c>
      <c r="F37" s="464" t="s">
        <v>1223</v>
      </c>
      <c r="G37" s="464" t="s">
        <v>1223</v>
      </c>
      <c r="H37" s="464" t="s">
        <v>1218</v>
      </c>
      <c r="I37" s="19"/>
      <c r="J37" s="197"/>
      <c r="K37" s="148"/>
      <c r="O37" s="398"/>
      <c r="P37" s="148"/>
      <c r="Q37" s="148"/>
      <c r="R37" s="490"/>
      <c r="S37" s="515"/>
      <c r="T37" s="489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20">
        <v>2.0</v>
      </c>
      <c r="C38" s="353"/>
      <c r="D38" s="465"/>
      <c r="E38" s="464" t="s">
        <v>1222</v>
      </c>
      <c r="F38" s="464" t="s">
        <v>1222</v>
      </c>
      <c r="G38" s="464" t="s">
        <v>1222</v>
      </c>
      <c r="H38" s="388"/>
      <c r="I38" s="19"/>
      <c r="J38" s="197"/>
      <c r="K38" s="148"/>
      <c r="O38" s="398"/>
      <c r="P38" s="148"/>
      <c r="Q38" s="148"/>
      <c r="R38" s="490"/>
      <c r="S38" s="515"/>
      <c r="T38" s="473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3.0</v>
      </c>
      <c r="C39" s="353"/>
      <c r="D39" s="387"/>
      <c r="E39" s="387"/>
      <c r="F39" s="387"/>
      <c r="G39" s="387"/>
      <c r="H39" s="388"/>
      <c r="I39" s="19"/>
      <c r="J39" s="197"/>
      <c r="K39" s="148"/>
      <c r="O39" s="398"/>
      <c r="P39" s="148"/>
      <c r="Q39" s="148"/>
      <c r="R39" s="490"/>
      <c r="S39" s="515"/>
      <c r="T39" s="487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4.0</v>
      </c>
      <c r="C40" s="356"/>
      <c r="D40" s="453"/>
      <c r="E40" s="453"/>
      <c r="F40" s="453"/>
      <c r="G40" s="453"/>
      <c r="H40" s="394"/>
      <c r="I40" s="19"/>
      <c r="J40" s="197"/>
      <c r="K40" s="148"/>
      <c r="O40" s="398"/>
      <c r="P40" s="148"/>
      <c r="Q40" s="148"/>
      <c r="R40" s="490"/>
      <c r="S40" s="515"/>
      <c r="T40" s="473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22.5" customHeight="1">
      <c r="B41" s="63">
        <v>5.0</v>
      </c>
      <c r="C41" s="356"/>
      <c r="D41" s="373"/>
      <c r="E41" s="373"/>
      <c r="F41" s="410"/>
      <c r="G41" s="453"/>
      <c r="H41" s="453"/>
      <c r="I41" s="19"/>
      <c r="J41" s="197"/>
      <c r="K41" s="148"/>
      <c r="O41" s="398"/>
      <c r="P41" s="148"/>
      <c r="Q41" s="148"/>
      <c r="R41" s="490"/>
      <c r="S41" s="515"/>
      <c r="T41" s="489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22.5" customHeight="1">
      <c r="B42" s="63">
        <v>6.0</v>
      </c>
      <c r="C42" s="356"/>
      <c r="D42" s="373"/>
      <c r="E42" s="373"/>
      <c r="F42" s="453"/>
      <c r="G42" s="373"/>
      <c r="H42" s="373"/>
      <c r="I42" s="19"/>
      <c r="J42" s="197"/>
      <c r="K42" s="148"/>
      <c r="O42" s="398"/>
      <c r="P42" s="148"/>
      <c r="Q42" s="148"/>
      <c r="R42" s="490"/>
      <c r="S42" s="515"/>
      <c r="T42" s="489"/>
      <c r="U42" s="148"/>
      <c r="V42" s="148"/>
      <c r="W42" s="148"/>
      <c r="X42" s="148"/>
      <c r="Y42" s="148"/>
      <c r="Z42" s="148"/>
      <c r="AA42" s="148"/>
      <c r="AB42" s="148"/>
      <c r="AC42" s="148"/>
    </row>
    <row r="43" ht="18.0" customHeight="1">
      <c r="B43" s="63">
        <v>7.0</v>
      </c>
      <c r="C43" s="377" t="s">
        <v>1000</v>
      </c>
      <c r="D43" s="493"/>
      <c r="E43" s="493"/>
      <c r="F43" s="493"/>
      <c r="G43" s="493"/>
      <c r="H43" s="493"/>
      <c r="I43" s="19"/>
      <c r="J43" s="197"/>
      <c r="K43" s="148"/>
      <c r="O43" s="398"/>
      <c r="P43" s="148"/>
      <c r="Q43" s="148"/>
      <c r="R43" s="490"/>
      <c r="S43" s="515"/>
      <c r="T43" s="487"/>
      <c r="U43" s="148"/>
      <c r="V43" s="148"/>
      <c r="W43" s="148"/>
      <c r="X43" s="148"/>
      <c r="Y43" s="148"/>
      <c r="Z43" s="148"/>
      <c r="AA43" s="148"/>
      <c r="AB43" s="148"/>
      <c r="AC43" s="148"/>
    </row>
    <row r="44" ht="18.0" customHeight="1">
      <c r="B44" s="63">
        <v>8.0</v>
      </c>
      <c r="C44" s="377" t="s">
        <v>1000</v>
      </c>
      <c r="D44" s="493"/>
      <c r="E44" s="493"/>
      <c r="F44" s="493"/>
      <c r="G44" s="493"/>
      <c r="H44" s="493"/>
      <c r="I44" s="19"/>
      <c r="J44" s="197"/>
      <c r="K44" s="148"/>
      <c r="O44" s="398"/>
      <c r="P44" s="148"/>
      <c r="Q44" s="148"/>
      <c r="R44" s="490"/>
      <c r="S44" s="515"/>
      <c r="T44" s="473"/>
      <c r="U44" s="214" t="s">
        <v>1213</v>
      </c>
      <c r="V44" s="148"/>
      <c r="W44" s="148"/>
      <c r="X44" s="148"/>
      <c r="Y44" s="148"/>
      <c r="Z44" s="148"/>
      <c r="AA44" s="148"/>
      <c r="AB44" s="148"/>
      <c r="AC44" s="148"/>
    </row>
    <row r="45">
      <c r="B45" s="322" t="s">
        <v>27</v>
      </c>
      <c r="C45" s="323"/>
      <c r="D45" s="469" t="s">
        <v>1143</v>
      </c>
      <c r="E45" s="32"/>
      <c r="F45" s="469" t="s">
        <v>1224</v>
      </c>
      <c r="G45" s="28"/>
      <c r="H45" s="32"/>
      <c r="I45" s="35"/>
      <c r="J45" s="187"/>
      <c r="O45" s="398"/>
      <c r="P45" s="148"/>
      <c r="R45" s="490"/>
      <c r="S45" s="515"/>
      <c r="T45" s="487"/>
      <c r="U45" s="539" t="s">
        <v>1004</v>
      </c>
    </row>
    <row r="46" ht="16.5" customHeight="1">
      <c r="A46" s="328"/>
      <c r="B46" s="340"/>
      <c r="C46" s="341"/>
      <c r="D46" s="501"/>
      <c r="E46" s="501"/>
      <c r="F46" s="501"/>
      <c r="G46" s="501"/>
      <c r="H46" s="501"/>
      <c r="I46" s="328"/>
      <c r="J46" s="187"/>
      <c r="O46" s="398"/>
      <c r="P46" s="148"/>
      <c r="R46" s="535"/>
      <c r="S46" s="536"/>
      <c r="T46" s="473"/>
      <c r="U46" s="487"/>
    </row>
    <row r="47" ht="16.5" customHeight="1">
      <c r="A47" s="306"/>
      <c r="B47" s="307" t="s">
        <v>973</v>
      </c>
      <c r="C47" s="307" t="s">
        <v>974</v>
      </c>
      <c r="D47" s="524" t="s">
        <v>155</v>
      </c>
      <c r="E47" s="525" t="s">
        <v>156</v>
      </c>
      <c r="F47" s="525" t="s">
        <v>157</v>
      </c>
      <c r="G47" s="525" t="s">
        <v>158</v>
      </c>
      <c r="H47" s="525" t="s">
        <v>159</v>
      </c>
      <c r="I47" s="308" t="s">
        <v>9</v>
      </c>
      <c r="J47" s="187"/>
      <c r="O47" s="398"/>
      <c r="P47" s="148"/>
      <c r="R47" s="535"/>
      <c r="S47" s="536"/>
      <c r="T47" s="489"/>
      <c r="U47" s="487"/>
    </row>
    <row r="48">
      <c r="B48" s="36" t="s">
        <v>10</v>
      </c>
      <c r="C48" s="353" t="s">
        <v>0</v>
      </c>
      <c r="D48" s="388"/>
      <c r="E48" s="388"/>
      <c r="F48" s="388"/>
      <c r="G48" s="388"/>
      <c r="H48" s="388"/>
      <c r="I48" s="516">
        <v>4.0</v>
      </c>
      <c r="J48" s="197"/>
      <c r="O48" s="398"/>
      <c r="P48" s="148"/>
      <c r="R48" s="535"/>
      <c r="S48" s="536"/>
      <c r="T48" s="487"/>
      <c r="U48" s="487"/>
    </row>
    <row r="49" ht="22.5" customHeight="1">
      <c r="B49" s="35"/>
      <c r="C49" s="356" t="s">
        <v>980</v>
      </c>
      <c r="D49" s="373"/>
      <c r="E49" s="410"/>
      <c r="F49" s="410"/>
      <c r="G49" s="410"/>
      <c r="H49" s="410"/>
      <c r="I49" s="19"/>
      <c r="J49" s="197"/>
      <c r="O49" s="398"/>
      <c r="P49" s="148"/>
      <c r="Q49" s="148"/>
      <c r="R49" s="535"/>
      <c r="S49" s="536"/>
      <c r="T49" s="487"/>
      <c r="U49" s="487"/>
      <c r="V49" s="148"/>
      <c r="W49" s="148"/>
      <c r="X49" s="148"/>
      <c r="Y49" s="148"/>
      <c r="Z49" s="148"/>
      <c r="AA49" s="148"/>
      <c r="AB49" s="148"/>
      <c r="AC49" s="148"/>
    </row>
    <row r="50" ht="22.5" customHeight="1">
      <c r="B50" s="384" t="s">
        <v>452</v>
      </c>
      <c r="C50" s="146" t="s">
        <v>1035</v>
      </c>
      <c r="D50" s="459" t="s">
        <v>780</v>
      </c>
      <c r="E50" s="463" t="s">
        <v>1225</v>
      </c>
      <c r="F50" s="463" t="s">
        <v>1219</v>
      </c>
      <c r="G50" s="463" t="s">
        <v>821</v>
      </c>
      <c r="H50" s="463" t="s">
        <v>1143</v>
      </c>
      <c r="I50" s="19"/>
      <c r="J50" s="197"/>
      <c r="O50" s="398"/>
      <c r="P50" s="148"/>
      <c r="Q50" s="148"/>
      <c r="R50" s="535"/>
      <c r="S50" s="536"/>
      <c r="T50" s="487"/>
      <c r="U50" s="487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20">
        <v>1.0</v>
      </c>
      <c r="C51" s="353" t="s">
        <v>0</v>
      </c>
      <c r="D51" s="464"/>
      <c r="E51" s="464" t="s">
        <v>1223</v>
      </c>
      <c r="F51" s="464" t="s">
        <v>1223</v>
      </c>
      <c r="G51" s="464" t="s">
        <v>1225</v>
      </c>
      <c r="H51" s="465"/>
      <c r="I51" s="19"/>
      <c r="J51" s="197"/>
      <c r="O51" s="398"/>
      <c r="P51" s="148"/>
      <c r="Q51" s="148"/>
      <c r="R51" s="535"/>
      <c r="S51" s="536"/>
      <c r="T51" s="537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7.0" customHeight="1">
      <c r="B52" s="20">
        <v>2.0</v>
      </c>
      <c r="C52" s="353" t="s">
        <v>0</v>
      </c>
      <c r="D52" s="464"/>
      <c r="E52" s="464" t="s">
        <v>1226</v>
      </c>
      <c r="F52" s="464" t="s">
        <v>1226</v>
      </c>
      <c r="G52" s="464"/>
      <c r="H52" s="464"/>
      <c r="I52" s="19"/>
      <c r="J52" s="197"/>
      <c r="O52" s="398"/>
      <c r="P52" s="148"/>
      <c r="Q52" s="148"/>
      <c r="R52" s="398"/>
      <c r="S52" s="398"/>
      <c r="T52" s="537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3.0</v>
      </c>
      <c r="C53" s="353" t="s">
        <v>0</v>
      </c>
      <c r="D53" s="464"/>
      <c r="E53" s="387"/>
      <c r="F53" s="387"/>
      <c r="G53" s="387"/>
      <c r="H53" s="388"/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22.5" customHeight="1">
      <c r="B54" s="63">
        <v>4.0</v>
      </c>
      <c r="C54" s="356" t="s">
        <v>980</v>
      </c>
      <c r="D54" s="453"/>
      <c r="E54" s="453"/>
      <c r="F54" s="453"/>
      <c r="G54" s="453"/>
      <c r="H54" s="453"/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22.5" customHeight="1">
      <c r="B55" s="63">
        <v>5.0</v>
      </c>
      <c r="C55" s="356" t="s">
        <v>980</v>
      </c>
      <c r="D55" s="373"/>
      <c r="E55" s="453"/>
      <c r="F55" s="486"/>
      <c r="G55" s="453"/>
      <c r="H55" s="373"/>
      <c r="I55" s="19"/>
      <c r="J55" s="19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 ht="30.0" customHeight="1">
      <c r="B56" s="63">
        <v>6.0</v>
      </c>
      <c r="C56" s="356" t="s">
        <v>980</v>
      </c>
      <c r="D56" s="373"/>
      <c r="E56" s="373"/>
      <c r="F56" s="453"/>
      <c r="G56" s="373"/>
      <c r="H56" s="373"/>
      <c r="I56" s="19"/>
      <c r="J56" s="197"/>
      <c r="O56" s="398"/>
      <c r="P56" s="148"/>
      <c r="Q56" s="148"/>
      <c r="R56" s="398"/>
      <c r="S56" s="398"/>
      <c r="T56" s="398"/>
      <c r="U56" s="148"/>
      <c r="V56" s="148"/>
      <c r="W56" s="148"/>
      <c r="X56" s="148"/>
      <c r="Y56" s="148"/>
      <c r="Z56" s="148"/>
      <c r="AA56" s="148"/>
      <c r="AB56" s="148"/>
      <c r="AC56" s="148"/>
    </row>
    <row r="57" ht="15.0" customHeight="1">
      <c r="B57" s="322" t="s">
        <v>27</v>
      </c>
      <c r="C57" s="323"/>
      <c r="D57" s="469" t="s">
        <v>780</v>
      </c>
      <c r="E57" s="32"/>
      <c r="F57" s="469" t="s">
        <v>1219</v>
      </c>
      <c r="G57" s="28"/>
      <c r="H57" s="32"/>
      <c r="I57" s="35"/>
      <c r="J57" s="187"/>
      <c r="O57" s="398"/>
      <c r="P57" s="148"/>
      <c r="Q57" s="148"/>
      <c r="R57" s="398"/>
      <c r="S57" s="398"/>
      <c r="T57" s="398"/>
      <c r="U57" s="148"/>
      <c r="V57" s="148"/>
      <c r="W57" s="148"/>
      <c r="X57" s="148"/>
      <c r="Y57" s="148"/>
      <c r="Z57" s="148"/>
      <c r="AA57" s="148"/>
      <c r="AB57" s="148"/>
      <c r="AC57" s="148"/>
    </row>
    <row r="58">
      <c r="A58" s="328"/>
      <c r="B58" s="340"/>
      <c r="C58" s="341"/>
      <c r="D58" s="501"/>
      <c r="E58" s="501"/>
      <c r="F58" s="501"/>
      <c r="G58" s="501"/>
      <c r="H58" s="501"/>
      <c r="I58" s="328"/>
      <c r="J58" s="187"/>
      <c r="O58" s="398"/>
    </row>
    <row r="59">
      <c r="A59" s="306"/>
      <c r="B59" s="307" t="s">
        <v>973</v>
      </c>
      <c r="C59" s="307" t="s">
        <v>974</v>
      </c>
      <c r="D59" s="524" t="s">
        <v>163</v>
      </c>
      <c r="E59" s="525" t="s">
        <v>164</v>
      </c>
      <c r="F59" s="525" t="s">
        <v>165</v>
      </c>
      <c r="G59" s="525" t="s">
        <v>166</v>
      </c>
      <c r="H59" s="525" t="s">
        <v>239</v>
      </c>
      <c r="I59" s="308" t="s">
        <v>9</v>
      </c>
      <c r="J59" s="187"/>
      <c r="O59" s="398"/>
    </row>
    <row r="60">
      <c r="B60" s="36" t="s">
        <v>10</v>
      </c>
      <c r="C60" s="353" t="s">
        <v>0</v>
      </c>
      <c r="D60" s="388"/>
      <c r="E60" s="388"/>
      <c r="F60" s="388"/>
      <c r="G60" s="388"/>
      <c r="H60" s="388"/>
      <c r="I60" s="516">
        <v>5.0</v>
      </c>
      <c r="J60" s="197"/>
      <c r="O60" s="398"/>
    </row>
    <row r="61">
      <c r="B61" s="35"/>
      <c r="C61" s="356" t="s">
        <v>980</v>
      </c>
      <c r="D61" s="373"/>
      <c r="E61" s="410"/>
      <c r="F61" s="410"/>
      <c r="G61" s="410"/>
      <c r="H61" s="410"/>
      <c r="I61" s="19"/>
      <c r="J61" s="197"/>
      <c r="O61" s="398"/>
    </row>
    <row r="62">
      <c r="B62" s="384" t="s">
        <v>452</v>
      </c>
      <c r="C62" s="146" t="s">
        <v>1035</v>
      </c>
      <c r="D62" s="459" t="s">
        <v>780</v>
      </c>
      <c r="E62" s="463" t="s">
        <v>1225</v>
      </c>
      <c r="F62" s="463" t="s">
        <v>1219</v>
      </c>
      <c r="G62" s="463" t="s">
        <v>821</v>
      </c>
      <c r="H62" s="463" t="s">
        <v>1143</v>
      </c>
      <c r="I62" s="19"/>
      <c r="J62" s="197"/>
      <c r="O62" s="398"/>
    </row>
    <row r="63">
      <c r="B63" s="20">
        <v>1.0</v>
      </c>
      <c r="C63" s="353" t="s">
        <v>0</v>
      </c>
      <c r="D63" s="464" t="s">
        <v>761</v>
      </c>
      <c r="E63" s="464" t="s">
        <v>1223</v>
      </c>
      <c r="F63" s="464" t="s">
        <v>1223</v>
      </c>
      <c r="G63" s="464" t="s">
        <v>1225</v>
      </c>
      <c r="H63" s="464" t="s">
        <v>1226</v>
      </c>
      <c r="I63" s="19"/>
      <c r="J63" s="197"/>
      <c r="O63" s="398"/>
    </row>
    <row r="64">
      <c r="B64" s="20">
        <v>2.0</v>
      </c>
      <c r="C64" s="353" t="s">
        <v>0</v>
      </c>
      <c r="D64" s="464"/>
      <c r="E64" s="464" t="s">
        <v>1226</v>
      </c>
      <c r="F64" s="464"/>
      <c r="G64" s="464"/>
      <c r="H64" s="464"/>
      <c r="I64" s="19"/>
      <c r="J64" s="197"/>
      <c r="O64" s="398"/>
    </row>
    <row r="65">
      <c r="B65" s="63">
        <v>3.0</v>
      </c>
      <c r="C65" s="353" t="s">
        <v>0</v>
      </c>
      <c r="D65" s="464"/>
      <c r="E65" s="387"/>
      <c r="F65" s="387"/>
      <c r="G65" s="387"/>
      <c r="H65" s="388"/>
      <c r="I65" s="19"/>
      <c r="J65" s="197"/>
      <c r="O65" s="398"/>
    </row>
    <row r="66">
      <c r="B66" s="63">
        <v>4.0</v>
      </c>
      <c r="C66" s="356" t="s">
        <v>980</v>
      </c>
      <c r="D66" s="453"/>
      <c r="E66" s="453"/>
      <c r="F66" s="453"/>
      <c r="G66" s="453"/>
      <c r="H66" s="453"/>
      <c r="I66" s="19"/>
      <c r="J66" s="197"/>
      <c r="O66" s="398"/>
    </row>
    <row r="67">
      <c r="B67" s="63">
        <v>5.0</v>
      </c>
      <c r="C67" s="356" t="s">
        <v>980</v>
      </c>
      <c r="D67" s="373"/>
      <c r="E67" s="453"/>
      <c r="F67" s="486"/>
      <c r="G67" s="453"/>
      <c r="H67" s="373"/>
      <c r="I67" s="19"/>
      <c r="J67" s="197"/>
      <c r="O67" s="398"/>
    </row>
    <row r="68">
      <c r="B68" s="63">
        <v>6.0</v>
      </c>
      <c r="C68" s="356" t="s">
        <v>980</v>
      </c>
      <c r="D68" s="373"/>
      <c r="E68" s="373"/>
      <c r="F68" s="453"/>
      <c r="G68" s="373"/>
      <c r="H68" s="373"/>
      <c r="I68" s="19"/>
      <c r="J68" s="197"/>
      <c r="O68" s="398"/>
    </row>
    <row r="69">
      <c r="B69" s="63">
        <v>7.0</v>
      </c>
      <c r="C69" s="377" t="s">
        <v>1000</v>
      </c>
      <c r="D69" s="493"/>
      <c r="E69" s="493"/>
      <c r="F69" s="493"/>
      <c r="G69" s="493"/>
      <c r="H69" s="493"/>
      <c r="I69" s="19"/>
      <c r="J69" s="197"/>
      <c r="O69" s="398"/>
    </row>
    <row r="70">
      <c r="B70" s="63">
        <v>8.0</v>
      </c>
      <c r="C70" s="377" t="s">
        <v>1000</v>
      </c>
      <c r="D70" s="493"/>
      <c r="E70" s="493"/>
      <c r="F70" s="493"/>
      <c r="G70" s="493"/>
      <c r="H70" s="493"/>
      <c r="I70" s="19"/>
      <c r="J70" s="197"/>
      <c r="O70" s="398"/>
    </row>
    <row r="71">
      <c r="B71" s="322" t="s">
        <v>27</v>
      </c>
      <c r="C71" s="323"/>
      <c r="D71" s="469" t="s">
        <v>1143</v>
      </c>
      <c r="E71" s="32"/>
      <c r="F71" s="469" t="s">
        <v>195</v>
      </c>
      <c r="G71" s="28"/>
      <c r="H71" s="32"/>
      <c r="I71" s="35"/>
      <c r="J71" s="187"/>
      <c r="O71" s="398"/>
    </row>
    <row r="72">
      <c r="A72" s="328"/>
      <c r="B72" s="340"/>
      <c r="C72" s="341"/>
      <c r="D72" s="501"/>
      <c r="E72" s="501"/>
      <c r="F72" s="501"/>
      <c r="G72" s="501"/>
      <c r="H72" s="501"/>
      <c r="I72" s="328"/>
      <c r="J72" s="187"/>
      <c r="O72" s="398"/>
    </row>
    <row r="73">
      <c r="A73" s="207"/>
      <c r="D73" s="502"/>
      <c r="E73" s="502"/>
      <c r="F73" s="502"/>
      <c r="G73" s="502"/>
      <c r="H73" s="502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B75" s="540"/>
      <c r="D75" s="502"/>
      <c r="E75" s="521"/>
      <c r="F75" s="502"/>
      <c r="G75" s="502"/>
      <c r="H75" s="502"/>
      <c r="O75" s="398"/>
    </row>
    <row r="76">
      <c r="A76" s="207"/>
      <c r="B76" s="540"/>
      <c r="D76" s="502"/>
      <c r="E76" s="521"/>
      <c r="F76" s="502"/>
      <c r="G76" s="502"/>
      <c r="H76" s="502"/>
      <c r="O76" s="398"/>
    </row>
    <row r="77">
      <c r="A77" s="207"/>
      <c r="D77" s="502"/>
      <c r="E77" s="502"/>
      <c r="F77" s="502"/>
      <c r="G77" s="502"/>
      <c r="H77" s="502"/>
      <c r="O77" s="398"/>
    </row>
    <row r="78">
      <c r="A78" s="207"/>
      <c r="D78" s="502"/>
      <c r="E78" s="502"/>
      <c r="F78" s="502"/>
      <c r="G78" s="502"/>
      <c r="H78" s="502"/>
      <c r="O78" s="398"/>
    </row>
    <row r="79">
      <c r="A79" s="207"/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  <row r="926">
      <c r="A926" s="207"/>
      <c r="D926" s="502"/>
      <c r="E926" s="502"/>
      <c r="F926" s="502"/>
      <c r="G926" s="502"/>
      <c r="H926" s="502"/>
      <c r="O926" s="398"/>
    </row>
    <row r="927">
      <c r="A927" s="207"/>
      <c r="D927" s="502"/>
      <c r="E927" s="502"/>
      <c r="F927" s="502"/>
      <c r="G927" s="502"/>
      <c r="H927" s="502"/>
      <c r="O927" s="398"/>
    </row>
    <row r="928">
      <c r="A928" s="207"/>
      <c r="D928" s="502"/>
      <c r="E928" s="502"/>
      <c r="F928" s="502"/>
      <c r="G928" s="502"/>
      <c r="H928" s="502"/>
      <c r="O928" s="398"/>
    </row>
    <row r="929">
      <c r="A929" s="207"/>
      <c r="D929" s="502"/>
      <c r="E929" s="502"/>
      <c r="F929" s="502"/>
      <c r="G929" s="502"/>
      <c r="H929" s="502"/>
      <c r="O929" s="398"/>
    </row>
  </sheetData>
  <mergeCells count="28">
    <mergeCell ref="B1:I4"/>
    <mergeCell ref="R5:T6"/>
    <mergeCell ref="B6:B7"/>
    <mergeCell ref="I6:I17"/>
    <mergeCell ref="R7:T7"/>
    <mergeCell ref="D17:E17"/>
    <mergeCell ref="F17:H17"/>
    <mergeCell ref="I20:I31"/>
    <mergeCell ref="I34:I45"/>
    <mergeCell ref="I48:I57"/>
    <mergeCell ref="I60:I71"/>
    <mergeCell ref="D45:E45"/>
    <mergeCell ref="F45:H45"/>
    <mergeCell ref="A47:A57"/>
    <mergeCell ref="B48:B49"/>
    <mergeCell ref="D57:E57"/>
    <mergeCell ref="F57:H57"/>
    <mergeCell ref="A59:A71"/>
    <mergeCell ref="B60:B61"/>
    <mergeCell ref="D71:E71"/>
    <mergeCell ref="F71:H71"/>
    <mergeCell ref="A9:A16"/>
    <mergeCell ref="A19:A30"/>
    <mergeCell ref="B20:B21"/>
    <mergeCell ref="D31:E31"/>
    <mergeCell ref="F31:H31"/>
    <mergeCell ref="A33:A45"/>
    <mergeCell ref="B34:B3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2.63"/>
    <col customWidth="1" min="10" max="11" width="4.75"/>
    <col customWidth="1" min="12" max="12" width="7.38"/>
    <col customWidth="1" min="13" max="13" width="5.38"/>
    <col customWidth="1" min="14" max="14" width="34.88"/>
    <col customWidth="1" min="15" max="15" width="11.13"/>
    <col customWidth="1" min="16" max="16" width="11.0"/>
    <col customWidth="1" min="17" max="17" width="4.0"/>
    <col customWidth="1" min="18" max="18" width="23.13"/>
    <col customWidth="1" min="19" max="19" width="15.38"/>
    <col customWidth="1" min="20" max="20" width="37.25"/>
    <col customWidth="1" min="21" max="21" width="17.88"/>
  </cols>
  <sheetData>
    <row r="1" ht="10.5" customHeight="1">
      <c r="A1" s="470"/>
      <c r="B1" s="242" t="s">
        <v>1227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524" t="s">
        <v>241</v>
      </c>
      <c r="E5" s="525" t="s">
        <v>242</v>
      </c>
      <c r="F5" s="525" t="s">
        <v>243</v>
      </c>
      <c r="G5" s="525" t="s">
        <v>244</v>
      </c>
      <c r="H5" s="525" t="s">
        <v>245</v>
      </c>
      <c r="I5" s="308" t="s">
        <v>9</v>
      </c>
      <c r="J5" s="187"/>
      <c r="N5" s="423" t="s">
        <v>1047</v>
      </c>
      <c r="O5" s="423" t="s">
        <v>1138</v>
      </c>
      <c r="P5" s="423"/>
      <c r="R5" s="311" t="s">
        <v>1139</v>
      </c>
    </row>
    <row r="6">
      <c r="A6" s="303"/>
      <c r="B6" s="344" t="s">
        <v>10</v>
      </c>
      <c r="C6" s="353" t="s">
        <v>1228</v>
      </c>
      <c r="D6" s="240" t="s">
        <v>195</v>
      </c>
      <c r="E6" s="435"/>
      <c r="F6" s="240" t="s">
        <v>195</v>
      </c>
      <c r="G6" s="240" t="s">
        <v>1229</v>
      </c>
      <c r="H6" s="483" t="s">
        <v>1143</v>
      </c>
      <c r="I6" s="516">
        <v>1.0</v>
      </c>
      <c r="J6" s="187"/>
      <c r="M6" s="354">
        <v>1.0</v>
      </c>
      <c r="N6" s="473" t="s">
        <v>780</v>
      </c>
      <c r="O6" s="484">
        <v>1.0</v>
      </c>
      <c r="P6" s="526"/>
      <c r="Q6" s="50" t="s">
        <v>1091</v>
      </c>
    </row>
    <row r="7">
      <c r="A7" s="303"/>
      <c r="B7" s="35"/>
      <c r="C7" s="356" t="s">
        <v>1228</v>
      </c>
      <c r="D7" s="496" t="s">
        <v>1230</v>
      </c>
      <c r="E7" s="485"/>
      <c r="F7" s="486"/>
      <c r="G7" s="486" t="s">
        <v>1223</v>
      </c>
      <c r="H7" s="410" t="s">
        <v>1230</v>
      </c>
      <c r="I7" s="19"/>
      <c r="J7" s="197"/>
      <c r="K7" s="148"/>
      <c r="M7" s="360">
        <v>2.0</v>
      </c>
      <c r="N7" s="473" t="s">
        <v>1143</v>
      </c>
      <c r="O7" s="484">
        <v>2.0</v>
      </c>
      <c r="P7" s="527"/>
      <c r="R7" s="488" t="s">
        <v>1142</v>
      </c>
      <c r="S7" s="28"/>
      <c r="T7" s="32"/>
      <c r="U7" s="148"/>
      <c r="V7" s="148"/>
      <c r="W7" s="148"/>
      <c r="X7" s="148"/>
      <c r="Y7" s="148"/>
      <c r="Z7" s="148"/>
      <c r="AA7" s="148"/>
      <c r="AB7" s="148"/>
      <c r="AC7" s="148"/>
    </row>
    <row r="8" ht="26.25" customHeight="1">
      <c r="A8" s="205"/>
      <c r="B8" s="63" t="s">
        <v>985</v>
      </c>
      <c r="C8" s="146" t="s">
        <v>1035</v>
      </c>
      <c r="D8" s="459" t="s">
        <v>821</v>
      </c>
      <c r="E8" s="459" t="s">
        <v>1231</v>
      </c>
      <c r="F8" s="459" t="s">
        <v>1219</v>
      </c>
      <c r="G8" s="459" t="s">
        <v>272</v>
      </c>
      <c r="H8" s="459" t="s">
        <v>761</v>
      </c>
      <c r="I8" s="19"/>
      <c r="J8" s="197"/>
      <c r="K8" s="148"/>
      <c r="M8" s="354">
        <v>3.0</v>
      </c>
      <c r="N8" s="489" t="s">
        <v>821</v>
      </c>
      <c r="O8" s="484">
        <v>3.0</v>
      </c>
      <c r="R8" s="367" t="s">
        <v>1144</v>
      </c>
      <c r="S8" s="367" t="s">
        <v>1145</v>
      </c>
      <c r="T8" s="368" t="s">
        <v>561</v>
      </c>
      <c r="U8" s="148"/>
      <c r="V8" s="148"/>
      <c r="W8" s="148"/>
      <c r="X8" s="148"/>
      <c r="Y8" s="148"/>
      <c r="Z8" s="148"/>
      <c r="AA8" s="148"/>
      <c r="AB8" s="148"/>
      <c r="AC8" s="148"/>
    </row>
    <row r="9" ht="27.0" customHeight="1">
      <c r="A9" s="314" t="s">
        <v>19</v>
      </c>
      <c r="B9" s="63">
        <v>3.0</v>
      </c>
      <c r="C9" s="353" t="s">
        <v>1228</v>
      </c>
      <c r="D9" s="465"/>
      <c r="E9" s="464" t="s">
        <v>1221</v>
      </c>
      <c r="F9" s="464" t="s">
        <v>1230</v>
      </c>
      <c r="G9" s="464" t="s">
        <v>1230</v>
      </c>
      <c r="H9" s="464" t="s">
        <v>1221</v>
      </c>
      <c r="I9" s="19"/>
      <c r="J9" s="197"/>
      <c r="K9" s="148"/>
      <c r="M9" s="360">
        <v>4.0</v>
      </c>
      <c r="N9" s="489" t="s">
        <v>185</v>
      </c>
      <c r="O9" s="484">
        <v>4.0</v>
      </c>
      <c r="R9" s="490"/>
      <c r="S9" s="514"/>
      <c r="T9" s="489"/>
      <c r="U9" s="538" t="s">
        <v>1209</v>
      </c>
      <c r="V9" s="148"/>
      <c r="W9" s="148"/>
      <c r="X9" s="148"/>
      <c r="Y9" s="148"/>
      <c r="Z9" s="148"/>
      <c r="AA9" s="148"/>
      <c r="AB9" s="148"/>
      <c r="AC9" s="148"/>
    </row>
    <row r="10" ht="21.75" customHeight="1">
      <c r="A10" s="19"/>
      <c r="B10" s="63">
        <v>1.0</v>
      </c>
      <c r="C10" s="353" t="s">
        <v>1228</v>
      </c>
      <c r="D10" s="465"/>
      <c r="E10" s="464"/>
      <c r="F10" s="464"/>
      <c r="G10" s="464"/>
      <c r="H10" s="464"/>
      <c r="I10" s="19"/>
      <c r="J10" s="197"/>
      <c r="K10" s="148"/>
      <c r="M10" s="354">
        <v>5.0</v>
      </c>
      <c r="N10" s="489" t="s">
        <v>1159</v>
      </c>
      <c r="O10" s="484">
        <v>5.0</v>
      </c>
      <c r="R10" s="490"/>
      <c r="S10" s="514"/>
      <c r="T10" s="487"/>
      <c r="U10" s="148"/>
      <c r="V10" s="148"/>
      <c r="W10" s="148"/>
      <c r="X10" s="148"/>
      <c r="Y10" s="148"/>
      <c r="Z10" s="148"/>
      <c r="AA10" s="148"/>
      <c r="AB10" s="148"/>
      <c r="AC10" s="148"/>
    </row>
    <row r="11" ht="21.75" customHeight="1">
      <c r="A11" s="19"/>
      <c r="B11" s="63">
        <v>1.0</v>
      </c>
      <c r="C11" s="353" t="s">
        <v>1228</v>
      </c>
      <c r="D11" s="465"/>
      <c r="E11" s="464"/>
      <c r="F11" s="464"/>
      <c r="G11" s="464"/>
      <c r="H11" s="464"/>
      <c r="I11" s="19"/>
      <c r="J11" s="197"/>
      <c r="K11" s="148"/>
      <c r="M11" s="360">
        <v>6.0</v>
      </c>
      <c r="N11" s="489" t="s">
        <v>753</v>
      </c>
      <c r="O11" s="484">
        <v>6.0</v>
      </c>
      <c r="P11" s="528"/>
      <c r="Q11" s="528"/>
      <c r="R11" s="490"/>
      <c r="S11" s="514"/>
      <c r="T11" s="489"/>
      <c r="U11" s="148"/>
      <c r="V11" s="148"/>
      <c r="W11" s="148"/>
      <c r="X11" s="148"/>
      <c r="Y11" s="148"/>
      <c r="Z11" s="148"/>
      <c r="AA11" s="148"/>
      <c r="AB11" s="148"/>
      <c r="AC11" s="148"/>
    </row>
    <row r="12" ht="26.25" customHeight="1">
      <c r="A12" s="19"/>
      <c r="B12" s="20">
        <v>5.0</v>
      </c>
      <c r="C12" s="356" t="s">
        <v>1228</v>
      </c>
      <c r="D12" s="453"/>
      <c r="E12" s="453"/>
      <c r="F12" s="453"/>
      <c r="G12" s="453"/>
      <c r="H12" s="453"/>
      <c r="I12" s="19"/>
      <c r="J12" s="197"/>
      <c r="K12" s="148"/>
      <c r="M12" s="354">
        <v>7.0</v>
      </c>
      <c r="N12" s="489"/>
      <c r="O12" s="484"/>
      <c r="R12" s="490"/>
      <c r="S12" s="515"/>
      <c r="T12" s="473"/>
      <c r="U12" s="538" t="s">
        <v>1209</v>
      </c>
      <c r="V12" s="148"/>
      <c r="W12" s="148"/>
      <c r="X12" s="148"/>
      <c r="Y12" s="148"/>
      <c r="Z12" s="148"/>
      <c r="AA12" s="148"/>
      <c r="AB12" s="148"/>
      <c r="AC12" s="148"/>
    </row>
    <row r="13" ht="27.75" customHeight="1">
      <c r="A13" s="19"/>
      <c r="B13" s="63">
        <v>6.0</v>
      </c>
      <c r="C13" s="356" t="s">
        <v>1228</v>
      </c>
      <c r="D13" s="491"/>
      <c r="E13" s="491"/>
      <c r="F13" s="453"/>
      <c r="G13" s="373"/>
      <c r="H13" s="453"/>
      <c r="I13" s="19"/>
      <c r="J13" s="197"/>
      <c r="K13" s="148"/>
      <c r="M13" s="360">
        <v>8.0</v>
      </c>
      <c r="N13" s="489"/>
      <c r="O13" s="484"/>
      <c r="Q13" s="528"/>
      <c r="R13" s="490"/>
      <c r="S13" s="515"/>
      <c r="T13" s="487"/>
      <c r="U13" s="214"/>
      <c r="V13" s="148"/>
      <c r="W13" s="148"/>
      <c r="X13" s="148"/>
      <c r="Y13" s="148"/>
      <c r="Z13" s="148"/>
      <c r="AA13" s="148"/>
      <c r="AB13" s="148"/>
      <c r="AC13" s="148"/>
    </row>
    <row r="14" ht="21.75" customHeight="1">
      <c r="A14" s="35"/>
      <c r="B14" s="63">
        <v>7.0</v>
      </c>
      <c r="C14" s="356" t="s">
        <v>1228</v>
      </c>
      <c r="D14" s="373"/>
      <c r="E14" s="373"/>
      <c r="F14" s="373"/>
      <c r="G14" s="373"/>
      <c r="H14" s="394"/>
      <c r="I14" s="19"/>
      <c r="J14" s="197"/>
      <c r="K14" s="148"/>
      <c r="M14" s="354">
        <v>9.0</v>
      </c>
      <c r="N14" s="489"/>
      <c r="O14" s="484"/>
      <c r="P14" s="445"/>
      <c r="R14" s="490"/>
      <c r="S14" s="515"/>
      <c r="T14" s="473"/>
      <c r="U14" s="148"/>
      <c r="V14" s="148"/>
      <c r="W14" s="148"/>
      <c r="X14" s="148"/>
      <c r="Y14" s="148"/>
      <c r="Z14" s="148"/>
      <c r="AA14" s="148"/>
      <c r="AB14" s="148"/>
      <c r="AC14" s="148"/>
    </row>
    <row r="15">
      <c r="A15" s="303"/>
      <c r="B15" s="322" t="s">
        <v>27</v>
      </c>
      <c r="C15" s="323"/>
      <c r="D15" s="469" t="s">
        <v>195</v>
      </c>
      <c r="E15" s="32"/>
      <c r="F15" s="541" t="s">
        <v>1143</v>
      </c>
      <c r="G15" s="28"/>
      <c r="H15" s="32"/>
      <c r="I15" s="35"/>
      <c r="J15" s="187"/>
      <c r="M15" s="354">
        <v>12.0</v>
      </c>
      <c r="N15" s="473"/>
      <c r="O15" s="484"/>
      <c r="P15" s="445"/>
      <c r="R15" s="490"/>
      <c r="S15" s="515"/>
      <c r="T15" s="487"/>
      <c r="U15" s="445"/>
    </row>
    <row r="16" ht="19.5" customHeight="1">
      <c r="A16" s="326"/>
      <c r="B16" s="327"/>
      <c r="C16" s="327"/>
      <c r="D16" s="327"/>
      <c r="E16" s="327"/>
      <c r="F16" s="327"/>
      <c r="G16" s="327"/>
      <c r="H16" s="327">
        <v>9.0</v>
      </c>
      <c r="I16" s="328"/>
      <c r="J16" s="187"/>
      <c r="M16" s="360">
        <v>13.0</v>
      </c>
      <c r="N16" s="473"/>
      <c r="O16" s="484"/>
      <c r="R16" s="490"/>
      <c r="S16" s="515"/>
      <c r="T16" s="473"/>
      <c r="U16" s="445"/>
    </row>
    <row r="17">
      <c r="A17" s="314" t="s">
        <v>19</v>
      </c>
      <c r="B17" s="208" t="s">
        <v>973</v>
      </c>
      <c r="C17" s="208" t="s">
        <v>974</v>
      </c>
      <c r="D17" s="524" t="s">
        <v>249</v>
      </c>
      <c r="E17" s="525" t="s">
        <v>250</v>
      </c>
      <c r="F17" s="525" t="s">
        <v>251</v>
      </c>
      <c r="G17" s="525" t="s">
        <v>252</v>
      </c>
      <c r="H17" s="525" t="s">
        <v>253</v>
      </c>
      <c r="I17" s="308" t="s">
        <v>9</v>
      </c>
      <c r="J17" s="187"/>
      <c r="M17" s="354">
        <v>14.0</v>
      </c>
      <c r="N17" s="473"/>
      <c r="O17" s="484"/>
      <c r="P17" s="528"/>
      <c r="Q17" s="528"/>
      <c r="R17" s="490"/>
      <c r="S17" s="515"/>
      <c r="T17" s="473"/>
      <c r="U17" s="445"/>
    </row>
    <row r="18" ht="18.75" customHeight="1">
      <c r="A18" s="19"/>
      <c r="B18" s="244" t="s">
        <v>10</v>
      </c>
      <c r="C18" s="353" t="s">
        <v>1228</v>
      </c>
      <c r="D18" s="240" t="s">
        <v>1221</v>
      </c>
      <c r="E18" s="240"/>
      <c r="F18" s="240"/>
      <c r="G18" s="495" t="s">
        <v>1219</v>
      </c>
      <c r="H18" s="495" t="s">
        <v>1232</v>
      </c>
      <c r="I18" s="516">
        <v>2.0</v>
      </c>
      <c r="J18" s="187"/>
      <c r="O18" s="398"/>
      <c r="P18" s="148"/>
      <c r="R18" s="490"/>
      <c r="S18" s="515"/>
      <c r="T18" s="487"/>
      <c r="U18" s="538" t="s">
        <v>1209</v>
      </c>
    </row>
    <row r="19" ht="19.5" customHeight="1">
      <c r="A19" s="19"/>
      <c r="B19" s="170"/>
      <c r="C19" s="356" t="s">
        <v>1228</v>
      </c>
      <c r="D19" s="496"/>
      <c r="E19" s="497"/>
      <c r="F19" s="497"/>
      <c r="G19" s="498"/>
      <c r="H19" s="498"/>
      <c r="I19" s="19"/>
      <c r="J19" s="187"/>
      <c r="O19" s="398"/>
      <c r="P19" s="148"/>
      <c r="R19" s="490"/>
      <c r="S19" s="515"/>
      <c r="T19" s="473"/>
    </row>
    <row r="20" ht="19.5" customHeight="1">
      <c r="A20" s="19"/>
      <c r="B20" s="246" t="s">
        <v>452</v>
      </c>
      <c r="C20" s="146" t="s">
        <v>1035</v>
      </c>
      <c r="D20" s="459" t="s">
        <v>185</v>
      </c>
      <c r="E20" s="459" t="s">
        <v>195</v>
      </c>
      <c r="F20" s="459" t="s">
        <v>1219</v>
      </c>
      <c r="G20" s="459" t="s">
        <v>185</v>
      </c>
      <c r="H20" s="459" t="s">
        <v>195</v>
      </c>
      <c r="I20" s="19"/>
      <c r="J20" s="197"/>
      <c r="K20" s="214"/>
      <c r="O20" s="398"/>
      <c r="P20" s="148"/>
      <c r="Q20" s="50">
        <v>1.0</v>
      </c>
      <c r="R20" s="490"/>
      <c r="S20" s="515"/>
      <c r="T20" s="489"/>
      <c r="U20" s="445"/>
    </row>
    <row r="21" ht="32.25" customHeight="1">
      <c r="A21" s="19"/>
      <c r="B21" s="20">
        <v>1.0</v>
      </c>
      <c r="C21" s="353" t="s">
        <v>1228</v>
      </c>
      <c r="D21" s="464"/>
      <c r="E21" s="464" t="s">
        <v>1221</v>
      </c>
      <c r="F21" s="464" t="s">
        <v>1230</v>
      </c>
      <c r="G21" s="464" t="s">
        <v>1230</v>
      </c>
      <c r="H21" s="464" t="s">
        <v>1221</v>
      </c>
      <c r="I21" s="19"/>
      <c r="J21" s="197"/>
      <c r="K21" s="148"/>
      <c r="O21" s="398"/>
      <c r="P21" s="148"/>
      <c r="R21" s="490"/>
      <c r="S21" s="515"/>
      <c r="T21" s="487"/>
      <c r="U21" s="431"/>
      <c r="V21" s="148"/>
      <c r="W21" s="148"/>
      <c r="X21" s="148"/>
      <c r="Y21" s="148"/>
      <c r="Z21" s="148"/>
      <c r="AA21" s="148"/>
      <c r="AB21" s="148"/>
      <c r="AC21" s="148"/>
    </row>
    <row r="22" ht="32.25" customHeight="1">
      <c r="A22" s="19"/>
      <c r="B22" s="20">
        <v>2.0</v>
      </c>
      <c r="C22" s="353" t="s">
        <v>1228</v>
      </c>
      <c r="D22" s="465"/>
      <c r="E22" s="464"/>
      <c r="F22" s="464"/>
      <c r="G22" s="465"/>
      <c r="H22" s="465" t="s">
        <v>753</v>
      </c>
      <c r="I22" s="19"/>
      <c r="J22" s="197"/>
      <c r="K22" s="148"/>
      <c r="O22" s="398"/>
      <c r="P22" s="148"/>
      <c r="R22" s="490"/>
      <c r="S22" s="515"/>
      <c r="T22" s="489"/>
      <c r="U22" s="431"/>
      <c r="V22" s="148"/>
      <c r="W22" s="148"/>
      <c r="X22" s="148"/>
      <c r="Y22" s="148"/>
      <c r="Z22" s="148"/>
      <c r="AA22" s="148"/>
      <c r="AB22" s="148"/>
      <c r="AC22" s="148"/>
    </row>
    <row r="23" ht="19.5" customHeight="1">
      <c r="A23" s="19"/>
      <c r="B23" s="63">
        <v>3.0</v>
      </c>
      <c r="C23" s="353" t="s">
        <v>1228</v>
      </c>
      <c r="D23" s="465"/>
      <c r="E23" s="387"/>
      <c r="F23" s="387"/>
      <c r="G23" s="387"/>
      <c r="H23" s="387"/>
      <c r="I23" s="19"/>
      <c r="J23" s="197"/>
      <c r="K23" s="148"/>
      <c r="O23" s="398"/>
      <c r="P23" s="148"/>
      <c r="R23" s="490"/>
      <c r="S23" s="515"/>
      <c r="T23" s="473"/>
      <c r="U23" s="431"/>
      <c r="V23" s="148"/>
      <c r="W23" s="148"/>
      <c r="X23" s="148"/>
      <c r="Y23" s="148"/>
      <c r="Z23" s="148"/>
      <c r="AA23" s="148"/>
      <c r="AB23" s="148"/>
      <c r="AC23" s="148"/>
    </row>
    <row r="24" ht="19.5" customHeight="1">
      <c r="A24" s="19"/>
      <c r="B24" s="63">
        <v>4.0</v>
      </c>
      <c r="C24" s="356" t="s">
        <v>1228</v>
      </c>
      <c r="D24" s="453"/>
      <c r="E24" s="453"/>
      <c r="F24" s="453"/>
      <c r="G24" s="453"/>
      <c r="H24" s="453"/>
      <c r="I24" s="19"/>
      <c r="J24" s="197"/>
      <c r="K24" s="148"/>
      <c r="O24" s="398"/>
      <c r="P24" s="148"/>
      <c r="Q24" s="214"/>
      <c r="R24" s="490"/>
      <c r="S24" s="515"/>
      <c r="T24" s="487"/>
      <c r="U24" s="431"/>
      <c r="V24" s="148"/>
      <c r="W24" s="148"/>
      <c r="X24" s="148"/>
      <c r="Y24" s="148"/>
      <c r="Z24" s="148"/>
      <c r="AA24" s="148"/>
      <c r="AB24" s="148"/>
      <c r="AC24" s="148"/>
    </row>
    <row r="25" ht="27.75" customHeight="1">
      <c r="A25" s="19"/>
      <c r="B25" s="63">
        <v>5.0</v>
      </c>
      <c r="C25" s="356" t="s">
        <v>1228</v>
      </c>
      <c r="D25" s="410"/>
      <c r="E25" s="394"/>
      <c r="F25" s="373"/>
      <c r="G25" s="453"/>
      <c r="H25" s="394"/>
      <c r="I25" s="19"/>
      <c r="J25" s="197"/>
      <c r="K25" s="148"/>
      <c r="O25" s="398"/>
      <c r="P25" s="148"/>
      <c r="Q25" s="148"/>
      <c r="R25" s="490"/>
      <c r="S25" s="515"/>
      <c r="T25" s="473"/>
      <c r="U25" s="431"/>
      <c r="V25" s="148"/>
      <c r="W25" s="148"/>
      <c r="X25" s="148"/>
      <c r="Y25" s="148"/>
      <c r="Z25" s="148"/>
      <c r="AA25" s="148"/>
      <c r="AB25" s="148"/>
      <c r="AC25" s="148"/>
    </row>
    <row r="26" ht="28.5" customHeight="1">
      <c r="A26" s="19"/>
      <c r="B26" s="63">
        <v>6.0</v>
      </c>
      <c r="C26" s="356" t="s">
        <v>1228</v>
      </c>
      <c r="D26" s="410"/>
      <c r="E26" s="373"/>
      <c r="F26" s="410"/>
      <c r="G26" s="373"/>
      <c r="H26" s="394"/>
      <c r="I26" s="19"/>
      <c r="J26" s="197"/>
      <c r="K26" s="148"/>
      <c r="O26" s="398"/>
      <c r="P26" s="148"/>
      <c r="Q26" s="148"/>
      <c r="R26" s="490"/>
      <c r="S26" s="515"/>
      <c r="T26" s="489"/>
      <c r="U26" s="148"/>
      <c r="V26" s="148"/>
      <c r="W26" s="148"/>
      <c r="X26" s="148"/>
      <c r="Y26" s="148"/>
      <c r="Z26" s="148"/>
      <c r="AA26" s="148"/>
      <c r="AB26" s="148"/>
      <c r="AC26" s="148"/>
    </row>
    <row r="27" ht="15.0" customHeight="1">
      <c r="A27" s="19"/>
      <c r="B27" s="63">
        <v>7.0</v>
      </c>
      <c r="C27" s="383" t="s">
        <v>1000</v>
      </c>
      <c r="D27" s="499"/>
      <c r="E27" s="499"/>
      <c r="F27" s="499"/>
      <c r="G27" s="499"/>
      <c r="H27" s="499"/>
      <c r="I27" s="19"/>
      <c r="J27" s="197"/>
      <c r="K27" s="148"/>
      <c r="O27" s="398"/>
      <c r="P27" s="148"/>
      <c r="Q27" s="148"/>
      <c r="R27" s="490"/>
      <c r="S27" s="515"/>
      <c r="T27" s="489"/>
      <c r="U27" s="148"/>
      <c r="V27" s="148"/>
      <c r="W27" s="148"/>
      <c r="X27" s="148"/>
      <c r="Y27" s="148"/>
      <c r="Z27" s="148"/>
      <c r="AA27" s="148"/>
      <c r="AB27" s="148"/>
      <c r="AC27" s="148"/>
    </row>
    <row r="28" ht="16.5" customHeight="1">
      <c r="A28" s="35"/>
      <c r="B28" s="63">
        <v>8.0</v>
      </c>
      <c r="C28" s="383" t="s">
        <v>1000</v>
      </c>
      <c r="D28" s="499"/>
      <c r="E28" s="499"/>
      <c r="F28" s="499"/>
      <c r="G28" s="499"/>
      <c r="H28" s="499"/>
      <c r="I28" s="19"/>
      <c r="J28" s="197"/>
      <c r="K28" s="148"/>
      <c r="O28" s="398"/>
      <c r="P28" s="148"/>
      <c r="Q28" s="148"/>
      <c r="R28" s="490"/>
      <c r="S28" s="515"/>
      <c r="T28" s="487"/>
      <c r="U28" s="148"/>
      <c r="V28" s="148"/>
      <c r="W28" s="148"/>
      <c r="X28" s="148"/>
      <c r="Y28" s="148"/>
      <c r="Z28" s="148"/>
      <c r="AA28" s="148"/>
      <c r="AB28" s="148"/>
      <c r="AC28" s="148"/>
    </row>
    <row r="29">
      <c r="A29" s="222"/>
      <c r="B29" s="334" t="s">
        <v>27</v>
      </c>
      <c r="C29" s="335"/>
      <c r="D29" s="541" t="s">
        <v>1143</v>
      </c>
      <c r="E29" s="32"/>
      <c r="F29" s="542" t="s">
        <v>195</v>
      </c>
      <c r="G29" s="28"/>
      <c r="H29" s="32"/>
      <c r="I29" s="35"/>
      <c r="J29" s="187"/>
      <c r="O29" s="398"/>
      <c r="P29" s="148"/>
      <c r="R29" s="490"/>
      <c r="S29" s="515"/>
      <c r="T29" s="473"/>
    </row>
    <row r="30" ht="22.5" customHeight="1">
      <c r="A30" s="337"/>
      <c r="B30" s="327"/>
      <c r="C30" s="327"/>
      <c r="D30" s="327"/>
      <c r="E30" s="327"/>
      <c r="F30" s="327"/>
      <c r="G30" s="327"/>
      <c r="H30" s="327"/>
      <c r="I30" s="328"/>
      <c r="J30" s="187"/>
      <c r="O30" s="398"/>
      <c r="P30" s="148"/>
      <c r="R30" s="490"/>
      <c r="S30" s="515"/>
      <c r="T30" s="473"/>
    </row>
    <row r="31" ht="18.0" customHeight="1">
      <c r="A31" s="306"/>
      <c r="B31" s="307" t="s">
        <v>973</v>
      </c>
      <c r="C31" s="307" t="s">
        <v>974</v>
      </c>
      <c r="D31" s="524" t="s">
        <v>255</v>
      </c>
      <c r="E31" s="525" t="s">
        <v>256</v>
      </c>
      <c r="F31" s="525" t="s">
        <v>257</v>
      </c>
      <c r="G31" s="525" t="s">
        <v>258</v>
      </c>
      <c r="H31" s="525" t="s">
        <v>259</v>
      </c>
      <c r="I31" s="308" t="s">
        <v>9</v>
      </c>
      <c r="J31" s="187"/>
      <c r="O31" s="398"/>
      <c r="P31" s="148"/>
      <c r="R31" s="490"/>
      <c r="S31" s="515"/>
      <c r="T31" s="487"/>
    </row>
    <row r="32" ht="22.5" customHeight="1">
      <c r="B32" s="36" t="s">
        <v>10</v>
      </c>
      <c r="C32" s="353" t="s">
        <v>1228</v>
      </c>
      <c r="D32" s="388"/>
      <c r="E32" s="388"/>
      <c r="F32" s="388"/>
      <c r="G32" s="388"/>
      <c r="H32" s="388"/>
      <c r="I32" s="516">
        <v>3.0</v>
      </c>
      <c r="J32" s="197"/>
      <c r="K32" s="148"/>
      <c r="O32" s="398"/>
      <c r="P32" s="148"/>
      <c r="Q32" s="148"/>
      <c r="R32" s="490"/>
      <c r="S32" s="515"/>
      <c r="T32" s="473"/>
      <c r="U32" s="148"/>
      <c r="V32" s="148"/>
      <c r="W32" s="148"/>
      <c r="X32" s="148"/>
      <c r="Y32" s="148"/>
      <c r="Z32" s="148"/>
      <c r="AA32" s="148"/>
      <c r="AB32" s="148"/>
      <c r="AC32" s="148"/>
    </row>
    <row r="33" ht="22.5" customHeight="1">
      <c r="B33" s="35"/>
      <c r="C33" s="356" t="s">
        <v>1228</v>
      </c>
      <c r="D33" s="373"/>
      <c r="E33" s="373"/>
      <c r="F33" s="410"/>
      <c r="G33" s="410"/>
      <c r="H33" s="410"/>
      <c r="I33" s="19"/>
      <c r="J33" s="197"/>
      <c r="K33" s="148"/>
      <c r="O33" s="398"/>
      <c r="P33" s="148"/>
      <c r="Q33" s="148"/>
      <c r="R33" s="490"/>
      <c r="S33" s="515"/>
      <c r="T33" s="489"/>
      <c r="U33" s="148"/>
      <c r="V33" s="148"/>
      <c r="W33" s="148"/>
      <c r="X33" s="148"/>
      <c r="Y33" s="148"/>
      <c r="Z33" s="148"/>
      <c r="AA33" s="148"/>
      <c r="AB33" s="148"/>
      <c r="AC33" s="148"/>
    </row>
    <row r="34" ht="22.5" customHeight="1">
      <c r="B34" s="384" t="s">
        <v>452</v>
      </c>
      <c r="C34" s="146" t="s">
        <v>1035</v>
      </c>
      <c r="D34" s="459" t="s">
        <v>1152</v>
      </c>
      <c r="E34" s="459" t="s">
        <v>1233</v>
      </c>
      <c r="F34" s="459" t="s">
        <v>1143</v>
      </c>
      <c r="G34" s="459" t="s">
        <v>1159</v>
      </c>
      <c r="H34" s="459" t="s">
        <v>780</v>
      </c>
      <c r="I34" s="19"/>
      <c r="J34" s="197"/>
      <c r="K34" s="148"/>
      <c r="O34" s="398"/>
      <c r="P34" s="148"/>
      <c r="Q34" s="148"/>
      <c r="R34" s="490"/>
      <c r="S34" s="515"/>
      <c r="T34" s="487"/>
      <c r="U34" s="148"/>
      <c r="V34" s="148"/>
      <c r="W34" s="148"/>
      <c r="X34" s="148"/>
      <c r="Y34" s="148"/>
      <c r="Z34" s="148"/>
      <c r="AA34" s="148"/>
      <c r="AB34" s="148"/>
      <c r="AC34" s="148"/>
    </row>
    <row r="35" ht="43.5" customHeight="1">
      <c r="B35" s="20">
        <v>1.0</v>
      </c>
      <c r="C35" s="353" t="s">
        <v>1228</v>
      </c>
      <c r="D35" s="465" t="s">
        <v>185</v>
      </c>
      <c r="E35" s="464" t="s">
        <v>1221</v>
      </c>
      <c r="F35" s="464" t="s">
        <v>1230</v>
      </c>
      <c r="G35" s="464"/>
      <c r="H35" s="464" t="s">
        <v>1221</v>
      </c>
      <c r="I35" s="19"/>
      <c r="J35" s="197"/>
      <c r="K35" s="148"/>
      <c r="O35" s="398"/>
      <c r="P35" s="148"/>
      <c r="Q35" s="148"/>
      <c r="R35" s="490"/>
      <c r="S35" s="515"/>
      <c r="T35" s="489"/>
      <c r="U35" s="148"/>
      <c r="V35" s="148"/>
      <c r="W35" s="148"/>
      <c r="X35" s="148"/>
      <c r="Y35" s="148"/>
      <c r="Z35" s="148"/>
      <c r="AA35" s="148"/>
      <c r="AB35" s="148"/>
      <c r="AC35" s="148"/>
    </row>
    <row r="36" ht="22.5" customHeight="1">
      <c r="B36" s="20">
        <v>2.0</v>
      </c>
      <c r="C36" s="353" t="s">
        <v>1228</v>
      </c>
      <c r="D36" s="465"/>
      <c r="E36" s="464" t="s">
        <v>1234</v>
      </c>
      <c r="F36" s="464" t="s">
        <v>1152</v>
      </c>
      <c r="G36" s="464"/>
      <c r="H36" s="388"/>
      <c r="I36" s="19"/>
      <c r="J36" s="197"/>
      <c r="K36" s="148"/>
      <c r="O36" s="398"/>
      <c r="P36" s="148"/>
      <c r="Q36" s="148"/>
      <c r="R36" s="490"/>
      <c r="S36" s="515"/>
      <c r="T36" s="473"/>
      <c r="U36" s="148"/>
      <c r="V36" s="148"/>
      <c r="W36" s="148"/>
      <c r="X36" s="148"/>
      <c r="Y36" s="148"/>
      <c r="Z36" s="148"/>
      <c r="AA36" s="148"/>
      <c r="AB36" s="148"/>
      <c r="AC36" s="148"/>
    </row>
    <row r="37" ht="22.5" customHeight="1">
      <c r="B37" s="63">
        <v>3.0</v>
      </c>
      <c r="C37" s="353" t="s">
        <v>1228</v>
      </c>
      <c r="D37" s="387"/>
      <c r="E37" s="387"/>
      <c r="F37" s="387"/>
      <c r="G37" s="387"/>
      <c r="H37" s="388"/>
      <c r="I37" s="19"/>
      <c r="J37" s="197"/>
      <c r="K37" s="148"/>
      <c r="O37" s="398"/>
      <c r="P37" s="148"/>
      <c r="Q37" s="148"/>
      <c r="R37" s="490"/>
      <c r="S37" s="515"/>
      <c r="T37" s="487"/>
      <c r="U37" s="148"/>
      <c r="V37" s="148"/>
      <c r="W37" s="148"/>
      <c r="X37" s="148"/>
      <c r="Y37" s="148"/>
      <c r="Z37" s="148"/>
      <c r="AA37" s="148"/>
      <c r="AB37" s="148"/>
      <c r="AC37" s="148"/>
    </row>
    <row r="38" ht="22.5" customHeight="1">
      <c r="B38" s="63">
        <v>4.0</v>
      </c>
      <c r="C38" s="356" t="s">
        <v>1228</v>
      </c>
      <c r="D38" s="453"/>
      <c r="E38" s="453"/>
      <c r="F38" s="453"/>
      <c r="G38" s="453"/>
      <c r="H38" s="394"/>
      <c r="I38" s="19"/>
      <c r="J38" s="197"/>
      <c r="K38" s="148"/>
      <c r="O38" s="398"/>
      <c r="P38" s="148"/>
      <c r="Q38" s="148"/>
      <c r="R38" s="490"/>
      <c r="S38" s="515"/>
      <c r="T38" s="473"/>
      <c r="U38" s="148"/>
      <c r="V38" s="148"/>
      <c r="W38" s="148"/>
      <c r="X38" s="148"/>
      <c r="Y38" s="148"/>
      <c r="Z38" s="148"/>
      <c r="AA38" s="148"/>
      <c r="AB38" s="148"/>
      <c r="AC38" s="148"/>
    </row>
    <row r="39" ht="22.5" customHeight="1">
      <c r="B39" s="63">
        <v>5.0</v>
      </c>
      <c r="C39" s="356" t="s">
        <v>1228</v>
      </c>
      <c r="D39" s="373"/>
      <c r="E39" s="373"/>
      <c r="F39" s="410"/>
      <c r="G39" s="453"/>
      <c r="H39" s="453"/>
      <c r="I39" s="19"/>
      <c r="J39" s="197"/>
      <c r="K39" s="148"/>
      <c r="O39" s="398"/>
      <c r="P39" s="148"/>
      <c r="Q39" s="148"/>
      <c r="R39" s="490"/>
      <c r="S39" s="515"/>
      <c r="T39" s="489"/>
      <c r="U39" s="148"/>
      <c r="V39" s="148"/>
      <c r="W39" s="148"/>
      <c r="X39" s="148"/>
      <c r="Y39" s="148"/>
      <c r="Z39" s="148"/>
      <c r="AA39" s="148"/>
      <c r="AB39" s="148"/>
      <c r="AC39" s="148"/>
    </row>
    <row r="40" ht="22.5" customHeight="1">
      <c r="B40" s="63">
        <v>6.0</v>
      </c>
      <c r="C40" s="356" t="s">
        <v>1228</v>
      </c>
      <c r="D40" s="373"/>
      <c r="E40" s="373"/>
      <c r="F40" s="453"/>
      <c r="G40" s="373"/>
      <c r="H40" s="373"/>
      <c r="I40" s="19"/>
      <c r="J40" s="197"/>
      <c r="K40" s="148"/>
      <c r="O40" s="398"/>
      <c r="P40" s="148"/>
      <c r="Q40" s="148"/>
      <c r="R40" s="490"/>
      <c r="S40" s="515"/>
      <c r="T40" s="489"/>
      <c r="U40" s="148"/>
      <c r="V40" s="148"/>
      <c r="W40" s="148"/>
      <c r="X40" s="148"/>
      <c r="Y40" s="148"/>
      <c r="Z40" s="148"/>
      <c r="AA40" s="148"/>
      <c r="AB40" s="148"/>
      <c r="AC40" s="148"/>
    </row>
    <row r="41" ht="18.0" customHeight="1">
      <c r="B41" s="63">
        <v>7.0</v>
      </c>
      <c r="C41" s="377" t="s">
        <v>1000</v>
      </c>
      <c r="D41" s="493"/>
      <c r="E41" s="493"/>
      <c r="F41" s="493"/>
      <c r="G41" s="493"/>
      <c r="H41" s="493"/>
      <c r="I41" s="19"/>
      <c r="J41" s="197"/>
      <c r="K41" s="148"/>
      <c r="O41" s="398"/>
      <c r="P41" s="148"/>
      <c r="Q41" s="148"/>
      <c r="R41" s="490"/>
      <c r="S41" s="515"/>
      <c r="T41" s="487"/>
      <c r="U41" s="148"/>
      <c r="V41" s="148"/>
      <c r="W41" s="148"/>
      <c r="X41" s="148"/>
      <c r="Y41" s="148"/>
      <c r="Z41" s="148"/>
      <c r="AA41" s="148"/>
      <c r="AB41" s="148"/>
      <c r="AC41" s="148"/>
    </row>
    <row r="42" ht="18.0" customHeight="1">
      <c r="B42" s="63">
        <v>8.0</v>
      </c>
      <c r="C42" s="377" t="s">
        <v>1000</v>
      </c>
      <c r="D42" s="493"/>
      <c r="E42" s="493"/>
      <c r="F42" s="493"/>
      <c r="G42" s="493"/>
      <c r="H42" s="493"/>
      <c r="I42" s="19"/>
      <c r="J42" s="197"/>
      <c r="K42" s="148"/>
      <c r="O42" s="398"/>
      <c r="P42" s="148"/>
      <c r="Q42" s="148"/>
      <c r="R42" s="490"/>
      <c r="S42" s="515"/>
      <c r="T42" s="473"/>
      <c r="U42" s="214" t="s">
        <v>1213</v>
      </c>
      <c r="V42" s="148"/>
      <c r="W42" s="148"/>
      <c r="X42" s="148"/>
      <c r="Y42" s="148"/>
      <c r="Z42" s="148"/>
      <c r="AA42" s="148"/>
      <c r="AB42" s="148"/>
      <c r="AC42" s="148"/>
    </row>
    <row r="43">
      <c r="B43" s="322" t="s">
        <v>27</v>
      </c>
      <c r="C43" s="323"/>
      <c r="D43" s="542" t="s">
        <v>780</v>
      </c>
      <c r="E43" s="32"/>
      <c r="F43" s="542" t="s">
        <v>1159</v>
      </c>
      <c r="G43" s="28"/>
      <c r="H43" s="32"/>
      <c r="I43" s="35"/>
      <c r="J43" s="187"/>
      <c r="O43" s="398"/>
      <c r="P43" s="148"/>
      <c r="R43" s="490"/>
      <c r="S43" s="515"/>
      <c r="T43" s="487"/>
      <c r="U43" s="539" t="s">
        <v>1004</v>
      </c>
    </row>
    <row r="44" ht="16.5" customHeight="1">
      <c r="A44" s="328"/>
      <c r="B44" s="340"/>
      <c r="C44" s="341"/>
      <c r="D44" s="501"/>
      <c r="E44" s="501"/>
      <c r="F44" s="501"/>
      <c r="G44" s="501"/>
      <c r="H44" s="501"/>
      <c r="I44" s="328"/>
      <c r="J44" s="187"/>
      <c r="O44" s="398"/>
      <c r="P44" s="148"/>
      <c r="R44" s="535"/>
      <c r="S44" s="536"/>
      <c r="T44" s="473"/>
      <c r="U44" s="487"/>
    </row>
    <row r="45" ht="16.5" customHeight="1">
      <c r="A45" s="306"/>
      <c r="B45" s="307" t="s">
        <v>973</v>
      </c>
      <c r="C45" s="307" t="s">
        <v>974</v>
      </c>
      <c r="D45" s="524" t="s">
        <v>260</v>
      </c>
      <c r="E45" s="525" t="s">
        <v>261</v>
      </c>
      <c r="F45" s="525" t="s">
        <v>262</v>
      </c>
      <c r="G45" s="525" t="s">
        <v>263</v>
      </c>
      <c r="H45" s="525" t="s">
        <v>264</v>
      </c>
      <c r="I45" s="308" t="s">
        <v>9</v>
      </c>
      <c r="J45" s="187"/>
      <c r="O45" s="398"/>
      <c r="P45" s="148"/>
      <c r="R45" s="535"/>
      <c r="S45" s="536"/>
      <c r="T45" s="489"/>
      <c r="U45" s="487"/>
    </row>
    <row r="46">
      <c r="B46" s="36" t="s">
        <v>10</v>
      </c>
      <c r="C46" s="353" t="s">
        <v>1228</v>
      </c>
      <c r="D46" s="543" t="s">
        <v>85</v>
      </c>
      <c r="E46" s="388"/>
      <c r="F46" s="388"/>
      <c r="G46" s="543" t="s">
        <v>85</v>
      </c>
      <c r="H46" s="543" t="s">
        <v>85</v>
      </c>
      <c r="I46" s="516">
        <v>4.0</v>
      </c>
      <c r="J46" s="197"/>
      <c r="O46" s="398"/>
      <c r="P46" s="148"/>
      <c r="R46" s="535"/>
      <c r="S46" s="536"/>
      <c r="T46" s="487"/>
      <c r="U46" s="487"/>
    </row>
    <row r="47" ht="22.5" customHeight="1">
      <c r="B47" s="35"/>
      <c r="C47" s="356" t="s">
        <v>1228</v>
      </c>
      <c r="D47" s="544" t="s">
        <v>85</v>
      </c>
      <c r="E47" s="410"/>
      <c r="F47" s="410"/>
      <c r="G47" s="544" t="s">
        <v>85</v>
      </c>
      <c r="H47" s="544" t="s">
        <v>85</v>
      </c>
      <c r="I47" s="19"/>
      <c r="J47" s="197"/>
      <c r="O47" s="398"/>
      <c r="P47" s="148"/>
      <c r="Q47" s="148"/>
      <c r="R47" s="535"/>
      <c r="S47" s="536"/>
      <c r="T47" s="487"/>
      <c r="U47" s="487"/>
      <c r="V47" s="148"/>
      <c r="W47" s="148"/>
      <c r="X47" s="148"/>
      <c r="Y47" s="148"/>
      <c r="Z47" s="148"/>
      <c r="AA47" s="148"/>
      <c r="AB47" s="148"/>
      <c r="AC47" s="148"/>
    </row>
    <row r="48" ht="22.5" customHeight="1">
      <c r="B48" s="384" t="s">
        <v>452</v>
      </c>
      <c r="C48" s="146" t="s">
        <v>1035</v>
      </c>
      <c r="D48" s="545" t="s">
        <v>85</v>
      </c>
      <c r="E48" s="463" t="s">
        <v>1159</v>
      </c>
      <c r="F48" s="463" t="s">
        <v>185</v>
      </c>
      <c r="G48" s="545" t="s">
        <v>85</v>
      </c>
      <c r="H48" s="545" t="s">
        <v>85</v>
      </c>
      <c r="I48" s="19"/>
      <c r="J48" s="197"/>
      <c r="O48" s="398"/>
      <c r="P48" s="148"/>
      <c r="Q48" s="148"/>
      <c r="R48" s="535"/>
      <c r="S48" s="536"/>
      <c r="T48" s="487"/>
      <c r="U48" s="487"/>
      <c r="V48" s="148"/>
      <c r="W48" s="148"/>
      <c r="X48" s="148"/>
      <c r="Y48" s="148"/>
      <c r="Z48" s="148"/>
      <c r="AA48" s="148"/>
      <c r="AB48" s="148"/>
      <c r="AC48" s="148"/>
    </row>
    <row r="49" ht="22.5" customHeight="1">
      <c r="B49" s="20">
        <v>1.0</v>
      </c>
      <c r="C49" s="353" t="s">
        <v>1228</v>
      </c>
      <c r="D49" s="546" t="s">
        <v>85</v>
      </c>
      <c r="E49" s="464" t="s">
        <v>794</v>
      </c>
      <c r="F49" s="464" t="s">
        <v>1004</v>
      </c>
      <c r="G49" s="546" t="s">
        <v>85</v>
      </c>
      <c r="H49" s="546" t="s">
        <v>85</v>
      </c>
      <c r="I49" s="19"/>
      <c r="J49" s="197"/>
      <c r="O49" s="398"/>
      <c r="P49" s="148"/>
      <c r="Q49" s="148"/>
      <c r="R49" s="535"/>
      <c r="S49" s="536"/>
      <c r="T49" s="537"/>
      <c r="U49" s="148"/>
      <c r="V49" s="148"/>
      <c r="W49" s="148"/>
      <c r="X49" s="148"/>
      <c r="Y49" s="148"/>
      <c r="Z49" s="148"/>
      <c r="AA49" s="148"/>
      <c r="AB49" s="148"/>
      <c r="AC49" s="148"/>
    </row>
    <row r="50" ht="27.0" customHeight="1">
      <c r="B50" s="20">
        <v>2.0</v>
      </c>
      <c r="C50" s="353" t="s">
        <v>1228</v>
      </c>
      <c r="D50" s="546" t="s">
        <v>85</v>
      </c>
      <c r="E50" s="464"/>
      <c r="F50" s="464"/>
      <c r="G50" s="546" t="s">
        <v>85</v>
      </c>
      <c r="H50" s="546" t="s">
        <v>85</v>
      </c>
      <c r="I50" s="19"/>
      <c r="J50" s="197"/>
      <c r="O50" s="398"/>
      <c r="P50" s="148"/>
      <c r="Q50" s="148"/>
      <c r="R50" s="398"/>
      <c r="S50" s="398"/>
      <c r="T50" s="537"/>
      <c r="U50" s="148"/>
      <c r="V50" s="148"/>
      <c r="W50" s="148"/>
      <c r="X50" s="148"/>
      <c r="Y50" s="148"/>
      <c r="Z50" s="148"/>
      <c r="AA50" s="148"/>
      <c r="AB50" s="148"/>
      <c r="AC50" s="148"/>
    </row>
    <row r="51" ht="22.5" customHeight="1">
      <c r="B51" s="63">
        <v>3.0</v>
      </c>
      <c r="C51" s="353" t="s">
        <v>1228</v>
      </c>
      <c r="D51" s="546" t="s">
        <v>85</v>
      </c>
      <c r="E51" s="387"/>
      <c r="F51" s="387"/>
      <c r="G51" s="546" t="s">
        <v>85</v>
      </c>
      <c r="H51" s="546" t="s">
        <v>85</v>
      </c>
      <c r="I51" s="19"/>
      <c r="J51" s="197"/>
      <c r="O51" s="398"/>
      <c r="P51" s="148"/>
      <c r="Q51" s="148"/>
      <c r="R51" s="398"/>
      <c r="S51" s="398"/>
      <c r="T51" s="398"/>
      <c r="U51" s="148"/>
      <c r="V51" s="148"/>
      <c r="W51" s="148"/>
      <c r="X51" s="148"/>
      <c r="Y51" s="148"/>
      <c r="Z51" s="148"/>
      <c r="AA51" s="148"/>
      <c r="AB51" s="148"/>
      <c r="AC51" s="148"/>
    </row>
    <row r="52" ht="22.5" customHeight="1">
      <c r="B52" s="63">
        <v>4.0</v>
      </c>
      <c r="C52" s="356" t="s">
        <v>1228</v>
      </c>
      <c r="D52" s="544" t="s">
        <v>85</v>
      </c>
      <c r="E52" s="453"/>
      <c r="F52" s="453"/>
      <c r="G52" s="544" t="s">
        <v>85</v>
      </c>
      <c r="H52" s="544" t="s">
        <v>85</v>
      </c>
      <c r="I52" s="19"/>
      <c r="J52" s="197"/>
      <c r="O52" s="398"/>
      <c r="P52" s="148"/>
      <c r="Q52" s="148"/>
      <c r="R52" s="398"/>
      <c r="S52" s="398"/>
      <c r="T52" s="398"/>
      <c r="U52" s="148"/>
      <c r="V52" s="148"/>
      <c r="W52" s="148"/>
      <c r="X52" s="148"/>
      <c r="Y52" s="148"/>
      <c r="Z52" s="148"/>
      <c r="AA52" s="148"/>
      <c r="AB52" s="148"/>
      <c r="AC52" s="148"/>
    </row>
    <row r="53" ht="22.5" customHeight="1">
      <c r="B53" s="63">
        <v>5.0</v>
      </c>
      <c r="C53" s="356" t="s">
        <v>1228</v>
      </c>
      <c r="D53" s="544" t="s">
        <v>85</v>
      </c>
      <c r="E53" s="453"/>
      <c r="F53" s="486"/>
      <c r="G53" s="544" t="s">
        <v>85</v>
      </c>
      <c r="H53" s="544" t="s">
        <v>85</v>
      </c>
      <c r="I53" s="19"/>
      <c r="J53" s="197"/>
      <c r="O53" s="398"/>
      <c r="P53" s="148"/>
      <c r="Q53" s="148"/>
      <c r="R53" s="398"/>
      <c r="S53" s="398"/>
      <c r="T53" s="398"/>
      <c r="U53" s="148"/>
      <c r="V53" s="148"/>
      <c r="W53" s="148"/>
      <c r="X53" s="148"/>
      <c r="Y53" s="148"/>
      <c r="Z53" s="148"/>
      <c r="AA53" s="148"/>
      <c r="AB53" s="148"/>
      <c r="AC53" s="148"/>
    </row>
    <row r="54" ht="30.0" customHeight="1">
      <c r="B54" s="63">
        <v>6.0</v>
      </c>
      <c r="C54" s="356" t="s">
        <v>1228</v>
      </c>
      <c r="D54" s="544" t="s">
        <v>85</v>
      </c>
      <c r="E54" s="373"/>
      <c r="F54" s="453"/>
      <c r="G54" s="544" t="s">
        <v>85</v>
      </c>
      <c r="H54" s="544" t="s">
        <v>85</v>
      </c>
      <c r="I54" s="19"/>
      <c r="J54" s="197"/>
      <c r="O54" s="398"/>
      <c r="P54" s="148"/>
      <c r="Q54" s="148"/>
      <c r="R54" s="398"/>
      <c r="S54" s="398"/>
      <c r="T54" s="398"/>
      <c r="U54" s="148"/>
      <c r="V54" s="148"/>
      <c r="W54" s="148"/>
      <c r="X54" s="148"/>
      <c r="Y54" s="148"/>
      <c r="Z54" s="148"/>
      <c r="AA54" s="148"/>
      <c r="AB54" s="148"/>
      <c r="AC54" s="148"/>
    </row>
    <row r="55" ht="15.0" customHeight="1">
      <c r="B55" s="322" t="s">
        <v>27</v>
      </c>
      <c r="C55" s="323"/>
      <c r="D55" s="542" t="s">
        <v>1159</v>
      </c>
      <c r="E55" s="32"/>
      <c r="F55" s="542" t="s">
        <v>185</v>
      </c>
      <c r="G55" s="28"/>
      <c r="H55" s="32"/>
      <c r="I55" s="35"/>
      <c r="J55" s="187"/>
      <c r="O55" s="398"/>
      <c r="P55" s="148"/>
      <c r="Q55" s="148"/>
      <c r="R55" s="398"/>
      <c r="S55" s="398"/>
      <c r="T55" s="398"/>
      <c r="U55" s="148"/>
      <c r="V55" s="148"/>
      <c r="W55" s="148"/>
      <c r="X55" s="148"/>
      <c r="Y55" s="148"/>
      <c r="Z55" s="148"/>
      <c r="AA55" s="148"/>
      <c r="AB55" s="148"/>
      <c r="AC55" s="148"/>
    </row>
    <row r="56">
      <c r="A56" s="328"/>
      <c r="B56" s="340"/>
      <c r="C56" s="341"/>
      <c r="D56" s="501"/>
      <c r="E56" s="501"/>
      <c r="F56" s="501"/>
      <c r="G56" s="501"/>
      <c r="H56" s="501"/>
      <c r="I56" s="328"/>
      <c r="J56" s="187"/>
      <c r="O56" s="398"/>
    </row>
    <row r="57">
      <c r="A57" s="306"/>
      <c r="B57" s="307" t="s">
        <v>973</v>
      </c>
      <c r="C57" s="307" t="s">
        <v>974</v>
      </c>
      <c r="D57" s="524" t="s">
        <v>171</v>
      </c>
      <c r="E57" s="525" t="s">
        <v>172</v>
      </c>
      <c r="F57" s="525" t="s">
        <v>448</v>
      </c>
      <c r="G57" s="525" t="s">
        <v>449</v>
      </c>
      <c r="H57" s="525" t="s">
        <v>450</v>
      </c>
      <c r="I57" s="308" t="s">
        <v>9</v>
      </c>
      <c r="J57" s="187"/>
      <c r="O57" s="398"/>
    </row>
    <row r="58">
      <c r="B58" s="36" t="s">
        <v>10</v>
      </c>
      <c r="C58" s="353" t="s">
        <v>1228</v>
      </c>
      <c r="D58" s="388"/>
      <c r="E58" s="388"/>
      <c r="F58" s="388"/>
      <c r="G58" s="388"/>
      <c r="H58" s="388"/>
      <c r="I58" s="516"/>
      <c r="J58" s="197"/>
      <c r="O58" s="398"/>
    </row>
    <row r="59">
      <c r="B59" s="35"/>
      <c r="C59" s="356" t="s">
        <v>1228</v>
      </c>
      <c r="D59" s="373"/>
      <c r="E59" s="410"/>
      <c r="F59" s="410"/>
      <c r="G59" s="410"/>
      <c r="H59" s="410"/>
      <c r="I59" s="19"/>
      <c r="J59" s="197"/>
      <c r="O59" s="398"/>
    </row>
    <row r="60">
      <c r="B60" s="384" t="s">
        <v>452</v>
      </c>
      <c r="C60" s="146" t="s">
        <v>1035</v>
      </c>
      <c r="D60" s="459"/>
      <c r="E60" s="463"/>
      <c r="F60" s="463"/>
      <c r="G60" s="463"/>
      <c r="H60" s="463"/>
      <c r="I60" s="19"/>
      <c r="J60" s="197"/>
      <c r="O60" s="398"/>
    </row>
    <row r="61">
      <c r="B61" s="20">
        <v>1.0</v>
      </c>
      <c r="C61" s="353" t="s">
        <v>1228</v>
      </c>
      <c r="D61" s="464"/>
      <c r="E61" s="464"/>
      <c r="F61" s="464"/>
      <c r="G61" s="464"/>
      <c r="H61" s="464"/>
      <c r="I61" s="19"/>
      <c r="J61" s="197"/>
      <c r="O61" s="398"/>
    </row>
    <row r="62">
      <c r="B62" s="20">
        <v>2.0</v>
      </c>
      <c r="C62" s="353" t="s">
        <v>1228</v>
      </c>
      <c r="D62" s="464"/>
      <c r="E62" s="464"/>
      <c r="F62" s="464"/>
      <c r="G62" s="464"/>
      <c r="H62" s="464"/>
      <c r="I62" s="19"/>
      <c r="J62" s="197"/>
      <c r="O62" s="398"/>
    </row>
    <row r="63">
      <c r="B63" s="63">
        <v>3.0</v>
      </c>
      <c r="C63" s="353" t="s">
        <v>1228</v>
      </c>
      <c r="D63" s="464"/>
      <c r="E63" s="387"/>
      <c r="F63" s="387"/>
      <c r="G63" s="387"/>
      <c r="H63" s="388"/>
      <c r="I63" s="19"/>
      <c r="J63" s="197"/>
      <c r="O63" s="398"/>
    </row>
    <row r="64">
      <c r="B64" s="63">
        <v>4.0</v>
      </c>
      <c r="C64" s="356" t="s">
        <v>1228</v>
      </c>
      <c r="D64" s="453"/>
      <c r="E64" s="453"/>
      <c r="F64" s="453"/>
      <c r="G64" s="453"/>
      <c r="H64" s="453"/>
      <c r="I64" s="19"/>
      <c r="J64" s="197"/>
      <c r="O64" s="398"/>
    </row>
    <row r="65">
      <c r="B65" s="63">
        <v>5.0</v>
      </c>
      <c r="C65" s="356" t="s">
        <v>1228</v>
      </c>
      <c r="D65" s="373"/>
      <c r="E65" s="453"/>
      <c r="F65" s="486"/>
      <c r="G65" s="453"/>
      <c r="H65" s="373"/>
      <c r="I65" s="19"/>
      <c r="J65" s="197"/>
      <c r="O65" s="398"/>
    </row>
    <row r="66">
      <c r="B66" s="63">
        <v>6.0</v>
      </c>
      <c r="C66" s="356" t="s">
        <v>1228</v>
      </c>
      <c r="D66" s="373"/>
      <c r="E66" s="373"/>
      <c r="F66" s="453"/>
      <c r="G66" s="373"/>
      <c r="H66" s="373"/>
      <c r="I66" s="19"/>
      <c r="J66" s="197"/>
      <c r="O66" s="398"/>
    </row>
    <row r="67">
      <c r="B67" s="322" t="s">
        <v>27</v>
      </c>
      <c r="C67" s="323"/>
      <c r="D67" s="469"/>
      <c r="E67" s="32"/>
      <c r="F67" s="469"/>
      <c r="G67" s="28"/>
      <c r="H67" s="32"/>
      <c r="I67" s="35"/>
      <c r="J67" s="187"/>
      <c r="O67" s="398"/>
    </row>
    <row r="68">
      <c r="A68" s="328"/>
      <c r="B68" s="340"/>
      <c r="C68" s="341"/>
      <c r="D68" s="501"/>
      <c r="E68" s="501"/>
      <c r="F68" s="501"/>
      <c r="G68" s="501"/>
      <c r="H68" s="501"/>
      <c r="I68" s="328"/>
      <c r="J68" s="187"/>
      <c r="O68" s="398"/>
    </row>
    <row r="69">
      <c r="A69" s="207"/>
      <c r="D69" s="502"/>
      <c r="E69" s="502"/>
      <c r="F69" s="502"/>
      <c r="G69" s="502"/>
      <c r="H69" s="502"/>
      <c r="O69" s="398"/>
    </row>
    <row r="70">
      <c r="A70" s="207"/>
      <c r="D70" s="502"/>
      <c r="E70" s="502"/>
      <c r="F70" s="502"/>
      <c r="G70" s="502"/>
      <c r="H70" s="502"/>
      <c r="O70" s="398"/>
    </row>
    <row r="71">
      <c r="A71" s="207"/>
      <c r="D71" s="502"/>
      <c r="E71" s="502"/>
      <c r="F71" s="502"/>
      <c r="G71" s="502"/>
      <c r="H71" s="502"/>
      <c r="O71" s="398"/>
    </row>
    <row r="72">
      <c r="A72" s="207"/>
      <c r="D72" s="502"/>
      <c r="E72" s="502"/>
      <c r="F72" s="502"/>
      <c r="G72" s="502"/>
      <c r="H72" s="502"/>
      <c r="O72" s="398"/>
    </row>
    <row r="73">
      <c r="A73" s="207"/>
      <c r="D73" s="502"/>
      <c r="E73" s="502"/>
      <c r="F73" s="502"/>
      <c r="G73" s="502"/>
      <c r="H73" s="502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207"/>
      <c r="D76" s="502"/>
      <c r="E76" s="502"/>
      <c r="F76" s="502"/>
      <c r="G76" s="502"/>
      <c r="H76" s="502"/>
      <c r="O76" s="398"/>
    </row>
    <row r="77">
      <c r="A77" s="207"/>
      <c r="D77" s="502"/>
      <c r="E77" s="502"/>
      <c r="F77" s="502"/>
      <c r="G77" s="502"/>
      <c r="H77" s="502"/>
      <c r="O77" s="398"/>
    </row>
    <row r="78">
      <c r="A78" s="207"/>
      <c r="D78" s="502"/>
      <c r="E78" s="502"/>
      <c r="F78" s="502"/>
      <c r="G78" s="502"/>
      <c r="H78" s="502"/>
      <c r="O78" s="398"/>
    </row>
    <row r="79">
      <c r="A79" s="207"/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</sheetData>
  <mergeCells count="28">
    <mergeCell ref="B1:I4"/>
    <mergeCell ref="R5:T6"/>
    <mergeCell ref="B6:B7"/>
    <mergeCell ref="I6:I15"/>
    <mergeCell ref="R7:T7"/>
    <mergeCell ref="D15:E15"/>
    <mergeCell ref="F15:H15"/>
    <mergeCell ref="I18:I29"/>
    <mergeCell ref="I32:I43"/>
    <mergeCell ref="I46:I55"/>
    <mergeCell ref="I58:I67"/>
    <mergeCell ref="D43:E43"/>
    <mergeCell ref="F43:H43"/>
    <mergeCell ref="A45:A55"/>
    <mergeCell ref="B46:B47"/>
    <mergeCell ref="D55:E55"/>
    <mergeCell ref="F55:H55"/>
    <mergeCell ref="A57:A67"/>
    <mergeCell ref="B58:B59"/>
    <mergeCell ref="D67:E67"/>
    <mergeCell ref="F67:H67"/>
    <mergeCell ref="A9:A14"/>
    <mergeCell ref="A17:A28"/>
    <mergeCell ref="B18:B19"/>
    <mergeCell ref="D29:E29"/>
    <mergeCell ref="F29:H29"/>
    <mergeCell ref="A31:A43"/>
    <mergeCell ref="B32:B33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2.63"/>
    <col customWidth="1" min="10" max="11" width="4.75"/>
    <col customWidth="1" min="12" max="12" width="8.88"/>
    <col customWidth="1" min="13" max="13" width="5.38"/>
    <col customWidth="1" min="14" max="14" width="27.13"/>
    <col customWidth="1" min="15" max="15" width="14.63"/>
    <col customWidth="1" min="16" max="16" width="6.88"/>
    <col customWidth="1" min="17" max="17" width="4.0"/>
    <col customWidth="1" min="18" max="19" width="23.13"/>
    <col customWidth="1" min="20" max="20" width="15.38"/>
    <col customWidth="1" min="21" max="21" width="37.25"/>
    <col customWidth="1" min="22" max="22" width="17.88"/>
    <col customWidth="1" min="23" max="23" width="20.38"/>
    <col customWidth="1" min="24" max="24" width="34.75"/>
  </cols>
  <sheetData>
    <row r="1" ht="10.5" customHeight="1">
      <c r="A1" s="470"/>
      <c r="B1" s="242" t="s">
        <v>1235</v>
      </c>
      <c r="C1" s="2"/>
      <c r="D1" s="2"/>
      <c r="E1" s="2"/>
      <c r="F1" s="2"/>
      <c r="G1" s="2"/>
      <c r="H1" s="2"/>
      <c r="I1" s="304"/>
      <c r="J1" s="186"/>
      <c r="O1" s="398"/>
    </row>
    <row r="2" ht="10.5" customHeight="1">
      <c r="A2" s="303"/>
      <c r="B2" s="6"/>
      <c r="I2" s="161"/>
      <c r="J2" s="187"/>
      <c r="O2" s="398"/>
      <c r="P2" s="148"/>
    </row>
    <row r="3" ht="10.5" customHeight="1">
      <c r="A3" s="303"/>
      <c r="B3" s="6"/>
      <c r="I3" s="161"/>
      <c r="J3" s="187"/>
      <c r="O3" s="398"/>
      <c r="P3" s="148"/>
    </row>
    <row r="4" ht="10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O4" s="398"/>
      <c r="P4" s="148"/>
    </row>
    <row r="5">
      <c r="A5" s="306"/>
      <c r="B5" s="307" t="s">
        <v>973</v>
      </c>
      <c r="C5" s="307" t="s">
        <v>974</v>
      </c>
      <c r="D5" s="524" t="s">
        <v>100</v>
      </c>
      <c r="E5" s="525" t="s">
        <v>101</v>
      </c>
      <c r="F5" s="525" t="s">
        <v>102</v>
      </c>
      <c r="G5" s="525" t="s">
        <v>103</v>
      </c>
      <c r="H5" s="525" t="s">
        <v>104</v>
      </c>
      <c r="I5" s="308" t="s">
        <v>9</v>
      </c>
      <c r="J5" s="187"/>
      <c r="N5" s="423" t="s">
        <v>1047</v>
      </c>
      <c r="O5" s="547" t="s">
        <v>1236</v>
      </c>
      <c r="S5" s="548" t="s">
        <v>1237</v>
      </c>
      <c r="T5" s="2"/>
      <c r="U5" s="304"/>
    </row>
    <row r="6">
      <c r="A6" s="303"/>
      <c r="B6" s="344" t="s">
        <v>10</v>
      </c>
      <c r="C6" s="353" t="s">
        <v>1228</v>
      </c>
      <c r="D6" s="240"/>
      <c r="E6" s="435"/>
      <c r="F6" s="240"/>
      <c r="G6" s="240"/>
      <c r="H6" s="483"/>
      <c r="I6" s="516">
        <v>1.0</v>
      </c>
      <c r="J6" s="187"/>
      <c r="L6" s="549" t="s">
        <v>1238</v>
      </c>
      <c r="M6" s="354">
        <v>1.0</v>
      </c>
      <c r="N6" s="473" t="s">
        <v>780</v>
      </c>
      <c r="O6" s="550">
        <v>45509.0</v>
      </c>
      <c r="P6" s="551"/>
      <c r="Q6" s="50" t="s">
        <v>1091</v>
      </c>
      <c r="S6" s="305"/>
      <c r="T6" s="172"/>
      <c r="U6" s="170"/>
    </row>
    <row r="7">
      <c r="A7" s="303"/>
      <c r="B7" s="35"/>
      <c r="C7" s="356" t="s">
        <v>1228</v>
      </c>
      <c r="D7" s="496"/>
      <c r="E7" s="485"/>
      <c r="F7" s="486"/>
      <c r="G7" s="486"/>
      <c r="H7" s="410"/>
      <c r="I7" s="19"/>
      <c r="J7" s="197"/>
      <c r="K7" s="148"/>
      <c r="L7" s="549" t="s">
        <v>1239</v>
      </c>
      <c r="M7" s="360">
        <v>2.0</v>
      </c>
      <c r="N7" s="473" t="s">
        <v>1143</v>
      </c>
      <c r="O7" s="484" t="s">
        <v>1240</v>
      </c>
      <c r="P7" s="551"/>
      <c r="S7" s="552" t="s">
        <v>1241</v>
      </c>
      <c r="T7" s="28"/>
      <c r="U7" s="32"/>
      <c r="V7" s="148"/>
      <c r="W7" s="148"/>
      <c r="X7" s="148"/>
      <c r="AA7" s="148"/>
      <c r="AB7" s="148"/>
      <c r="AC7" s="148"/>
      <c r="AD7" s="148"/>
    </row>
    <row r="8" ht="26.25" customHeight="1">
      <c r="A8" s="205"/>
      <c r="B8" s="63" t="s">
        <v>985</v>
      </c>
      <c r="C8" s="146" t="s">
        <v>1035</v>
      </c>
      <c r="D8" s="553" t="s">
        <v>989</v>
      </c>
      <c r="E8" s="553" t="s">
        <v>780</v>
      </c>
      <c r="F8" s="553" t="s">
        <v>794</v>
      </c>
      <c r="G8" s="553" t="s">
        <v>185</v>
      </c>
      <c r="H8" s="553" t="s">
        <v>989</v>
      </c>
      <c r="I8" s="19"/>
      <c r="J8" s="197"/>
      <c r="K8" s="148"/>
      <c r="L8" s="492" t="s">
        <v>1088</v>
      </c>
      <c r="M8" s="354">
        <v>3.0</v>
      </c>
      <c r="N8" s="443" t="s">
        <v>821</v>
      </c>
      <c r="O8" s="484"/>
      <c r="P8" s="551"/>
      <c r="S8" s="554" t="s">
        <v>559</v>
      </c>
      <c r="T8" s="554" t="s">
        <v>560</v>
      </c>
      <c r="U8" s="554" t="s">
        <v>561</v>
      </c>
      <c r="V8" s="555" t="s">
        <v>1242</v>
      </c>
      <c r="W8" s="556" t="s">
        <v>1243</v>
      </c>
      <c r="X8" s="557" t="s">
        <v>1244</v>
      </c>
      <c r="AA8" s="148"/>
      <c r="AB8" s="148"/>
      <c r="AC8" s="148"/>
      <c r="AD8" s="148"/>
    </row>
    <row r="9" ht="27.0" customHeight="1">
      <c r="A9" s="314" t="s">
        <v>19</v>
      </c>
      <c r="B9" s="63">
        <v>3.0</v>
      </c>
      <c r="C9" s="353" t="s">
        <v>1228</v>
      </c>
      <c r="D9" s="464" t="s">
        <v>1221</v>
      </c>
      <c r="E9" s="464" t="s">
        <v>1230</v>
      </c>
      <c r="F9" s="464" t="s">
        <v>1221</v>
      </c>
      <c r="G9" s="464" t="s">
        <v>1230</v>
      </c>
      <c r="H9" s="464"/>
      <c r="I9" s="19"/>
      <c r="J9" s="197"/>
      <c r="K9" s="148"/>
      <c r="L9" s="492" t="s">
        <v>1088</v>
      </c>
      <c r="M9" s="360">
        <v>4.0</v>
      </c>
      <c r="N9" s="443" t="s">
        <v>1230</v>
      </c>
      <c r="O9" s="484"/>
      <c r="P9" s="551"/>
      <c r="S9" s="558"/>
      <c r="T9" s="559"/>
      <c r="U9" s="560" t="s">
        <v>1245</v>
      </c>
      <c r="V9" s="561" t="s">
        <v>1246</v>
      </c>
      <c r="W9" s="562">
        <v>3.143310402E9</v>
      </c>
      <c r="X9" s="563" t="s">
        <v>1247</v>
      </c>
      <c r="AA9" s="148"/>
      <c r="AB9" s="148"/>
      <c r="AC9" s="148"/>
      <c r="AD9" s="148"/>
    </row>
    <row r="10" ht="21.75" customHeight="1">
      <c r="A10" s="19"/>
      <c r="B10" s="63">
        <v>1.0</v>
      </c>
      <c r="C10" s="353" t="s">
        <v>1228</v>
      </c>
      <c r="D10" s="465" t="s">
        <v>1152</v>
      </c>
      <c r="E10" s="464" t="s">
        <v>185</v>
      </c>
      <c r="F10" s="464" t="s">
        <v>1004</v>
      </c>
      <c r="G10" s="464" t="s">
        <v>794</v>
      </c>
      <c r="H10" s="464" t="s">
        <v>195</v>
      </c>
      <c r="I10" s="19"/>
      <c r="J10" s="197"/>
      <c r="K10" s="148"/>
      <c r="L10" s="549" t="s">
        <v>1248</v>
      </c>
      <c r="M10" s="354">
        <v>5.0</v>
      </c>
      <c r="N10" s="489" t="s">
        <v>185</v>
      </c>
      <c r="O10" s="484"/>
      <c r="P10" s="551"/>
      <c r="S10" s="558"/>
      <c r="T10" s="559"/>
      <c r="U10" s="560" t="s">
        <v>195</v>
      </c>
      <c r="V10" s="561" t="s">
        <v>1246</v>
      </c>
      <c r="W10" s="490"/>
      <c r="X10" s="490"/>
      <c r="AA10" s="148"/>
      <c r="AB10" s="148"/>
      <c r="AC10" s="148"/>
      <c r="AD10" s="148"/>
    </row>
    <row r="11" ht="21.75" customHeight="1">
      <c r="A11" s="19"/>
      <c r="B11" s="63">
        <v>1.0</v>
      </c>
      <c r="C11" s="353" t="s">
        <v>1228</v>
      </c>
      <c r="D11" s="465"/>
      <c r="E11" s="464"/>
      <c r="F11" s="464"/>
      <c r="G11" s="464"/>
      <c r="H11" s="464"/>
      <c r="I11" s="19"/>
      <c r="J11" s="197"/>
      <c r="K11" s="148"/>
      <c r="L11" s="549" t="s">
        <v>1249</v>
      </c>
      <c r="M11" s="360">
        <v>6.0</v>
      </c>
      <c r="N11" s="489" t="s">
        <v>1159</v>
      </c>
      <c r="O11" s="484"/>
      <c r="P11" s="551"/>
      <c r="Q11" s="528"/>
      <c r="S11" s="558"/>
      <c r="T11" s="559"/>
      <c r="U11" s="560" t="s">
        <v>1154</v>
      </c>
      <c r="V11" s="561" t="s">
        <v>1246</v>
      </c>
      <c r="W11" s="562">
        <v>3.224415871E9</v>
      </c>
      <c r="X11" s="563" t="s">
        <v>1250</v>
      </c>
      <c r="AA11" s="148"/>
      <c r="AB11" s="148"/>
      <c r="AC11" s="148"/>
      <c r="AD11" s="148"/>
    </row>
    <row r="12" ht="26.25" customHeight="1">
      <c r="A12" s="19"/>
      <c r="B12" s="20">
        <v>5.0</v>
      </c>
      <c r="C12" s="356" t="s">
        <v>1228</v>
      </c>
      <c r="D12" s="453"/>
      <c r="E12" s="453"/>
      <c r="F12" s="453"/>
      <c r="G12" s="453"/>
      <c r="H12" s="453"/>
      <c r="I12" s="19"/>
      <c r="J12" s="197"/>
      <c r="K12" s="148"/>
      <c r="L12" s="549" t="s">
        <v>1251</v>
      </c>
      <c r="M12" s="354">
        <v>7.0</v>
      </c>
      <c r="N12" s="489" t="s">
        <v>753</v>
      </c>
      <c r="O12" s="484"/>
      <c r="P12" s="551"/>
      <c r="S12" s="558"/>
      <c r="T12" s="559"/>
      <c r="U12" s="560" t="s">
        <v>1252</v>
      </c>
      <c r="V12" s="561" t="s">
        <v>1246</v>
      </c>
      <c r="W12" s="562">
        <v>3.112163477E9</v>
      </c>
      <c r="X12" s="563" t="s">
        <v>1253</v>
      </c>
      <c r="AA12" s="148"/>
      <c r="AB12" s="148"/>
      <c r="AC12" s="148"/>
      <c r="AD12" s="148"/>
    </row>
    <row r="13" ht="27.75" customHeight="1">
      <c r="A13" s="19"/>
      <c r="B13" s="63">
        <v>6.0</v>
      </c>
      <c r="C13" s="356" t="s">
        <v>1228</v>
      </c>
      <c r="D13" s="491"/>
      <c r="E13" s="491"/>
      <c r="F13" s="453"/>
      <c r="G13" s="373"/>
      <c r="H13" s="453"/>
      <c r="I13" s="19"/>
      <c r="J13" s="197"/>
      <c r="K13" s="148"/>
      <c r="L13" s="549" t="s">
        <v>1254</v>
      </c>
      <c r="M13" s="360">
        <v>8.0</v>
      </c>
      <c r="N13" s="489" t="s">
        <v>989</v>
      </c>
      <c r="O13" s="484" t="s">
        <v>1255</v>
      </c>
      <c r="P13" s="551"/>
      <c r="Q13" s="528"/>
      <c r="S13" s="564" t="s">
        <v>1256</v>
      </c>
      <c r="T13" s="565" t="s">
        <v>1257</v>
      </c>
      <c r="U13" s="561" t="s">
        <v>753</v>
      </c>
      <c r="V13" s="561" t="s">
        <v>1246</v>
      </c>
      <c r="W13" s="561" t="s">
        <v>1258</v>
      </c>
      <c r="X13" s="561" t="s">
        <v>1259</v>
      </c>
      <c r="AA13" s="148"/>
      <c r="AB13" s="148"/>
      <c r="AC13" s="148"/>
      <c r="AD13" s="148"/>
    </row>
    <row r="14" ht="21.75" customHeight="1">
      <c r="A14" s="35"/>
      <c r="B14" s="63">
        <v>7.0</v>
      </c>
      <c r="C14" s="356" t="s">
        <v>1228</v>
      </c>
      <c r="D14" s="373"/>
      <c r="E14" s="373"/>
      <c r="F14" s="373"/>
      <c r="G14" s="373"/>
      <c r="H14" s="394"/>
      <c r="I14" s="19"/>
      <c r="J14" s="197"/>
      <c r="K14" s="148"/>
      <c r="L14" s="549" t="s">
        <v>1260</v>
      </c>
      <c r="M14" s="354">
        <v>9.0</v>
      </c>
      <c r="N14" s="489" t="s">
        <v>326</v>
      </c>
      <c r="O14" s="484" t="s">
        <v>1261</v>
      </c>
      <c r="P14" s="551"/>
      <c r="R14" s="566"/>
      <c r="S14" s="564" t="s">
        <v>1262</v>
      </c>
      <c r="T14" s="565" t="s">
        <v>1263</v>
      </c>
      <c r="U14" s="561" t="s">
        <v>929</v>
      </c>
      <c r="V14" s="561" t="s">
        <v>1246</v>
      </c>
      <c r="W14" s="561" t="s">
        <v>1264</v>
      </c>
      <c r="X14" s="561" t="s">
        <v>1265</v>
      </c>
      <c r="AA14" s="148"/>
      <c r="AB14" s="148"/>
      <c r="AC14" s="148"/>
      <c r="AD14" s="148"/>
    </row>
    <row r="15">
      <c r="A15" s="303"/>
      <c r="B15" s="322" t="s">
        <v>27</v>
      </c>
      <c r="C15" s="323"/>
      <c r="D15" s="469" t="s">
        <v>185</v>
      </c>
      <c r="E15" s="32"/>
      <c r="F15" s="469" t="s">
        <v>794</v>
      </c>
      <c r="G15" s="28"/>
      <c r="H15" s="32"/>
      <c r="I15" s="35"/>
      <c r="J15" s="187"/>
      <c r="L15" s="549">
        <v>19.0</v>
      </c>
      <c r="M15" s="360">
        <v>10.0</v>
      </c>
      <c r="N15" s="489" t="s">
        <v>1266</v>
      </c>
      <c r="O15" s="484"/>
      <c r="P15" s="551"/>
      <c r="R15" s="566"/>
      <c r="S15" s="564" t="s">
        <v>1267</v>
      </c>
      <c r="T15" s="565" t="s">
        <v>1268</v>
      </c>
      <c r="U15" s="561" t="s">
        <v>765</v>
      </c>
      <c r="V15" s="561" t="s">
        <v>1246</v>
      </c>
      <c r="W15" s="561" t="s">
        <v>1269</v>
      </c>
      <c r="X15" s="561" t="s">
        <v>1270</v>
      </c>
    </row>
    <row r="16" ht="19.5" customHeight="1">
      <c r="A16" s="326"/>
      <c r="B16" s="327"/>
      <c r="C16" s="327"/>
      <c r="D16" s="327"/>
      <c r="E16" s="327"/>
      <c r="F16" s="327"/>
      <c r="G16" s="327"/>
      <c r="H16" s="327">
        <v>9.0</v>
      </c>
      <c r="I16" s="328"/>
      <c r="J16" s="187"/>
      <c r="L16" s="549">
        <v>17.0</v>
      </c>
      <c r="M16" s="354">
        <v>11.0</v>
      </c>
      <c r="N16" s="443" t="s">
        <v>991</v>
      </c>
      <c r="O16" s="484"/>
      <c r="P16" s="551"/>
      <c r="R16" s="566"/>
      <c r="S16" s="564" t="s">
        <v>1271</v>
      </c>
      <c r="T16" s="565" t="s">
        <v>1272</v>
      </c>
      <c r="U16" s="561" t="s">
        <v>1266</v>
      </c>
      <c r="V16" s="561" t="s">
        <v>1246</v>
      </c>
      <c r="W16" s="561" t="s">
        <v>1273</v>
      </c>
      <c r="X16" s="561" t="s">
        <v>1274</v>
      </c>
    </row>
    <row r="17">
      <c r="A17" s="314" t="s">
        <v>19</v>
      </c>
      <c r="B17" s="208" t="s">
        <v>973</v>
      </c>
      <c r="C17" s="208" t="s">
        <v>974</v>
      </c>
      <c r="D17" s="524" t="s">
        <v>107</v>
      </c>
      <c r="E17" s="525" t="s">
        <v>108</v>
      </c>
      <c r="F17" s="525" t="s">
        <v>109</v>
      </c>
      <c r="G17" s="525" t="s">
        <v>110</v>
      </c>
      <c r="H17" s="525" t="s">
        <v>111</v>
      </c>
      <c r="I17" s="308" t="s">
        <v>9</v>
      </c>
      <c r="J17" s="187"/>
      <c r="L17" s="549">
        <v>22.0</v>
      </c>
      <c r="M17" s="360">
        <v>12.0</v>
      </c>
      <c r="N17" s="473" t="s">
        <v>1275</v>
      </c>
      <c r="O17" s="484"/>
      <c r="P17" s="551"/>
      <c r="Q17" s="528"/>
      <c r="R17" s="567"/>
      <c r="S17" s="568">
        <v>45413.0</v>
      </c>
      <c r="T17" s="568">
        <v>45419.0</v>
      </c>
      <c r="U17" s="561" t="s">
        <v>1275</v>
      </c>
      <c r="V17" s="561" t="s">
        <v>1246</v>
      </c>
      <c r="W17" s="561" t="s">
        <v>1276</v>
      </c>
      <c r="X17" s="561" t="s">
        <v>1277</v>
      </c>
    </row>
    <row r="18" ht="24.0" customHeight="1">
      <c r="A18" s="19"/>
      <c r="B18" s="244" t="s">
        <v>10</v>
      </c>
      <c r="C18" s="353" t="s">
        <v>1228</v>
      </c>
      <c r="D18" s="240"/>
      <c r="E18" s="240" t="s">
        <v>195</v>
      </c>
      <c r="F18" s="240" t="s">
        <v>1278</v>
      </c>
      <c r="G18" s="495" t="s">
        <v>794</v>
      </c>
      <c r="H18" s="495" t="s">
        <v>1221</v>
      </c>
      <c r="I18" s="516">
        <v>2.0</v>
      </c>
      <c r="J18" s="187"/>
      <c r="L18" s="549">
        <v>23.0</v>
      </c>
      <c r="M18" s="354">
        <v>13.0</v>
      </c>
      <c r="N18" s="473" t="s">
        <v>1221</v>
      </c>
      <c r="O18" s="484"/>
      <c r="P18" s="551"/>
      <c r="R18" s="567"/>
      <c r="S18" s="568">
        <v>45420.0</v>
      </c>
      <c r="T18" s="568">
        <v>45426.0</v>
      </c>
      <c r="U18" s="569" t="s">
        <v>616</v>
      </c>
      <c r="V18" s="561" t="s">
        <v>1246</v>
      </c>
      <c r="W18" s="569" t="s">
        <v>1279</v>
      </c>
      <c r="X18" s="569" t="s">
        <v>1280</v>
      </c>
      <c r="Y18" s="50" t="s">
        <v>1281</v>
      </c>
    </row>
    <row r="19" ht="25.5" customHeight="1">
      <c r="A19" s="19"/>
      <c r="B19" s="170"/>
      <c r="C19" s="356" t="s">
        <v>1228</v>
      </c>
      <c r="D19" s="496"/>
      <c r="E19" s="497" t="s">
        <v>1282</v>
      </c>
      <c r="F19" s="497" t="s">
        <v>1152</v>
      </c>
      <c r="G19" s="498" t="s">
        <v>326</v>
      </c>
      <c r="H19" s="498" t="s">
        <v>326</v>
      </c>
      <c r="I19" s="19"/>
      <c r="J19" s="187"/>
      <c r="L19" s="549">
        <v>24.0</v>
      </c>
      <c r="M19" s="360">
        <v>14.0</v>
      </c>
      <c r="N19" s="473" t="s">
        <v>616</v>
      </c>
      <c r="O19" s="484"/>
      <c r="P19" s="551"/>
      <c r="R19" s="567"/>
      <c r="S19" s="568">
        <v>45427.0</v>
      </c>
      <c r="T19" s="568">
        <v>45433.0</v>
      </c>
      <c r="U19" s="569" t="s">
        <v>1283</v>
      </c>
      <c r="V19" s="561" t="s">
        <v>1246</v>
      </c>
      <c r="W19" s="569"/>
      <c r="X19" s="569"/>
    </row>
    <row r="20" ht="19.5" customHeight="1">
      <c r="A20" s="19"/>
      <c r="B20" s="246" t="s">
        <v>452</v>
      </c>
      <c r="C20" s="146" t="s">
        <v>1035</v>
      </c>
      <c r="D20" s="553" t="s">
        <v>1219</v>
      </c>
      <c r="E20" s="553" t="s">
        <v>1152</v>
      </c>
      <c r="F20" s="553" t="s">
        <v>195</v>
      </c>
      <c r="G20" s="553" t="s">
        <v>1143</v>
      </c>
      <c r="H20" s="553" t="s">
        <v>185</v>
      </c>
      <c r="I20" s="19"/>
      <c r="J20" s="197"/>
      <c r="K20" s="214"/>
      <c r="M20" s="360">
        <v>15.0</v>
      </c>
      <c r="N20" s="473" t="s">
        <v>1283</v>
      </c>
      <c r="O20" s="484"/>
      <c r="P20" s="551"/>
      <c r="R20" s="570"/>
      <c r="S20" s="490"/>
      <c r="T20" s="515"/>
      <c r="U20" s="490"/>
      <c r="V20" s="490"/>
      <c r="W20" s="490"/>
      <c r="X20" s="490"/>
    </row>
    <row r="21" ht="32.25" customHeight="1">
      <c r="A21" s="19"/>
      <c r="B21" s="20">
        <v>1.0</v>
      </c>
      <c r="C21" s="353" t="s">
        <v>1228</v>
      </c>
      <c r="D21" s="464" t="s">
        <v>326</v>
      </c>
      <c r="E21" s="464" t="s">
        <v>1012</v>
      </c>
      <c r="F21" s="464" t="s">
        <v>1221</v>
      </c>
      <c r="G21" s="464" t="s">
        <v>1230</v>
      </c>
      <c r="H21" s="464" t="s">
        <v>1284</v>
      </c>
      <c r="I21" s="19"/>
      <c r="J21" s="197"/>
      <c r="K21" s="148"/>
      <c r="M21" s="360">
        <v>16.0</v>
      </c>
      <c r="N21" s="473" t="s">
        <v>683</v>
      </c>
      <c r="O21" s="484"/>
      <c r="P21" s="551"/>
      <c r="R21" s="570"/>
      <c r="S21" s="490"/>
      <c r="T21" s="515"/>
      <c r="U21" s="569"/>
      <c r="V21" s="490"/>
      <c r="W21" s="490"/>
      <c r="X21" s="490"/>
      <c r="AA21" s="148"/>
      <c r="AB21" s="148"/>
      <c r="AC21" s="148"/>
      <c r="AD21" s="148"/>
    </row>
    <row r="22" ht="32.25" customHeight="1">
      <c r="A22" s="19"/>
      <c r="B22" s="20">
        <v>2.0</v>
      </c>
      <c r="C22" s="353" t="s">
        <v>1228</v>
      </c>
      <c r="D22" s="465" t="s">
        <v>1012</v>
      </c>
      <c r="E22" s="464" t="s">
        <v>185</v>
      </c>
      <c r="F22" s="464" t="s">
        <v>1284</v>
      </c>
      <c r="G22" s="465" t="s">
        <v>1152</v>
      </c>
      <c r="H22" s="465" t="s">
        <v>1004</v>
      </c>
      <c r="I22" s="19"/>
      <c r="J22" s="197"/>
      <c r="K22" s="148"/>
      <c r="O22" s="398"/>
      <c r="P22" s="148"/>
      <c r="R22" s="570"/>
      <c r="S22" s="490"/>
      <c r="T22" s="515"/>
      <c r="U22" s="490"/>
      <c r="V22" s="490"/>
      <c r="W22" s="490"/>
      <c r="X22" s="490"/>
      <c r="AA22" s="148"/>
      <c r="AB22" s="148"/>
      <c r="AC22" s="148"/>
      <c r="AD22" s="148"/>
    </row>
    <row r="23" ht="19.5" customHeight="1">
      <c r="A23" s="19"/>
      <c r="B23" s="63">
        <v>3.0</v>
      </c>
      <c r="C23" s="353" t="s">
        <v>1228</v>
      </c>
      <c r="D23" s="465"/>
      <c r="E23" s="387"/>
      <c r="F23" s="387"/>
      <c r="G23" s="387"/>
      <c r="H23" s="387"/>
      <c r="I23" s="19"/>
      <c r="J23" s="197"/>
      <c r="K23" s="148"/>
      <c r="O23" s="398"/>
      <c r="P23" s="148"/>
      <c r="R23" s="570"/>
      <c r="S23" s="490"/>
      <c r="T23" s="515"/>
      <c r="U23" s="490"/>
      <c r="V23" s="490"/>
      <c r="W23" s="490"/>
      <c r="X23" s="490"/>
      <c r="AA23" s="148"/>
      <c r="AB23" s="148"/>
      <c r="AC23" s="148"/>
      <c r="AD23" s="148"/>
    </row>
    <row r="24" ht="19.5" customHeight="1">
      <c r="A24" s="19"/>
      <c r="B24" s="63">
        <v>4.0</v>
      </c>
      <c r="C24" s="356" t="s">
        <v>1228</v>
      </c>
      <c r="D24" s="453"/>
      <c r="E24" s="453"/>
      <c r="F24" s="453"/>
      <c r="G24" s="453"/>
      <c r="H24" s="453"/>
      <c r="I24" s="19"/>
      <c r="J24" s="197"/>
      <c r="K24" s="148"/>
      <c r="O24" s="398"/>
      <c r="P24" s="148"/>
      <c r="Q24" s="214"/>
      <c r="R24" s="570"/>
      <c r="S24" s="490"/>
      <c r="T24" s="515"/>
      <c r="U24" s="490"/>
      <c r="V24" s="490"/>
      <c r="W24" s="490"/>
      <c r="X24" s="490"/>
      <c r="AA24" s="148"/>
      <c r="AB24" s="148"/>
      <c r="AC24" s="148"/>
      <c r="AD24" s="148"/>
    </row>
    <row r="25" ht="27.75" customHeight="1">
      <c r="A25" s="19"/>
      <c r="B25" s="63">
        <v>5.0</v>
      </c>
      <c r="C25" s="356" t="s">
        <v>1228</v>
      </c>
      <c r="D25" s="410"/>
      <c r="E25" s="394"/>
      <c r="F25" s="373"/>
      <c r="G25" s="453"/>
      <c r="H25" s="394"/>
      <c r="I25" s="19"/>
      <c r="J25" s="197"/>
      <c r="K25" s="148"/>
      <c r="O25" s="398"/>
      <c r="P25" s="148"/>
      <c r="Q25" s="148"/>
      <c r="R25" s="570"/>
      <c r="S25" s="490"/>
      <c r="T25" s="515"/>
      <c r="U25" s="490"/>
      <c r="V25" s="490"/>
      <c r="W25" s="490"/>
      <c r="X25" s="490"/>
      <c r="AA25" s="148"/>
      <c r="AB25" s="148"/>
      <c r="AC25" s="148"/>
      <c r="AD25" s="148"/>
    </row>
    <row r="26" ht="28.5" customHeight="1">
      <c r="A26" s="19"/>
      <c r="B26" s="63">
        <v>6.0</v>
      </c>
      <c r="C26" s="356" t="s">
        <v>1228</v>
      </c>
      <c r="D26" s="410"/>
      <c r="E26" s="373"/>
      <c r="F26" s="410"/>
      <c r="G26" s="373"/>
      <c r="H26" s="394"/>
      <c r="I26" s="19"/>
      <c r="J26" s="197"/>
      <c r="K26" s="148"/>
      <c r="O26" s="398"/>
      <c r="P26" s="148"/>
      <c r="Q26" s="148"/>
      <c r="R26" s="570"/>
      <c r="S26" s="490"/>
      <c r="T26" s="515"/>
      <c r="AA26" s="148"/>
      <c r="AB26" s="148"/>
      <c r="AC26" s="148"/>
      <c r="AD26" s="148"/>
    </row>
    <row r="27" ht="15.0" customHeight="1">
      <c r="A27" s="19"/>
      <c r="B27" s="63">
        <v>7.0</v>
      </c>
      <c r="C27" s="383" t="s">
        <v>1000</v>
      </c>
      <c r="D27" s="499"/>
      <c r="E27" s="499"/>
      <c r="F27" s="499"/>
      <c r="G27" s="499"/>
      <c r="H27" s="499"/>
      <c r="I27" s="19"/>
      <c r="J27" s="197"/>
      <c r="K27" s="148"/>
      <c r="O27" s="398"/>
      <c r="P27" s="148"/>
      <c r="Q27" s="148"/>
      <c r="R27" s="570"/>
      <c r="S27" s="490"/>
      <c r="T27" s="515"/>
      <c r="AA27" s="148"/>
      <c r="AB27" s="148"/>
      <c r="AC27" s="148"/>
      <c r="AD27" s="148"/>
    </row>
    <row r="28" ht="16.5" customHeight="1">
      <c r="A28" s="35"/>
      <c r="B28" s="63">
        <v>8.0</v>
      </c>
      <c r="C28" s="383" t="s">
        <v>1000</v>
      </c>
      <c r="D28" s="499"/>
      <c r="E28" s="499"/>
      <c r="F28" s="499"/>
      <c r="G28" s="499"/>
      <c r="H28" s="499"/>
      <c r="I28" s="19"/>
      <c r="J28" s="197"/>
      <c r="K28" s="148"/>
      <c r="O28" s="398"/>
      <c r="P28" s="148"/>
      <c r="Q28" s="148"/>
      <c r="R28" s="570"/>
      <c r="S28" s="490"/>
      <c r="T28" s="515"/>
      <c r="AA28" s="148"/>
      <c r="AB28" s="148"/>
      <c r="AC28" s="148"/>
      <c r="AD28" s="148"/>
    </row>
    <row r="29">
      <c r="A29" s="222"/>
      <c r="B29" s="334" t="s">
        <v>27</v>
      </c>
      <c r="C29" s="335"/>
      <c r="D29" s="469" t="s">
        <v>794</v>
      </c>
      <c r="E29" s="32"/>
      <c r="F29" s="469" t="s">
        <v>989</v>
      </c>
      <c r="G29" s="28"/>
      <c r="H29" s="32"/>
      <c r="I29" s="35"/>
      <c r="J29" s="187"/>
      <c r="O29" s="398"/>
      <c r="P29" s="148"/>
      <c r="R29" s="570"/>
      <c r="S29" s="490"/>
      <c r="T29" s="515"/>
    </row>
    <row r="30" ht="22.5" customHeight="1">
      <c r="A30" s="337"/>
      <c r="B30" s="327"/>
      <c r="C30" s="327"/>
      <c r="D30" s="327"/>
      <c r="E30" s="327"/>
      <c r="F30" s="327"/>
      <c r="G30" s="327"/>
      <c r="H30" s="327"/>
      <c r="I30" s="328"/>
      <c r="J30" s="187"/>
      <c r="O30" s="398"/>
      <c r="P30" s="148"/>
      <c r="R30" s="570"/>
      <c r="S30" s="490"/>
      <c r="T30" s="515"/>
      <c r="U30" s="490"/>
      <c r="V30" s="490"/>
      <c r="W30" s="490"/>
      <c r="X30" s="490"/>
    </row>
    <row r="31" ht="18.0" customHeight="1">
      <c r="A31" s="306"/>
      <c r="B31" s="307" t="s">
        <v>973</v>
      </c>
      <c r="C31" s="307" t="s">
        <v>974</v>
      </c>
      <c r="D31" s="524" t="s">
        <v>116</v>
      </c>
      <c r="E31" s="525" t="s">
        <v>117</v>
      </c>
      <c r="F31" s="525" t="s">
        <v>118</v>
      </c>
      <c r="G31" s="525" t="s">
        <v>119</v>
      </c>
      <c r="H31" s="525" t="s">
        <v>120</v>
      </c>
      <c r="I31" s="308" t="s">
        <v>9</v>
      </c>
      <c r="J31" s="187"/>
      <c r="O31" s="398"/>
      <c r="P31" s="148"/>
      <c r="R31" s="570"/>
      <c r="S31" s="490"/>
      <c r="T31" s="515"/>
      <c r="U31" s="490"/>
      <c r="V31" s="490"/>
      <c r="W31" s="490"/>
      <c r="X31" s="490"/>
    </row>
    <row r="32" ht="22.5" customHeight="1">
      <c r="B32" s="36" t="s">
        <v>10</v>
      </c>
      <c r="C32" s="353" t="s">
        <v>1228</v>
      </c>
      <c r="D32" s="388"/>
      <c r="E32" s="388" t="s">
        <v>1152</v>
      </c>
      <c r="F32" s="388" t="s">
        <v>185</v>
      </c>
      <c r="G32" s="388" t="s">
        <v>185</v>
      </c>
      <c r="H32" s="388"/>
      <c r="I32" s="516">
        <v>3.0</v>
      </c>
      <c r="J32" s="197"/>
      <c r="K32" s="148"/>
      <c r="O32" s="398"/>
      <c r="P32" s="148"/>
      <c r="Q32" s="148"/>
      <c r="R32" s="570"/>
      <c r="S32" s="490"/>
      <c r="T32" s="515"/>
      <c r="U32" s="490"/>
      <c r="V32" s="490"/>
      <c r="W32" s="490"/>
      <c r="X32" s="490"/>
      <c r="AA32" s="148"/>
      <c r="AB32" s="148"/>
      <c r="AC32" s="148"/>
      <c r="AD32" s="148"/>
    </row>
    <row r="33" ht="22.5" customHeight="1">
      <c r="B33" s="35"/>
      <c r="C33" s="356" t="s">
        <v>1228</v>
      </c>
      <c r="D33" s="373"/>
      <c r="E33" s="373" t="s">
        <v>1285</v>
      </c>
      <c r="F33" s="373" t="s">
        <v>1286</v>
      </c>
      <c r="G33" s="373" t="s">
        <v>1287</v>
      </c>
      <c r="H33" s="374"/>
      <c r="I33" s="19"/>
      <c r="J33" s="197"/>
      <c r="K33" s="148"/>
      <c r="O33" s="398"/>
      <c r="P33" s="148"/>
      <c r="Q33" s="148"/>
      <c r="R33" s="570"/>
      <c r="S33" s="490"/>
      <c r="T33" s="515"/>
      <c r="U33" s="490"/>
      <c r="V33" s="490"/>
      <c r="W33" s="490"/>
      <c r="X33" s="490"/>
      <c r="AA33" s="148"/>
      <c r="AB33" s="148"/>
      <c r="AC33" s="148"/>
      <c r="AD33" s="148"/>
    </row>
    <row r="34" ht="22.5" customHeight="1">
      <c r="B34" s="384" t="s">
        <v>452</v>
      </c>
      <c r="C34" s="146" t="s">
        <v>1035</v>
      </c>
      <c r="D34" s="553" t="s">
        <v>1152</v>
      </c>
      <c r="E34" s="553" t="s">
        <v>753</v>
      </c>
      <c r="F34" s="553" t="s">
        <v>991</v>
      </c>
      <c r="G34" s="553" t="s">
        <v>326</v>
      </c>
      <c r="H34" s="553" t="s">
        <v>1266</v>
      </c>
      <c r="I34" s="19"/>
      <c r="J34" s="197"/>
      <c r="K34" s="148"/>
      <c r="O34" s="398"/>
      <c r="P34" s="148"/>
      <c r="Q34" s="148"/>
      <c r="R34" s="570"/>
      <c r="S34" s="490"/>
      <c r="T34" s="515"/>
      <c r="U34" s="490"/>
      <c r="V34" s="490"/>
      <c r="W34" s="490"/>
      <c r="X34" s="490"/>
      <c r="AA34" s="148"/>
      <c r="AB34" s="148"/>
      <c r="AC34" s="148"/>
      <c r="AD34" s="148"/>
    </row>
    <row r="35" ht="43.5" customHeight="1">
      <c r="B35" s="20">
        <v>1.0</v>
      </c>
      <c r="C35" s="353" t="s">
        <v>1228</v>
      </c>
      <c r="D35" s="464" t="s">
        <v>326</v>
      </c>
      <c r="E35" s="464" t="s">
        <v>1284</v>
      </c>
      <c r="F35" s="464" t="s">
        <v>1275</v>
      </c>
      <c r="G35" s="464" t="s">
        <v>1221</v>
      </c>
      <c r="H35" s="464" t="s">
        <v>195</v>
      </c>
      <c r="I35" s="19"/>
      <c r="J35" s="197"/>
      <c r="K35" s="148"/>
      <c r="O35" s="398"/>
      <c r="P35" s="148"/>
      <c r="Q35" s="148"/>
      <c r="R35" s="570"/>
      <c r="S35" s="490"/>
      <c r="T35" s="515"/>
      <c r="U35" s="490"/>
      <c r="V35" s="490"/>
      <c r="W35" s="490"/>
      <c r="X35" s="490"/>
      <c r="AA35" s="148"/>
      <c r="AB35" s="148"/>
      <c r="AC35" s="148"/>
      <c r="AD35" s="148"/>
    </row>
    <row r="36" ht="22.5" customHeight="1">
      <c r="B36" s="20">
        <v>2.0</v>
      </c>
      <c r="C36" s="353" t="s">
        <v>1228</v>
      </c>
      <c r="D36" s="464" t="s">
        <v>1230</v>
      </c>
      <c r="E36" s="464" t="s">
        <v>991</v>
      </c>
      <c r="F36" s="464" t="s">
        <v>616</v>
      </c>
      <c r="G36" s="464" t="s">
        <v>1143</v>
      </c>
      <c r="H36" s="464" t="s">
        <v>185</v>
      </c>
      <c r="I36" s="19"/>
      <c r="J36" s="197"/>
      <c r="K36" s="148"/>
      <c r="O36" s="398"/>
      <c r="P36" s="148"/>
      <c r="Q36" s="148"/>
      <c r="R36" s="570"/>
      <c r="S36" s="490"/>
      <c r="T36" s="515"/>
      <c r="U36" s="490"/>
      <c r="V36" s="490"/>
      <c r="W36" s="490"/>
      <c r="X36" s="490"/>
      <c r="AA36" s="148"/>
      <c r="AB36" s="148"/>
      <c r="AC36" s="148"/>
      <c r="AD36" s="148"/>
    </row>
    <row r="37" ht="22.5" customHeight="1">
      <c r="B37" s="63">
        <v>3.0</v>
      </c>
      <c r="C37" s="353" t="s">
        <v>1228</v>
      </c>
      <c r="D37" s="387"/>
      <c r="E37" s="387"/>
      <c r="F37" s="387"/>
      <c r="G37" s="387"/>
      <c r="H37" s="388"/>
      <c r="I37" s="19"/>
      <c r="J37" s="197"/>
      <c r="K37" s="148"/>
      <c r="O37" s="398"/>
      <c r="P37" s="148"/>
      <c r="Q37" s="148"/>
      <c r="R37" s="570"/>
      <c r="S37" s="490"/>
      <c r="T37" s="515"/>
      <c r="U37" s="490"/>
      <c r="V37" s="490"/>
      <c r="W37" s="490"/>
      <c r="X37" s="490"/>
      <c r="AA37" s="148"/>
      <c r="AB37" s="148"/>
      <c r="AC37" s="148"/>
      <c r="AD37" s="148"/>
    </row>
    <row r="38" ht="22.5" customHeight="1">
      <c r="B38" s="63">
        <v>4.0</v>
      </c>
      <c r="C38" s="356" t="s">
        <v>1228</v>
      </c>
      <c r="D38" s="453"/>
      <c r="E38" s="453"/>
      <c r="F38" s="453"/>
      <c r="G38" s="453"/>
      <c r="H38" s="394"/>
      <c r="I38" s="19"/>
      <c r="J38" s="197"/>
      <c r="K38" s="148"/>
      <c r="O38" s="398"/>
      <c r="P38" s="148"/>
      <c r="Q38" s="148"/>
      <c r="R38" s="570"/>
      <c r="S38" s="490"/>
      <c r="T38" s="515"/>
      <c r="U38" s="490"/>
      <c r="V38" s="490"/>
      <c r="W38" s="490"/>
      <c r="X38" s="490"/>
      <c r="AA38" s="148"/>
      <c r="AB38" s="148"/>
      <c r="AC38" s="148"/>
      <c r="AD38" s="148"/>
    </row>
    <row r="39" ht="22.5" customHeight="1">
      <c r="B39" s="63">
        <v>5.0</v>
      </c>
      <c r="C39" s="356" t="s">
        <v>1228</v>
      </c>
      <c r="D39" s="373"/>
      <c r="E39" s="373"/>
      <c r="F39" s="410"/>
      <c r="G39" s="453"/>
      <c r="H39" s="453"/>
      <c r="I39" s="19"/>
      <c r="J39" s="197"/>
      <c r="K39" s="148"/>
      <c r="O39" s="398"/>
      <c r="P39" s="148"/>
      <c r="Q39" s="148"/>
      <c r="R39" s="570"/>
      <c r="S39" s="490"/>
      <c r="T39" s="515"/>
      <c r="U39" s="490"/>
      <c r="V39" s="490"/>
      <c r="W39" s="490"/>
      <c r="X39" s="490"/>
      <c r="AA39" s="148"/>
      <c r="AB39" s="148"/>
      <c r="AC39" s="148"/>
      <c r="AD39" s="148"/>
    </row>
    <row r="40" ht="22.5" customHeight="1">
      <c r="B40" s="63">
        <v>6.0</v>
      </c>
      <c r="C40" s="356" t="s">
        <v>1228</v>
      </c>
      <c r="D40" s="373"/>
      <c r="E40" s="373"/>
      <c r="F40" s="453"/>
      <c r="G40" s="373"/>
      <c r="H40" s="373"/>
      <c r="I40" s="19"/>
      <c r="J40" s="197"/>
      <c r="K40" s="148"/>
      <c r="O40" s="398"/>
      <c r="P40" s="148"/>
      <c r="Q40" s="148"/>
      <c r="R40" s="570"/>
      <c r="S40" s="490"/>
      <c r="T40" s="515"/>
      <c r="U40" s="490"/>
      <c r="V40" s="490"/>
      <c r="W40" s="490"/>
      <c r="X40" s="490"/>
      <c r="AA40" s="148"/>
      <c r="AB40" s="148"/>
      <c r="AC40" s="148"/>
      <c r="AD40" s="148"/>
    </row>
    <row r="41" ht="18.0" customHeight="1">
      <c r="B41" s="63">
        <v>7.0</v>
      </c>
      <c r="C41" s="377" t="s">
        <v>1000</v>
      </c>
      <c r="D41" s="493"/>
      <c r="E41" s="493"/>
      <c r="F41" s="493"/>
      <c r="G41" s="493"/>
      <c r="H41" s="493"/>
      <c r="I41" s="19"/>
      <c r="J41" s="197"/>
      <c r="K41" s="148"/>
      <c r="O41" s="398"/>
      <c r="P41" s="148"/>
      <c r="Q41" s="148"/>
      <c r="R41" s="570"/>
      <c r="S41" s="490"/>
      <c r="T41" s="515"/>
      <c r="U41" s="490"/>
      <c r="V41" s="490"/>
      <c r="W41" s="490"/>
      <c r="X41" s="490"/>
      <c r="AA41" s="148"/>
      <c r="AB41" s="148"/>
      <c r="AC41" s="148"/>
      <c r="AD41" s="148"/>
    </row>
    <row r="42" ht="18.0" customHeight="1">
      <c r="B42" s="63">
        <v>8.0</v>
      </c>
      <c r="C42" s="377" t="s">
        <v>1000</v>
      </c>
      <c r="D42" s="493"/>
      <c r="E42" s="493"/>
      <c r="F42" s="493"/>
      <c r="G42" s="493"/>
      <c r="H42" s="493"/>
      <c r="I42" s="19"/>
      <c r="J42" s="197"/>
      <c r="K42" s="148"/>
      <c r="O42" s="398"/>
      <c r="P42" s="148"/>
      <c r="Q42" s="148"/>
      <c r="R42" s="570"/>
      <c r="S42" s="490"/>
      <c r="T42" s="515"/>
      <c r="U42" s="490"/>
      <c r="V42" s="490"/>
      <c r="W42" s="490"/>
      <c r="X42" s="490"/>
      <c r="AA42" s="148"/>
      <c r="AB42" s="148"/>
      <c r="AC42" s="148"/>
      <c r="AD42" s="148"/>
    </row>
    <row r="43">
      <c r="B43" s="322" t="s">
        <v>27</v>
      </c>
      <c r="C43" s="323"/>
      <c r="D43" s="469" t="s">
        <v>1004</v>
      </c>
      <c r="E43" s="32"/>
      <c r="F43" s="469" t="s">
        <v>326</v>
      </c>
      <c r="G43" s="28"/>
      <c r="H43" s="32"/>
      <c r="I43" s="35"/>
      <c r="J43" s="187"/>
      <c r="O43" s="398"/>
      <c r="P43" s="148"/>
      <c r="R43" s="570"/>
      <c r="S43" s="490"/>
      <c r="T43" s="515"/>
      <c r="U43" s="490"/>
      <c r="V43" s="490"/>
      <c r="W43" s="490"/>
      <c r="X43" s="490"/>
    </row>
    <row r="44" ht="16.5" customHeight="1">
      <c r="A44" s="328"/>
      <c r="B44" s="340"/>
      <c r="C44" s="341"/>
      <c r="D44" s="501"/>
      <c r="E44" s="501"/>
      <c r="F44" s="501"/>
      <c r="G44" s="501"/>
      <c r="H44" s="501"/>
      <c r="I44" s="328"/>
      <c r="J44" s="187"/>
      <c r="O44" s="398"/>
      <c r="P44" s="148"/>
      <c r="R44" s="570"/>
      <c r="S44" s="490"/>
      <c r="T44" s="515"/>
      <c r="U44" s="490"/>
      <c r="V44" s="490"/>
      <c r="W44" s="490"/>
      <c r="X44" s="490"/>
    </row>
    <row r="45" ht="16.5" customHeight="1">
      <c r="A45" s="306"/>
      <c r="B45" s="307" t="s">
        <v>973</v>
      </c>
      <c r="C45" s="307" t="s">
        <v>974</v>
      </c>
      <c r="D45" s="524" t="s">
        <v>126</v>
      </c>
      <c r="E45" s="525" t="s">
        <v>127</v>
      </c>
      <c r="F45" s="525" t="s">
        <v>128</v>
      </c>
      <c r="G45" s="525" t="s">
        <v>129</v>
      </c>
      <c r="H45" s="525" t="s">
        <v>130</v>
      </c>
      <c r="I45" s="308" t="s">
        <v>9</v>
      </c>
      <c r="J45" s="187"/>
      <c r="O45" s="398"/>
      <c r="P45" s="148"/>
      <c r="R45" s="570"/>
      <c r="S45" s="490"/>
      <c r="T45" s="515"/>
      <c r="U45" s="490"/>
      <c r="V45" s="490"/>
      <c r="W45" s="490"/>
      <c r="X45" s="490"/>
    </row>
    <row r="46">
      <c r="B46" s="36" t="s">
        <v>10</v>
      </c>
      <c r="C46" s="353" t="s">
        <v>1228</v>
      </c>
      <c r="D46" s="543"/>
      <c r="E46" s="388"/>
      <c r="F46" s="388"/>
      <c r="G46" s="543"/>
      <c r="H46" s="543"/>
      <c r="I46" s="516">
        <v>4.0</v>
      </c>
      <c r="J46" s="197"/>
      <c r="O46" s="398"/>
      <c r="P46" s="148"/>
      <c r="R46" s="570"/>
      <c r="S46" s="490"/>
      <c r="T46" s="515"/>
      <c r="U46" s="490"/>
      <c r="V46" s="490"/>
      <c r="W46" s="490"/>
      <c r="X46" s="490"/>
    </row>
    <row r="47" ht="22.5" customHeight="1">
      <c r="B47" s="35"/>
      <c r="C47" s="356" t="s">
        <v>1228</v>
      </c>
      <c r="D47" s="544"/>
      <c r="E47" s="410"/>
      <c r="F47" s="410"/>
      <c r="G47" s="544"/>
      <c r="H47" s="544"/>
      <c r="I47" s="19"/>
      <c r="J47" s="197"/>
      <c r="O47" s="398"/>
      <c r="P47" s="148"/>
      <c r="Q47" s="148"/>
      <c r="R47" s="570"/>
      <c r="S47" s="490"/>
      <c r="T47" s="515"/>
      <c r="U47" s="490"/>
      <c r="V47" s="490"/>
      <c r="W47" s="490"/>
      <c r="X47" s="490"/>
      <c r="AA47" s="148"/>
      <c r="AB47" s="148"/>
      <c r="AC47" s="148"/>
      <c r="AD47" s="148"/>
    </row>
    <row r="48" ht="22.5" customHeight="1">
      <c r="B48" s="384" t="s">
        <v>452</v>
      </c>
      <c r="C48" s="146" t="s">
        <v>1035</v>
      </c>
      <c r="D48" s="459" t="s">
        <v>1275</v>
      </c>
      <c r="E48" s="459" t="s">
        <v>1221</v>
      </c>
      <c r="F48" s="459" t="s">
        <v>620</v>
      </c>
      <c r="G48" s="459" t="s">
        <v>780</v>
      </c>
      <c r="H48" s="459" t="s">
        <v>1143</v>
      </c>
      <c r="I48" s="19"/>
      <c r="J48" s="197"/>
      <c r="O48" s="398"/>
      <c r="P48" s="148"/>
      <c r="Q48" s="148"/>
      <c r="R48" s="570"/>
      <c r="S48" s="490"/>
      <c r="T48" s="515"/>
      <c r="U48" s="490"/>
      <c r="V48" s="490"/>
      <c r="W48" s="490"/>
      <c r="X48" s="490"/>
      <c r="AA48" s="148"/>
      <c r="AB48" s="148"/>
      <c r="AC48" s="148"/>
      <c r="AD48" s="148"/>
    </row>
    <row r="49" ht="22.5" customHeight="1">
      <c r="B49" s="20">
        <v>1.0</v>
      </c>
      <c r="C49" s="353" t="s">
        <v>1228</v>
      </c>
      <c r="D49" s="465" t="s">
        <v>1152</v>
      </c>
      <c r="E49" s="571" t="s">
        <v>780</v>
      </c>
      <c r="F49" s="464" t="s">
        <v>1275</v>
      </c>
      <c r="G49" s="464" t="s">
        <v>1266</v>
      </c>
      <c r="H49" s="571" t="s">
        <v>1004</v>
      </c>
      <c r="I49" s="19"/>
      <c r="J49" s="197"/>
      <c r="O49" s="398"/>
      <c r="P49" s="148"/>
      <c r="Q49" s="148"/>
      <c r="R49" s="570"/>
      <c r="S49" s="490"/>
      <c r="T49" s="515"/>
      <c r="U49" s="490"/>
      <c r="V49" s="490"/>
      <c r="W49" s="490"/>
      <c r="X49" s="490"/>
      <c r="AA49" s="148"/>
      <c r="AB49" s="148"/>
      <c r="AC49" s="148"/>
      <c r="AD49" s="148"/>
    </row>
    <row r="50" ht="27.0" customHeight="1">
      <c r="B50" s="20">
        <v>2.0</v>
      </c>
      <c r="C50" s="353" t="s">
        <v>1228</v>
      </c>
      <c r="D50" s="465" t="s">
        <v>753</v>
      </c>
      <c r="E50" s="464" t="s">
        <v>326</v>
      </c>
      <c r="F50" s="464" t="s">
        <v>991</v>
      </c>
      <c r="G50" s="464" t="s">
        <v>1221</v>
      </c>
      <c r="H50" s="464" t="s">
        <v>185</v>
      </c>
      <c r="I50" s="19"/>
      <c r="J50" s="197"/>
      <c r="O50" s="398"/>
      <c r="P50" s="148"/>
      <c r="Q50" s="148"/>
      <c r="R50" s="570"/>
      <c r="S50" s="490"/>
      <c r="T50" s="515"/>
      <c r="U50" s="490"/>
      <c r="V50" s="490"/>
      <c r="W50" s="490"/>
      <c r="X50" s="490"/>
      <c r="AA50" s="148"/>
      <c r="AB50" s="148"/>
      <c r="AC50" s="148"/>
      <c r="AD50" s="148"/>
    </row>
    <row r="51" ht="22.5" customHeight="1">
      <c r="B51" s="63">
        <v>3.0</v>
      </c>
      <c r="C51" s="353" t="s">
        <v>1228</v>
      </c>
      <c r="D51" s="546"/>
      <c r="E51" s="387"/>
      <c r="F51" s="387"/>
      <c r="G51" s="546"/>
      <c r="H51" s="546"/>
      <c r="I51" s="19"/>
      <c r="J51" s="197"/>
      <c r="O51" s="398"/>
      <c r="P51" s="148"/>
      <c r="Q51" s="148"/>
      <c r="R51" s="570"/>
      <c r="S51" s="490"/>
      <c r="T51" s="515"/>
      <c r="U51" s="490"/>
      <c r="V51" s="148"/>
      <c r="W51" s="148"/>
      <c r="X51" s="148"/>
      <c r="AA51" s="148"/>
      <c r="AB51" s="148"/>
      <c r="AC51" s="148"/>
      <c r="AD51" s="148"/>
    </row>
    <row r="52" ht="22.5" customHeight="1">
      <c r="B52" s="63">
        <v>4.0</v>
      </c>
      <c r="C52" s="356" t="s">
        <v>1228</v>
      </c>
      <c r="D52" s="544"/>
      <c r="E52" s="453"/>
      <c r="F52" s="453"/>
      <c r="G52" s="544"/>
      <c r="H52" s="544"/>
      <c r="I52" s="19"/>
      <c r="J52" s="197"/>
      <c r="O52" s="398"/>
      <c r="P52" s="148"/>
      <c r="Q52" s="148"/>
      <c r="R52" s="398"/>
      <c r="S52" s="398"/>
      <c r="T52" s="398"/>
      <c r="U52" s="398"/>
      <c r="V52" s="148"/>
      <c r="W52" s="148"/>
      <c r="X52" s="148"/>
      <c r="AA52" s="148"/>
      <c r="AB52" s="148"/>
      <c r="AC52" s="148"/>
      <c r="AD52" s="148"/>
    </row>
    <row r="53" ht="22.5" customHeight="1">
      <c r="B53" s="63">
        <v>5.0</v>
      </c>
      <c r="C53" s="356" t="s">
        <v>1228</v>
      </c>
      <c r="D53" s="544"/>
      <c r="E53" s="453"/>
      <c r="F53" s="486"/>
      <c r="G53" s="544"/>
      <c r="H53" s="544"/>
      <c r="I53" s="19"/>
      <c r="J53" s="197"/>
      <c r="O53" s="398"/>
      <c r="P53" s="148"/>
      <c r="Q53" s="148"/>
      <c r="R53" s="398"/>
      <c r="S53" s="398"/>
      <c r="T53" s="398"/>
      <c r="U53" s="398"/>
      <c r="V53" s="148"/>
      <c r="W53" s="148"/>
      <c r="X53" s="148"/>
      <c r="AA53" s="148"/>
      <c r="AB53" s="148"/>
      <c r="AC53" s="148"/>
      <c r="AD53" s="148"/>
    </row>
    <row r="54" ht="30.0" customHeight="1">
      <c r="B54" s="63">
        <v>6.0</v>
      </c>
      <c r="C54" s="356" t="s">
        <v>1228</v>
      </c>
      <c r="D54" s="544"/>
      <c r="E54" s="373"/>
      <c r="F54" s="453"/>
      <c r="G54" s="544"/>
      <c r="H54" s="544"/>
      <c r="I54" s="19"/>
      <c r="J54" s="197"/>
      <c r="O54" s="398"/>
      <c r="P54" s="148"/>
      <c r="Q54" s="148"/>
      <c r="R54" s="398"/>
      <c r="S54" s="398"/>
      <c r="T54" s="398"/>
      <c r="U54" s="398"/>
      <c r="V54" s="148"/>
      <c r="W54" s="148"/>
      <c r="X54" s="148"/>
      <c r="AA54" s="148"/>
      <c r="AB54" s="148"/>
      <c r="AC54" s="148"/>
      <c r="AD54" s="148"/>
    </row>
    <row r="55" ht="15.0" customHeight="1">
      <c r="B55" s="322" t="s">
        <v>27</v>
      </c>
      <c r="C55" s="323"/>
      <c r="D55" s="469" t="s">
        <v>326</v>
      </c>
      <c r="E55" s="32"/>
      <c r="F55" s="469" t="s">
        <v>1266</v>
      </c>
      <c r="G55" s="28"/>
      <c r="H55" s="32"/>
      <c r="I55" s="35"/>
      <c r="J55" s="187"/>
      <c r="O55" s="398"/>
      <c r="P55" s="148"/>
      <c r="Q55" s="148"/>
      <c r="R55" s="398"/>
      <c r="S55" s="398"/>
      <c r="T55" s="398"/>
      <c r="U55" s="398"/>
      <c r="V55" s="148"/>
      <c r="W55" s="148"/>
      <c r="X55" s="148"/>
      <c r="AA55" s="148"/>
      <c r="AB55" s="148"/>
      <c r="AC55" s="148"/>
      <c r="AD55" s="148"/>
    </row>
    <row r="56">
      <c r="A56" s="328"/>
      <c r="B56" s="340"/>
      <c r="C56" s="341"/>
      <c r="D56" s="501"/>
      <c r="E56" s="501"/>
      <c r="F56" s="501"/>
      <c r="G56" s="501"/>
      <c r="H56" s="501"/>
      <c r="I56" s="328"/>
      <c r="J56" s="187"/>
      <c r="O56" s="398"/>
    </row>
    <row r="57">
      <c r="A57" s="306"/>
      <c r="B57" s="307" t="s">
        <v>973</v>
      </c>
      <c r="C57" s="307" t="s">
        <v>974</v>
      </c>
      <c r="D57" s="524" t="s">
        <v>135</v>
      </c>
      <c r="E57" s="525" t="s">
        <v>136</v>
      </c>
      <c r="F57" s="525" t="s">
        <v>54</v>
      </c>
      <c r="G57" s="525" t="s">
        <v>55</v>
      </c>
      <c r="H57" s="525" t="s">
        <v>56</v>
      </c>
      <c r="I57" s="308" t="s">
        <v>9</v>
      </c>
      <c r="J57" s="187"/>
      <c r="N57" s="50" t="s">
        <v>1288</v>
      </c>
      <c r="O57" s="398"/>
    </row>
    <row r="58">
      <c r="B58" s="36" t="s">
        <v>10</v>
      </c>
      <c r="C58" s="353" t="s">
        <v>1228</v>
      </c>
      <c r="D58" s="388"/>
      <c r="E58" s="388"/>
      <c r="F58" s="388"/>
      <c r="G58" s="388"/>
      <c r="H58" s="388"/>
      <c r="I58" s="516">
        <v>5.0</v>
      </c>
      <c r="J58" s="197"/>
      <c r="O58" s="398"/>
    </row>
    <row r="59">
      <c r="B59" s="35"/>
      <c r="C59" s="356" t="s">
        <v>1228</v>
      </c>
      <c r="D59" s="373"/>
      <c r="E59" s="410"/>
      <c r="F59" s="410"/>
      <c r="G59" s="410"/>
      <c r="H59" s="410"/>
      <c r="I59" s="19"/>
      <c r="J59" s="197"/>
      <c r="O59" s="398"/>
    </row>
    <row r="60">
      <c r="B60" s="384" t="s">
        <v>452</v>
      </c>
      <c r="C60" s="146" t="s">
        <v>1035</v>
      </c>
      <c r="D60" s="459" t="s">
        <v>185</v>
      </c>
      <c r="E60" s="459" t="s">
        <v>1152</v>
      </c>
      <c r="F60" s="459" t="s">
        <v>85</v>
      </c>
      <c r="G60" s="459" t="s">
        <v>753</v>
      </c>
      <c r="H60" s="459" t="s">
        <v>989</v>
      </c>
      <c r="I60" s="19"/>
      <c r="J60" s="197"/>
      <c r="N60" s="459" t="s">
        <v>326</v>
      </c>
      <c r="O60" s="398"/>
    </row>
    <row r="61">
      <c r="B61" s="20">
        <v>1.0</v>
      </c>
      <c r="C61" s="353" t="s">
        <v>1228</v>
      </c>
      <c r="D61" s="464" t="s">
        <v>1143</v>
      </c>
      <c r="E61" s="464" t="s">
        <v>753</v>
      </c>
      <c r="F61" s="464" t="s">
        <v>85</v>
      </c>
      <c r="G61" s="464" t="s">
        <v>989</v>
      </c>
      <c r="H61" s="464" t="s">
        <v>1152</v>
      </c>
      <c r="I61" s="19"/>
      <c r="J61" s="197"/>
      <c r="N61" s="464" t="s">
        <v>1221</v>
      </c>
      <c r="O61" s="398"/>
    </row>
    <row r="62">
      <c r="B62" s="20">
        <v>2.0</v>
      </c>
      <c r="C62" s="353" t="s">
        <v>1228</v>
      </c>
      <c r="D62" s="464" t="s">
        <v>326</v>
      </c>
      <c r="E62" s="464" t="s">
        <v>991</v>
      </c>
      <c r="F62" s="464" t="s">
        <v>85</v>
      </c>
      <c r="G62" s="464" t="s">
        <v>1275</v>
      </c>
      <c r="H62" s="464" t="s">
        <v>616</v>
      </c>
      <c r="I62" s="19"/>
      <c r="J62" s="197"/>
      <c r="N62" s="464" t="s">
        <v>1266</v>
      </c>
      <c r="O62" s="398"/>
    </row>
    <row r="63">
      <c r="B63" s="63">
        <v>3.0</v>
      </c>
      <c r="C63" s="353" t="s">
        <v>1228</v>
      </c>
      <c r="D63" s="464"/>
      <c r="E63" s="387"/>
      <c r="F63" s="387"/>
      <c r="G63" s="464" t="s">
        <v>1283</v>
      </c>
      <c r="H63" s="464"/>
      <c r="I63" s="19"/>
      <c r="J63" s="197"/>
      <c r="O63" s="398"/>
    </row>
    <row r="64">
      <c r="B64" s="63">
        <v>4.0</v>
      </c>
      <c r="C64" s="356" t="s">
        <v>1228</v>
      </c>
      <c r="D64" s="453"/>
      <c r="E64" s="453"/>
      <c r="F64" s="453"/>
      <c r="G64" s="453"/>
      <c r="H64" s="453"/>
      <c r="I64" s="19"/>
      <c r="J64" s="197"/>
      <c r="O64" s="398"/>
    </row>
    <row r="65">
      <c r="B65" s="63">
        <v>5.0</v>
      </c>
      <c r="C65" s="356" t="s">
        <v>1228</v>
      </c>
      <c r="D65" s="373"/>
      <c r="E65" s="453"/>
      <c r="F65" s="486"/>
      <c r="G65" s="453"/>
      <c r="H65" s="373"/>
      <c r="I65" s="19"/>
      <c r="J65" s="197"/>
      <c r="O65" s="398"/>
    </row>
    <row r="66">
      <c r="B66" s="63">
        <v>6.0</v>
      </c>
      <c r="C66" s="356" t="s">
        <v>1228</v>
      </c>
      <c r="D66" s="373"/>
      <c r="E66" s="373"/>
      <c r="F66" s="453"/>
      <c r="G66" s="373"/>
      <c r="H66" s="373"/>
      <c r="I66" s="19"/>
      <c r="J66" s="197"/>
      <c r="O66" s="398"/>
    </row>
    <row r="67">
      <c r="B67" s="322" t="s">
        <v>27</v>
      </c>
      <c r="C67" s="323"/>
      <c r="D67" s="469" t="s">
        <v>1266</v>
      </c>
      <c r="E67" s="32"/>
      <c r="F67" s="469" t="s">
        <v>1275</v>
      </c>
      <c r="G67" s="28"/>
      <c r="H67" s="32"/>
      <c r="I67" s="35"/>
      <c r="J67" s="187"/>
      <c r="O67" s="398"/>
    </row>
    <row r="68">
      <c r="A68" s="328"/>
      <c r="B68" s="340"/>
      <c r="C68" s="341"/>
      <c r="D68" s="501"/>
      <c r="E68" s="501"/>
      <c r="F68" s="501"/>
      <c r="G68" s="501"/>
      <c r="H68" s="501"/>
      <c r="I68" s="328"/>
      <c r="J68" s="187"/>
      <c r="O68" s="398"/>
    </row>
    <row r="69">
      <c r="A69" s="207"/>
      <c r="D69" s="502"/>
      <c r="E69" s="502"/>
      <c r="F69" s="502"/>
      <c r="G69" s="502"/>
      <c r="H69" s="502"/>
      <c r="O69" s="398"/>
    </row>
    <row r="70">
      <c r="A70" s="207"/>
      <c r="D70" s="502"/>
      <c r="E70" s="502"/>
      <c r="F70" s="502"/>
      <c r="G70" s="502"/>
      <c r="H70" s="502"/>
      <c r="O70" s="398"/>
    </row>
    <row r="71">
      <c r="A71" s="207"/>
      <c r="D71" s="502"/>
      <c r="E71" s="502"/>
      <c r="F71" s="502"/>
      <c r="G71" s="502"/>
      <c r="H71" s="502"/>
      <c r="O71" s="398"/>
    </row>
    <row r="72">
      <c r="A72" s="207"/>
      <c r="D72" s="502"/>
      <c r="E72" s="502"/>
      <c r="F72" s="502"/>
      <c r="G72" s="502"/>
      <c r="H72" s="502"/>
      <c r="O72" s="398"/>
    </row>
    <row r="73">
      <c r="A73" s="207"/>
      <c r="D73" s="502"/>
      <c r="E73" s="502"/>
      <c r="F73" s="502"/>
      <c r="G73" s="502"/>
      <c r="H73" s="502"/>
      <c r="O73" s="398"/>
    </row>
    <row r="74">
      <c r="A74" s="207"/>
      <c r="D74" s="502"/>
      <c r="E74" s="502"/>
      <c r="F74" s="502"/>
      <c r="G74" s="502"/>
      <c r="H74" s="502"/>
      <c r="O74" s="398"/>
    </row>
    <row r="75">
      <c r="A75" s="207"/>
      <c r="D75" s="502"/>
      <c r="E75" s="502"/>
      <c r="F75" s="502"/>
      <c r="G75" s="502"/>
      <c r="H75" s="502"/>
      <c r="O75" s="398"/>
    </row>
    <row r="76">
      <c r="A76" s="207"/>
      <c r="D76" s="502"/>
      <c r="E76" s="502"/>
      <c r="F76" s="502"/>
      <c r="G76" s="502"/>
      <c r="H76" s="502"/>
      <c r="O76" s="398"/>
    </row>
    <row r="77">
      <c r="A77" s="207"/>
      <c r="D77" s="502"/>
      <c r="E77" s="502"/>
      <c r="F77" s="502"/>
      <c r="G77" s="502"/>
      <c r="H77" s="502"/>
      <c r="O77" s="398"/>
    </row>
    <row r="78">
      <c r="A78" s="207"/>
      <c r="D78" s="502"/>
      <c r="E78" s="502"/>
      <c r="F78" s="502"/>
      <c r="G78" s="502"/>
      <c r="H78" s="502"/>
      <c r="O78" s="398"/>
    </row>
    <row r="79">
      <c r="A79" s="207"/>
      <c r="D79" s="502"/>
      <c r="E79" s="502"/>
      <c r="F79" s="502"/>
      <c r="G79" s="502"/>
      <c r="H79" s="502"/>
      <c r="O79" s="398"/>
    </row>
    <row r="80">
      <c r="A80" s="207"/>
      <c r="D80" s="502"/>
      <c r="E80" s="502"/>
      <c r="F80" s="502"/>
      <c r="G80" s="502"/>
      <c r="H80" s="502"/>
      <c r="O80" s="398"/>
    </row>
    <row r="81">
      <c r="A81" s="207"/>
      <c r="D81" s="502"/>
      <c r="E81" s="502"/>
      <c r="F81" s="502"/>
      <c r="G81" s="502"/>
      <c r="H81" s="502"/>
      <c r="O81" s="398"/>
    </row>
    <row r="82">
      <c r="A82" s="207"/>
      <c r="D82" s="502"/>
      <c r="E82" s="502"/>
      <c r="F82" s="502"/>
      <c r="G82" s="502"/>
      <c r="H82" s="502"/>
      <c r="O82" s="398"/>
    </row>
    <row r="83">
      <c r="A83" s="207"/>
      <c r="D83" s="502"/>
      <c r="E83" s="502"/>
      <c r="F83" s="502"/>
      <c r="G83" s="502"/>
      <c r="H83" s="502"/>
      <c r="O83" s="398"/>
    </row>
    <row r="84">
      <c r="A84" s="207"/>
      <c r="D84" s="502"/>
      <c r="E84" s="502"/>
      <c r="F84" s="502"/>
      <c r="G84" s="502"/>
      <c r="H84" s="502"/>
      <c r="O84" s="398"/>
    </row>
    <row r="85">
      <c r="A85" s="207"/>
      <c r="D85" s="502"/>
      <c r="E85" s="502"/>
      <c r="F85" s="502"/>
      <c r="G85" s="502"/>
      <c r="H85" s="502"/>
      <c r="O85" s="398"/>
    </row>
    <row r="86">
      <c r="A86" s="207"/>
      <c r="D86" s="502"/>
      <c r="E86" s="502"/>
      <c r="F86" s="502"/>
      <c r="G86" s="502"/>
      <c r="H86" s="502"/>
      <c r="O86" s="398"/>
    </row>
    <row r="87">
      <c r="A87" s="207"/>
      <c r="D87" s="502"/>
      <c r="E87" s="502"/>
      <c r="F87" s="502"/>
      <c r="G87" s="502"/>
      <c r="H87" s="502"/>
      <c r="O87" s="398"/>
    </row>
    <row r="88">
      <c r="A88" s="207"/>
      <c r="D88" s="502"/>
      <c r="E88" s="502"/>
      <c r="F88" s="502"/>
      <c r="G88" s="502"/>
      <c r="H88" s="502"/>
      <c r="O88" s="398"/>
    </row>
    <row r="89">
      <c r="A89" s="207"/>
      <c r="D89" s="502"/>
      <c r="E89" s="502"/>
      <c r="F89" s="502"/>
      <c r="G89" s="502"/>
      <c r="H89" s="502"/>
      <c r="O89" s="398"/>
    </row>
    <row r="90">
      <c r="A90" s="207"/>
      <c r="D90" s="502"/>
      <c r="E90" s="502"/>
      <c r="F90" s="502"/>
      <c r="G90" s="502"/>
      <c r="H90" s="502"/>
      <c r="O90" s="398"/>
    </row>
    <row r="91">
      <c r="A91" s="207"/>
      <c r="D91" s="502"/>
      <c r="E91" s="502"/>
      <c r="F91" s="502"/>
      <c r="G91" s="502"/>
      <c r="H91" s="502"/>
      <c r="O91" s="398"/>
    </row>
    <row r="92">
      <c r="A92" s="207"/>
      <c r="D92" s="502"/>
      <c r="E92" s="502"/>
      <c r="F92" s="502"/>
      <c r="G92" s="502"/>
      <c r="H92" s="502"/>
      <c r="O92" s="398"/>
    </row>
    <row r="93">
      <c r="A93" s="207"/>
      <c r="D93" s="502"/>
      <c r="E93" s="502"/>
      <c r="F93" s="502"/>
      <c r="G93" s="502"/>
      <c r="H93" s="502"/>
      <c r="O93" s="398"/>
    </row>
    <row r="94">
      <c r="A94" s="207"/>
      <c r="D94" s="502"/>
      <c r="E94" s="502"/>
      <c r="F94" s="502"/>
      <c r="G94" s="502"/>
      <c r="H94" s="502"/>
      <c r="O94" s="398"/>
    </row>
    <row r="95">
      <c r="A95" s="207"/>
      <c r="D95" s="502"/>
      <c r="E95" s="502"/>
      <c r="F95" s="502"/>
      <c r="G95" s="502"/>
      <c r="H95" s="502"/>
      <c r="O95" s="398"/>
    </row>
    <row r="96">
      <c r="A96" s="207"/>
      <c r="D96" s="502"/>
      <c r="E96" s="502"/>
      <c r="F96" s="502"/>
      <c r="G96" s="502"/>
      <c r="H96" s="502"/>
      <c r="O96" s="398"/>
    </row>
    <row r="97">
      <c r="A97" s="207"/>
      <c r="D97" s="502"/>
      <c r="E97" s="502"/>
      <c r="F97" s="502"/>
      <c r="G97" s="502"/>
      <c r="H97" s="502"/>
      <c r="O97" s="398"/>
    </row>
    <row r="98">
      <c r="A98" s="207"/>
      <c r="D98" s="502"/>
      <c r="E98" s="502"/>
      <c r="F98" s="502"/>
      <c r="G98" s="502"/>
      <c r="H98" s="502"/>
      <c r="O98" s="398"/>
    </row>
    <row r="99">
      <c r="A99" s="207"/>
      <c r="D99" s="502"/>
      <c r="E99" s="502"/>
      <c r="F99" s="502"/>
      <c r="G99" s="502"/>
      <c r="H99" s="502"/>
      <c r="O99" s="398"/>
    </row>
    <row r="100">
      <c r="A100" s="207"/>
      <c r="D100" s="502"/>
      <c r="E100" s="502"/>
      <c r="F100" s="502"/>
      <c r="G100" s="502"/>
      <c r="H100" s="502"/>
      <c r="O100" s="398"/>
    </row>
    <row r="101">
      <c r="A101" s="207"/>
      <c r="D101" s="502"/>
      <c r="E101" s="502"/>
      <c r="F101" s="502"/>
      <c r="G101" s="502"/>
      <c r="H101" s="502"/>
      <c r="O101" s="398"/>
    </row>
    <row r="102">
      <c r="A102" s="207"/>
      <c r="D102" s="502"/>
      <c r="E102" s="502"/>
      <c r="F102" s="502"/>
      <c r="G102" s="502"/>
      <c r="H102" s="502"/>
      <c r="O102" s="398"/>
    </row>
    <row r="103">
      <c r="A103" s="207"/>
      <c r="D103" s="502"/>
      <c r="E103" s="502"/>
      <c r="F103" s="502"/>
      <c r="G103" s="502"/>
      <c r="H103" s="502"/>
      <c r="O103" s="398"/>
    </row>
    <row r="104">
      <c r="A104" s="207"/>
      <c r="D104" s="502"/>
      <c r="E104" s="502"/>
      <c r="F104" s="502"/>
      <c r="G104" s="502"/>
      <c r="H104" s="502"/>
      <c r="O104" s="398"/>
    </row>
    <row r="105">
      <c r="A105" s="207"/>
      <c r="D105" s="502"/>
      <c r="E105" s="502"/>
      <c r="F105" s="502"/>
      <c r="G105" s="502"/>
      <c r="H105" s="502"/>
      <c r="O105" s="398"/>
    </row>
    <row r="106">
      <c r="A106" s="207"/>
      <c r="D106" s="502"/>
      <c r="E106" s="502"/>
      <c r="F106" s="502"/>
      <c r="G106" s="502"/>
      <c r="H106" s="502"/>
      <c r="O106" s="398"/>
    </row>
    <row r="107">
      <c r="A107" s="207"/>
      <c r="D107" s="502"/>
      <c r="E107" s="502"/>
      <c r="F107" s="502"/>
      <c r="G107" s="502"/>
      <c r="H107" s="502"/>
      <c r="O107" s="398"/>
    </row>
    <row r="108">
      <c r="A108" s="207"/>
      <c r="D108" s="502"/>
      <c r="E108" s="502"/>
      <c r="F108" s="502"/>
      <c r="G108" s="502"/>
      <c r="H108" s="502"/>
      <c r="O108" s="398"/>
    </row>
    <row r="109">
      <c r="A109" s="207"/>
      <c r="D109" s="502"/>
      <c r="E109" s="502"/>
      <c r="F109" s="502"/>
      <c r="G109" s="502"/>
      <c r="H109" s="502"/>
      <c r="O109" s="398"/>
    </row>
    <row r="110">
      <c r="A110" s="207"/>
      <c r="D110" s="502"/>
      <c r="E110" s="502"/>
      <c r="F110" s="502"/>
      <c r="G110" s="502"/>
      <c r="H110" s="502"/>
      <c r="O110" s="398"/>
    </row>
    <row r="111">
      <c r="A111" s="207"/>
      <c r="D111" s="502"/>
      <c r="E111" s="502"/>
      <c r="F111" s="502"/>
      <c r="G111" s="502"/>
      <c r="H111" s="502"/>
      <c r="O111" s="398"/>
    </row>
    <row r="112">
      <c r="A112" s="207"/>
      <c r="D112" s="502"/>
      <c r="E112" s="502"/>
      <c r="F112" s="502"/>
      <c r="G112" s="502"/>
      <c r="H112" s="502"/>
      <c r="O112" s="398"/>
    </row>
    <row r="113">
      <c r="A113" s="207"/>
      <c r="D113" s="502"/>
      <c r="E113" s="502"/>
      <c r="F113" s="502"/>
      <c r="G113" s="502"/>
      <c r="H113" s="502"/>
      <c r="O113" s="398"/>
    </row>
    <row r="114">
      <c r="A114" s="207"/>
      <c r="D114" s="502"/>
      <c r="E114" s="502"/>
      <c r="F114" s="502"/>
      <c r="G114" s="502"/>
      <c r="H114" s="502"/>
      <c r="O114" s="398"/>
    </row>
    <row r="115">
      <c r="A115" s="207"/>
      <c r="D115" s="502"/>
      <c r="E115" s="502"/>
      <c r="F115" s="502"/>
      <c r="G115" s="502"/>
      <c r="H115" s="502"/>
      <c r="O115" s="398"/>
    </row>
    <row r="116">
      <c r="A116" s="207"/>
      <c r="D116" s="502"/>
      <c r="E116" s="502"/>
      <c r="F116" s="502"/>
      <c r="G116" s="502"/>
      <c r="H116" s="502"/>
      <c r="O116" s="398"/>
    </row>
    <row r="117">
      <c r="A117" s="207"/>
      <c r="D117" s="502"/>
      <c r="E117" s="502"/>
      <c r="F117" s="502"/>
      <c r="G117" s="502"/>
      <c r="H117" s="502"/>
      <c r="O117" s="398"/>
    </row>
    <row r="118">
      <c r="A118" s="207"/>
      <c r="D118" s="502"/>
      <c r="E118" s="502"/>
      <c r="F118" s="502"/>
      <c r="G118" s="502"/>
      <c r="H118" s="502"/>
      <c r="O118" s="398"/>
    </row>
    <row r="119">
      <c r="A119" s="207"/>
      <c r="D119" s="502"/>
      <c r="E119" s="502"/>
      <c r="F119" s="502"/>
      <c r="G119" s="502"/>
      <c r="H119" s="502"/>
      <c r="O119" s="398"/>
    </row>
    <row r="120">
      <c r="A120" s="207"/>
      <c r="D120" s="502"/>
      <c r="E120" s="502"/>
      <c r="F120" s="502"/>
      <c r="G120" s="502"/>
      <c r="H120" s="502"/>
      <c r="O120" s="398"/>
    </row>
    <row r="121">
      <c r="A121" s="207"/>
      <c r="D121" s="502"/>
      <c r="E121" s="502"/>
      <c r="F121" s="502"/>
      <c r="G121" s="502"/>
      <c r="H121" s="502"/>
      <c r="O121" s="398"/>
    </row>
    <row r="122">
      <c r="A122" s="207"/>
      <c r="D122" s="502"/>
      <c r="E122" s="502"/>
      <c r="F122" s="502"/>
      <c r="G122" s="502"/>
      <c r="H122" s="502"/>
      <c r="O122" s="398"/>
    </row>
    <row r="123">
      <c r="A123" s="207"/>
      <c r="D123" s="502"/>
      <c r="E123" s="502"/>
      <c r="F123" s="502"/>
      <c r="G123" s="502"/>
      <c r="H123" s="502"/>
      <c r="O123" s="398"/>
    </row>
    <row r="124">
      <c r="A124" s="207"/>
      <c r="D124" s="502"/>
      <c r="E124" s="502"/>
      <c r="F124" s="502"/>
      <c r="G124" s="502"/>
      <c r="H124" s="502"/>
      <c r="O124" s="398"/>
    </row>
    <row r="125">
      <c r="A125" s="207"/>
      <c r="D125" s="502"/>
      <c r="E125" s="502"/>
      <c r="F125" s="502"/>
      <c r="G125" s="502"/>
      <c r="H125" s="502"/>
      <c r="O125" s="398"/>
    </row>
    <row r="126">
      <c r="A126" s="207"/>
      <c r="D126" s="502"/>
      <c r="E126" s="502"/>
      <c r="F126" s="502"/>
      <c r="G126" s="502"/>
      <c r="H126" s="502"/>
      <c r="O126" s="398"/>
    </row>
    <row r="127">
      <c r="A127" s="207"/>
      <c r="D127" s="502"/>
      <c r="E127" s="502"/>
      <c r="F127" s="502"/>
      <c r="G127" s="502"/>
      <c r="H127" s="502"/>
      <c r="O127" s="398"/>
    </row>
    <row r="128">
      <c r="A128" s="207"/>
      <c r="D128" s="502"/>
      <c r="E128" s="502"/>
      <c r="F128" s="502"/>
      <c r="G128" s="502"/>
      <c r="H128" s="502"/>
      <c r="O128" s="398"/>
    </row>
    <row r="129">
      <c r="A129" s="207"/>
      <c r="D129" s="502"/>
      <c r="E129" s="502"/>
      <c r="F129" s="502"/>
      <c r="G129" s="502"/>
      <c r="H129" s="502"/>
      <c r="O129" s="398"/>
    </row>
    <row r="130">
      <c r="A130" s="207"/>
      <c r="D130" s="502"/>
      <c r="E130" s="502"/>
      <c r="F130" s="502"/>
      <c r="G130" s="502"/>
      <c r="H130" s="502"/>
      <c r="O130" s="398"/>
    </row>
    <row r="131">
      <c r="A131" s="207"/>
      <c r="D131" s="502"/>
      <c r="E131" s="502"/>
      <c r="F131" s="502"/>
      <c r="G131" s="502"/>
      <c r="H131" s="502"/>
      <c r="O131" s="398"/>
    </row>
    <row r="132">
      <c r="A132" s="207"/>
      <c r="D132" s="502"/>
      <c r="E132" s="502"/>
      <c r="F132" s="502"/>
      <c r="G132" s="502"/>
      <c r="H132" s="502"/>
      <c r="O132" s="398"/>
    </row>
    <row r="133">
      <c r="A133" s="207"/>
      <c r="D133" s="502"/>
      <c r="E133" s="502"/>
      <c r="F133" s="502"/>
      <c r="G133" s="502"/>
      <c r="H133" s="502"/>
      <c r="O133" s="398"/>
    </row>
    <row r="134">
      <c r="A134" s="207"/>
      <c r="D134" s="502"/>
      <c r="E134" s="502"/>
      <c r="F134" s="502"/>
      <c r="G134" s="502"/>
      <c r="H134" s="502"/>
      <c r="O134" s="398"/>
    </row>
    <row r="135">
      <c r="A135" s="207"/>
      <c r="D135" s="502"/>
      <c r="E135" s="502"/>
      <c r="F135" s="502"/>
      <c r="G135" s="502"/>
      <c r="H135" s="502"/>
      <c r="O135" s="398"/>
    </row>
    <row r="136">
      <c r="A136" s="207"/>
      <c r="D136" s="502"/>
      <c r="E136" s="502"/>
      <c r="F136" s="502"/>
      <c r="G136" s="502"/>
      <c r="H136" s="502"/>
      <c r="O136" s="398"/>
    </row>
    <row r="137">
      <c r="A137" s="207"/>
      <c r="D137" s="502"/>
      <c r="E137" s="502"/>
      <c r="F137" s="502"/>
      <c r="G137" s="502"/>
      <c r="H137" s="502"/>
      <c r="O137" s="398"/>
    </row>
    <row r="138">
      <c r="A138" s="207"/>
      <c r="D138" s="502"/>
      <c r="E138" s="502"/>
      <c r="F138" s="502"/>
      <c r="G138" s="502"/>
      <c r="H138" s="502"/>
      <c r="O138" s="398"/>
    </row>
    <row r="139">
      <c r="A139" s="207"/>
      <c r="D139" s="502"/>
      <c r="E139" s="502"/>
      <c r="F139" s="502"/>
      <c r="G139" s="502"/>
      <c r="H139" s="502"/>
      <c r="O139" s="398"/>
    </row>
    <row r="140">
      <c r="A140" s="207"/>
      <c r="D140" s="502"/>
      <c r="E140" s="502"/>
      <c r="F140" s="502"/>
      <c r="G140" s="502"/>
      <c r="H140" s="502"/>
      <c r="O140" s="398"/>
    </row>
    <row r="141">
      <c r="A141" s="207"/>
      <c r="D141" s="502"/>
      <c r="E141" s="502"/>
      <c r="F141" s="502"/>
      <c r="G141" s="502"/>
      <c r="H141" s="502"/>
      <c r="O141" s="398"/>
    </row>
    <row r="142">
      <c r="A142" s="207"/>
      <c r="D142" s="502"/>
      <c r="E142" s="502"/>
      <c r="F142" s="502"/>
      <c r="G142" s="502"/>
      <c r="H142" s="502"/>
      <c r="O142" s="398"/>
    </row>
    <row r="143">
      <c r="A143" s="207"/>
      <c r="D143" s="502"/>
      <c r="E143" s="502"/>
      <c r="F143" s="502"/>
      <c r="G143" s="502"/>
      <c r="H143" s="502"/>
      <c r="O143" s="398"/>
    </row>
    <row r="144">
      <c r="A144" s="207"/>
      <c r="D144" s="502"/>
      <c r="E144" s="502"/>
      <c r="F144" s="502"/>
      <c r="G144" s="502"/>
      <c r="H144" s="502"/>
      <c r="O144" s="398"/>
    </row>
    <row r="145">
      <c r="A145" s="207"/>
      <c r="D145" s="502"/>
      <c r="E145" s="502"/>
      <c r="F145" s="502"/>
      <c r="G145" s="502"/>
      <c r="H145" s="502"/>
      <c r="O145" s="398"/>
    </row>
    <row r="146">
      <c r="A146" s="207"/>
      <c r="D146" s="502"/>
      <c r="E146" s="502"/>
      <c r="F146" s="502"/>
      <c r="G146" s="502"/>
      <c r="H146" s="502"/>
      <c r="O146" s="398"/>
    </row>
    <row r="147">
      <c r="A147" s="207"/>
      <c r="D147" s="502"/>
      <c r="E147" s="502"/>
      <c r="F147" s="502"/>
      <c r="G147" s="502"/>
      <c r="H147" s="502"/>
      <c r="O147" s="398"/>
    </row>
    <row r="148">
      <c r="A148" s="207"/>
      <c r="D148" s="502"/>
      <c r="E148" s="502"/>
      <c r="F148" s="502"/>
      <c r="G148" s="502"/>
      <c r="H148" s="502"/>
      <c r="O148" s="398"/>
    </row>
    <row r="149">
      <c r="A149" s="207"/>
      <c r="D149" s="502"/>
      <c r="E149" s="502"/>
      <c r="F149" s="502"/>
      <c r="G149" s="502"/>
      <c r="H149" s="502"/>
      <c r="O149" s="398"/>
    </row>
    <row r="150">
      <c r="A150" s="207"/>
      <c r="D150" s="502"/>
      <c r="E150" s="502"/>
      <c r="F150" s="502"/>
      <c r="G150" s="502"/>
      <c r="H150" s="502"/>
      <c r="O150" s="398"/>
    </row>
    <row r="151">
      <c r="A151" s="207"/>
      <c r="D151" s="502"/>
      <c r="E151" s="502"/>
      <c r="F151" s="502"/>
      <c r="G151" s="502"/>
      <c r="H151" s="502"/>
      <c r="O151" s="398"/>
    </row>
    <row r="152">
      <c r="A152" s="207"/>
      <c r="D152" s="502"/>
      <c r="E152" s="502"/>
      <c r="F152" s="502"/>
      <c r="G152" s="502"/>
      <c r="H152" s="502"/>
      <c r="O152" s="398"/>
    </row>
    <row r="153">
      <c r="A153" s="207"/>
      <c r="D153" s="502"/>
      <c r="E153" s="502"/>
      <c r="F153" s="502"/>
      <c r="G153" s="502"/>
      <c r="H153" s="502"/>
      <c r="O153" s="398"/>
    </row>
    <row r="154">
      <c r="A154" s="207"/>
      <c r="D154" s="502"/>
      <c r="E154" s="502"/>
      <c r="F154" s="502"/>
      <c r="G154" s="502"/>
      <c r="H154" s="502"/>
      <c r="O154" s="398"/>
    </row>
    <row r="155">
      <c r="A155" s="207"/>
      <c r="D155" s="502"/>
      <c r="E155" s="502"/>
      <c r="F155" s="502"/>
      <c r="G155" s="502"/>
      <c r="H155" s="502"/>
      <c r="O155" s="398"/>
    </row>
    <row r="156">
      <c r="A156" s="207"/>
      <c r="D156" s="502"/>
      <c r="E156" s="502"/>
      <c r="F156" s="502"/>
      <c r="G156" s="502"/>
      <c r="H156" s="502"/>
      <c r="O156" s="398"/>
    </row>
    <row r="157">
      <c r="A157" s="207"/>
      <c r="D157" s="502"/>
      <c r="E157" s="502"/>
      <c r="F157" s="502"/>
      <c r="G157" s="502"/>
      <c r="H157" s="502"/>
      <c r="O157" s="398"/>
    </row>
    <row r="158">
      <c r="A158" s="207"/>
      <c r="D158" s="502"/>
      <c r="E158" s="502"/>
      <c r="F158" s="502"/>
      <c r="G158" s="502"/>
      <c r="H158" s="502"/>
      <c r="O158" s="398"/>
    </row>
    <row r="159">
      <c r="A159" s="207"/>
      <c r="D159" s="502"/>
      <c r="E159" s="502"/>
      <c r="F159" s="502"/>
      <c r="G159" s="502"/>
      <c r="H159" s="502"/>
      <c r="O159" s="398"/>
    </row>
    <row r="160">
      <c r="A160" s="207"/>
      <c r="D160" s="502"/>
      <c r="E160" s="502"/>
      <c r="F160" s="502"/>
      <c r="G160" s="502"/>
      <c r="H160" s="502"/>
      <c r="O160" s="398"/>
    </row>
    <row r="161">
      <c r="A161" s="207"/>
      <c r="D161" s="502"/>
      <c r="E161" s="502"/>
      <c r="F161" s="502"/>
      <c r="G161" s="502"/>
      <c r="H161" s="502"/>
      <c r="O161" s="398"/>
    </row>
    <row r="162">
      <c r="A162" s="207"/>
      <c r="D162" s="502"/>
      <c r="E162" s="502"/>
      <c r="F162" s="502"/>
      <c r="G162" s="502"/>
      <c r="H162" s="502"/>
      <c r="O162" s="398"/>
    </row>
    <row r="163">
      <c r="A163" s="207"/>
      <c r="D163" s="502"/>
      <c r="E163" s="502"/>
      <c r="F163" s="502"/>
      <c r="G163" s="502"/>
      <c r="H163" s="502"/>
      <c r="O163" s="398"/>
    </row>
    <row r="164">
      <c r="A164" s="207"/>
      <c r="D164" s="502"/>
      <c r="E164" s="502"/>
      <c r="F164" s="502"/>
      <c r="G164" s="502"/>
      <c r="H164" s="502"/>
      <c r="O164" s="398"/>
    </row>
    <row r="165">
      <c r="A165" s="207"/>
      <c r="D165" s="502"/>
      <c r="E165" s="502"/>
      <c r="F165" s="502"/>
      <c r="G165" s="502"/>
      <c r="H165" s="502"/>
      <c r="O165" s="398"/>
    </row>
    <row r="166">
      <c r="A166" s="207"/>
      <c r="D166" s="502"/>
      <c r="E166" s="502"/>
      <c r="F166" s="502"/>
      <c r="G166" s="502"/>
      <c r="H166" s="502"/>
      <c r="O166" s="398"/>
    </row>
    <row r="167">
      <c r="A167" s="207"/>
      <c r="D167" s="502"/>
      <c r="E167" s="502"/>
      <c r="F167" s="502"/>
      <c r="G167" s="502"/>
      <c r="H167" s="502"/>
      <c r="O167" s="398"/>
    </row>
    <row r="168">
      <c r="A168" s="207"/>
      <c r="D168" s="502"/>
      <c r="E168" s="502"/>
      <c r="F168" s="502"/>
      <c r="G168" s="502"/>
      <c r="H168" s="502"/>
      <c r="O168" s="398"/>
    </row>
    <row r="169">
      <c r="A169" s="207"/>
      <c r="D169" s="502"/>
      <c r="E169" s="502"/>
      <c r="F169" s="502"/>
      <c r="G169" s="502"/>
      <c r="H169" s="502"/>
      <c r="O169" s="398"/>
    </row>
    <row r="170">
      <c r="A170" s="207"/>
      <c r="D170" s="502"/>
      <c r="E170" s="502"/>
      <c r="F170" s="502"/>
      <c r="G170" s="502"/>
      <c r="H170" s="502"/>
      <c r="O170" s="398"/>
    </row>
    <row r="171">
      <c r="A171" s="207"/>
      <c r="D171" s="502"/>
      <c r="E171" s="502"/>
      <c r="F171" s="502"/>
      <c r="G171" s="502"/>
      <c r="H171" s="502"/>
      <c r="O171" s="398"/>
    </row>
    <row r="172">
      <c r="A172" s="207"/>
      <c r="D172" s="502"/>
      <c r="E172" s="502"/>
      <c r="F172" s="502"/>
      <c r="G172" s="502"/>
      <c r="H172" s="502"/>
      <c r="O172" s="398"/>
    </row>
    <row r="173">
      <c r="A173" s="207"/>
      <c r="D173" s="502"/>
      <c r="E173" s="502"/>
      <c r="F173" s="502"/>
      <c r="G173" s="502"/>
      <c r="H173" s="502"/>
      <c r="O173" s="398"/>
    </row>
    <row r="174">
      <c r="A174" s="207"/>
      <c r="D174" s="502"/>
      <c r="E174" s="502"/>
      <c r="F174" s="502"/>
      <c r="G174" s="502"/>
      <c r="H174" s="502"/>
      <c r="O174" s="398"/>
    </row>
    <row r="175">
      <c r="A175" s="207"/>
      <c r="D175" s="502"/>
      <c r="E175" s="502"/>
      <c r="F175" s="502"/>
      <c r="G175" s="502"/>
      <c r="H175" s="502"/>
      <c r="O175" s="398"/>
    </row>
    <row r="176">
      <c r="A176" s="207"/>
      <c r="D176" s="502"/>
      <c r="E176" s="502"/>
      <c r="F176" s="502"/>
      <c r="G176" s="502"/>
      <c r="H176" s="502"/>
      <c r="O176" s="398"/>
    </row>
    <row r="177">
      <c r="A177" s="207"/>
      <c r="D177" s="502"/>
      <c r="E177" s="502"/>
      <c r="F177" s="502"/>
      <c r="G177" s="502"/>
      <c r="H177" s="502"/>
      <c r="O177" s="398"/>
    </row>
    <row r="178">
      <c r="A178" s="207"/>
      <c r="D178" s="502"/>
      <c r="E178" s="502"/>
      <c r="F178" s="502"/>
      <c r="G178" s="502"/>
      <c r="H178" s="502"/>
      <c r="O178" s="398"/>
    </row>
    <row r="179">
      <c r="A179" s="207"/>
      <c r="D179" s="502"/>
      <c r="E179" s="502"/>
      <c r="F179" s="502"/>
      <c r="G179" s="502"/>
      <c r="H179" s="502"/>
      <c r="O179" s="398"/>
    </row>
    <row r="180">
      <c r="A180" s="207"/>
      <c r="D180" s="502"/>
      <c r="E180" s="502"/>
      <c r="F180" s="502"/>
      <c r="G180" s="502"/>
      <c r="H180" s="502"/>
      <c r="O180" s="398"/>
    </row>
    <row r="181">
      <c r="A181" s="207"/>
      <c r="D181" s="502"/>
      <c r="E181" s="502"/>
      <c r="F181" s="502"/>
      <c r="G181" s="502"/>
      <c r="H181" s="502"/>
      <c r="O181" s="398"/>
    </row>
    <row r="182">
      <c r="A182" s="207"/>
      <c r="D182" s="502"/>
      <c r="E182" s="502"/>
      <c r="F182" s="502"/>
      <c r="G182" s="502"/>
      <c r="H182" s="502"/>
      <c r="O182" s="398"/>
    </row>
    <row r="183">
      <c r="A183" s="207"/>
      <c r="D183" s="502"/>
      <c r="E183" s="502"/>
      <c r="F183" s="502"/>
      <c r="G183" s="502"/>
      <c r="H183" s="502"/>
      <c r="O183" s="398"/>
    </row>
    <row r="184">
      <c r="A184" s="207"/>
      <c r="D184" s="502"/>
      <c r="E184" s="502"/>
      <c r="F184" s="502"/>
      <c r="G184" s="502"/>
      <c r="H184" s="502"/>
      <c r="O184" s="398"/>
    </row>
    <row r="185">
      <c r="A185" s="207"/>
      <c r="D185" s="502"/>
      <c r="E185" s="502"/>
      <c r="F185" s="502"/>
      <c r="G185" s="502"/>
      <c r="H185" s="502"/>
      <c r="O185" s="398"/>
    </row>
    <row r="186">
      <c r="A186" s="207"/>
      <c r="D186" s="502"/>
      <c r="E186" s="502"/>
      <c r="F186" s="502"/>
      <c r="G186" s="502"/>
      <c r="H186" s="502"/>
      <c r="O186" s="398"/>
    </row>
    <row r="187">
      <c r="A187" s="207"/>
      <c r="D187" s="502"/>
      <c r="E187" s="502"/>
      <c r="F187" s="502"/>
      <c r="G187" s="502"/>
      <c r="H187" s="502"/>
      <c r="O187" s="398"/>
    </row>
    <row r="188">
      <c r="A188" s="207"/>
      <c r="D188" s="502"/>
      <c r="E188" s="502"/>
      <c r="F188" s="502"/>
      <c r="G188" s="502"/>
      <c r="H188" s="502"/>
      <c r="O188" s="398"/>
    </row>
    <row r="189">
      <c r="A189" s="207"/>
      <c r="D189" s="502"/>
      <c r="E189" s="502"/>
      <c r="F189" s="502"/>
      <c r="G189" s="502"/>
      <c r="H189" s="502"/>
      <c r="O189" s="398"/>
    </row>
    <row r="190">
      <c r="A190" s="207"/>
      <c r="D190" s="502"/>
      <c r="E190" s="502"/>
      <c r="F190" s="502"/>
      <c r="G190" s="502"/>
      <c r="H190" s="502"/>
      <c r="O190" s="398"/>
    </row>
    <row r="191">
      <c r="A191" s="207"/>
      <c r="D191" s="502"/>
      <c r="E191" s="502"/>
      <c r="F191" s="502"/>
      <c r="G191" s="502"/>
      <c r="H191" s="502"/>
      <c r="O191" s="398"/>
    </row>
    <row r="192">
      <c r="A192" s="207"/>
      <c r="D192" s="502"/>
      <c r="E192" s="502"/>
      <c r="F192" s="502"/>
      <c r="G192" s="502"/>
      <c r="H192" s="502"/>
      <c r="O192" s="398"/>
    </row>
    <row r="193">
      <c r="A193" s="207"/>
      <c r="D193" s="502"/>
      <c r="E193" s="502"/>
      <c r="F193" s="502"/>
      <c r="G193" s="502"/>
      <c r="H193" s="502"/>
      <c r="O193" s="398"/>
    </row>
    <row r="194">
      <c r="A194" s="207"/>
      <c r="D194" s="502"/>
      <c r="E194" s="502"/>
      <c r="F194" s="502"/>
      <c r="G194" s="502"/>
      <c r="H194" s="502"/>
      <c r="O194" s="398"/>
    </row>
    <row r="195">
      <c r="A195" s="207"/>
      <c r="D195" s="502"/>
      <c r="E195" s="502"/>
      <c r="F195" s="502"/>
      <c r="G195" s="502"/>
      <c r="H195" s="502"/>
      <c r="O195" s="398"/>
    </row>
    <row r="196">
      <c r="A196" s="207"/>
      <c r="D196" s="502"/>
      <c r="E196" s="502"/>
      <c r="F196" s="502"/>
      <c r="G196" s="502"/>
      <c r="H196" s="502"/>
      <c r="O196" s="398"/>
    </row>
    <row r="197">
      <c r="A197" s="207"/>
      <c r="D197" s="502"/>
      <c r="E197" s="502"/>
      <c r="F197" s="502"/>
      <c r="G197" s="502"/>
      <c r="H197" s="502"/>
      <c r="O197" s="398"/>
    </row>
    <row r="198">
      <c r="A198" s="207"/>
      <c r="D198" s="502"/>
      <c r="E198" s="502"/>
      <c r="F198" s="502"/>
      <c r="G198" s="502"/>
      <c r="H198" s="502"/>
      <c r="O198" s="398"/>
    </row>
    <row r="199">
      <c r="A199" s="207"/>
      <c r="D199" s="502"/>
      <c r="E199" s="502"/>
      <c r="F199" s="502"/>
      <c r="G199" s="502"/>
      <c r="H199" s="502"/>
      <c r="O199" s="398"/>
    </row>
    <row r="200">
      <c r="A200" s="207"/>
      <c r="D200" s="502"/>
      <c r="E200" s="502"/>
      <c r="F200" s="502"/>
      <c r="G200" s="502"/>
      <c r="H200" s="502"/>
      <c r="O200" s="398"/>
    </row>
    <row r="201">
      <c r="A201" s="207"/>
      <c r="D201" s="502"/>
      <c r="E201" s="502"/>
      <c r="F201" s="502"/>
      <c r="G201" s="502"/>
      <c r="H201" s="502"/>
      <c r="O201" s="398"/>
    </row>
    <row r="202">
      <c r="A202" s="207"/>
      <c r="D202" s="502"/>
      <c r="E202" s="502"/>
      <c r="F202" s="502"/>
      <c r="G202" s="502"/>
      <c r="H202" s="502"/>
      <c r="O202" s="398"/>
    </row>
    <row r="203">
      <c r="A203" s="207"/>
      <c r="D203" s="502"/>
      <c r="E203" s="502"/>
      <c r="F203" s="502"/>
      <c r="G203" s="502"/>
      <c r="H203" s="502"/>
      <c r="O203" s="398"/>
    </row>
    <row r="204">
      <c r="A204" s="207"/>
      <c r="D204" s="502"/>
      <c r="E204" s="502"/>
      <c r="F204" s="502"/>
      <c r="G204" s="502"/>
      <c r="H204" s="502"/>
      <c r="O204" s="398"/>
    </row>
    <row r="205">
      <c r="A205" s="207"/>
      <c r="D205" s="502"/>
      <c r="E205" s="502"/>
      <c r="F205" s="502"/>
      <c r="G205" s="502"/>
      <c r="H205" s="502"/>
      <c r="O205" s="398"/>
    </row>
    <row r="206">
      <c r="A206" s="207"/>
      <c r="D206" s="502"/>
      <c r="E206" s="502"/>
      <c r="F206" s="502"/>
      <c r="G206" s="502"/>
      <c r="H206" s="502"/>
      <c r="O206" s="398"/>
    </row>
    <row r="207">
      <c r="A207" s="207"/>
      <c r="D207" s="502"/>
      <c r="E207" s="502"/>
      <c r="F207" s="502"/>
      <c r="G207" s="502"/>
      <c r="H207" s="502"/>
      <c r="O207" s="398"/>
    </row>
    <row r="208">
      <c r="A208" s="207"/>
      <c r="D208" s="502"/>
      <c r="E208" s="502"/>
      <c r="F208" s="502"/>
      <c r="G208" s="502"/>
      <c r="H208" s="502"/>
      <c r="O208" s="398"/>
    </row>
    <row r="209">
      <c r="A209" s="207"/>
      <c r="D209" s="502"/>
      <c r="E209" s="502"/>
      <c r="F209" s="502"/>
      <c r="G209" s="502"/>
      <c r="H209" s="502"/>
      <c r="O209" s="398"/>
    </row>
    <row r="210">
      <c r="A210" s="207"/>
      <c r="D210" s="502"/>
      <c r="E210" s="502"/>
      <c r="F210" s="502"/>
      <c r="G210" s="502"/>
      <c r="H210" s="502"/>
      <c r="O210" s="398"/>
    </row>
    <row r="211">
      <c r="A211" s="207"/>
      <c r="D211" s="502"/>
      <c r="E211" s="502"/>
      <c r="F211" s="502"/>
      <c r="G211" s="502"/>
      <c r="H211" s="502"/>
      <c r="O211" s="398"/>
    </row>
    <row r="212">
      <c r="A212" s="207"/>
      <c r="D212" s="502"/>
      <c r="E212" s="502"/>
      <c r="F212" s="502"/>
      <c r="G212" s="502"/>
      <c r="H212" s="502"/>
      <c r="O212" s="398"/>
    </row>
    <row r="213">
      <c r="A213" s="207"/>
      <c r="D213" s="502"/>
      <c r="E213" s="502"/>
      <c r="F213" s="502"/>
      <c r="G213" s="502"/>
      <c r="H213" s="502"/>
      <c r="O213" s="398"/>
    </row>
    <row r="214">
      <c r="A214" s="207"/>
      <c r="D214" s="502"/>
      <c r="E214" s="502"/>
      <c r="F214" s="502"/>
      <c r="G214" s="502"/>
      <c r="H214" s="502"/>
      <c r="O214" s="398"/>
    </row>
    <row r="215">
      <c r="A215" s="207"/>
      <c r="D215" s="502"/>
      <c r="E215" s="502"/>
      <c r="F215" s="502"/>
      <c r="G215" s="502"/>
      <c r="H215" s="502"/>
      <c r="O215" s="398"/>
    </row>
    <row r="216">
      <c r="A216" s="207"/>
      <c r="D216" s="502"/>
      <c r="E216" s="502"/>
      <c r="F216" s="502"/>
      <c r="G216" s="502"/>
      <c r="H216" s="502"/>
      <c r="O216" s="398"/>
    </row>
    <row r="217">
      <c r="A217" s="207"/>
      <c r="D217" s="502"/>
      <c r="E217" s="502"/>
      <c r="F217" s="502"/>
      <c r="G217" s="502"/>
      <c r="H217" s="502"/>
      <c r="O217" s="398"/>
    </row>
    <row r="218">
      <c r="A218" s="207"/>
      <c r="D218" s="502"/>
      <c r="E218" s="502"/>
      <c r="F218" s="502"/>
      <c r="G218" s="502"/>
      <c r="H218" s="502"/>
      <c r="O218" s="398"/>
    </row>
    <row r="219">
      <c r="A219" s="207"/>
      <c r="D219" s="502"/>
      <c r="E219" s="502"/>
      <c r="F219" s="502"/>
      <c r="G219" s="502"/>
      <c r="H219" s="502"/>
      <c r="O219" s="398"/>
    </row>
    <row r="220">
      <c r="A220" s="207"/>
      <c r="D220" s="502"/>
      <c r="E220" s="502"/>
      <c r="F220" s="502"/>
      <c r="G220" s="502"/>
      <c r="H220" s="502"/>
      <c r="O220" s="398"/>
    </row>
    <row r="221">
      <c r="A221" s="207"/>
      <c r="D221" s="502"/>
      <c r="E221" s="502"/>
      <c r="F221" s="502"/>
      <c r="G221" s="502"/>
      <c r="H221" s="502"/>
      <c r="O221" s="398"/>
    </row>
    <row r="222">
      <c r="A222" s="207"/>
      <c r="D222" s="502"/>
      <c r="E222" s="502"/>
      <c r="F222" s="502"/>
      <c r="G222" s="502"/>
      <c r="H222" s="502"/>
      <c r="O222" s="398"/>
    </row>
    <row r="223">
      <c r="A223" s="207"/>
      <c r="D223" s="502"/>
      <c r="E223" s="502"/>
      <c r="F223" s="502"/>
      <c r="G223" s="502"/>
      <c r="H223" s="502"/>
      <c r="O223" s="398"/>
    </row>
    <row r="224">
      <c r="A224" s="207"/>
      <c r="D224" s="502"/>
      <c r="E224" s="502"/>
      <c r="F224" s="502"/>
      <c r="G224" s="502"/>
      <c r="H224" s="502"/>
      <c r="O224" s="398"/>
    </row>
    <row r="225">
      <c r="A225" s="207"/>
      <c r="D225" s="502"/>
      <c r="E225" s="502"/>
      <c r="F225" s="502"/>
      <c r="G225" s="502"/>
      <c r="H225" s="502"/>
      <c r="O225" s="398"/>
    </row>
    <row r="226">
      <c r="A226" s="207"/>
      <c r="D226" s="502"/>
      <c r="E226" s="502"/>
      <c r="F226" s="502"/>
      <c r="G226" s="502"/>
      <c r="H226" s="502"/>
      <c r="O226" s="398"/>
    </row>
    <row r="227">
      <c r="A227" s="207"/>
      <c r="D227" s="502"/>
      <c r="E227" s="502"/>
      <c r="F227" s="502"/>
      <c r="G227" s="502"/>
      <c r="H227" s="502"/>
      <c r="O227" s="398"/>
    </row>
    <row r="228">
      <c r="A228" s="207"/>
      <c r="D228" s="502"/>
      <c r="E228" s="502"/>
      <c r="F228" s="502"/>
      <c r="G228" s="502"/>
      <c r="H228" s="502"/>
      <c r="O228" s="398"/>
    </row>
    <row r="229">
      <c r="A229" s="207"/>
      <c r="D229" s="502"/>
      <c r="E229" s="502"/>
      <c r="F229" s="502"/>
      <c r="G229" s="502"/>
      <c r="H229" s="502"/>
      <c r="O229" s="398"/>
    </row>
    <row r="230">
      <c r="A230" s="207"/>
      <c r="D230" s="502"/>
      <c r="E230" s="502"/>
      <c r="F230" s="502"/>
      <c r="G230" s="502"/>
      <c r="H230" s="502"/>
      <c r="O230" s="398"/>
    </row>
    <row r="231">
      <c r="A231" s="207"/>
      <c r="D231" s="502"/>
      <c r="E231" s="502"/>
      <c r="F231" s="502"/>
      <c r="G231" s="502"/>
      <c r="H231" s="502"/>
      <c r="O231" s="398"/>
    </row>
    <row r="232">
      <c r="A232" s="207"/>
      <c r="D232" s="502"/>
      <c r="E232" s="502"/>
      <c r="F232" s="502"/>
      <c r="G232" s="502"/>
      <c r="H232" s="502"/>
      <c r="O232" s="398"/>
    </row>
    <row r="233">
      <c r="A233" s="207"/>
      <c r="D233" s="502"/>
      <c r="E233" s="502"/>
      <c r="F233" s="502"/>
      <c r="G233" s="502"/>
      <c r="H233" s="502"/>
      <c r="O233" s="398"/>
    </row>
    <row r="234">
      <c r="A234" s="207"/>
      <c r="D234" s="502"/>
      <c r="E234" s="502"/>
      <c r="F234" s="502"/>
      <c r="G234" s="502"/>
      <c r="H234" s="502"/>
      <c r="O234" s="398"/>
    </row>
    <row r="235">
      <c r="A235" s="207"/>
      <c r="D235" s="502"/>
      <c r="E235" s="502"/>
      <c r="F235" s="502"/>
      <c r="G235" s="502"/>
      <c r="H235" s="502"/>
      <c r="O235" s="398"/>
    </row>
    <row r="236">
      <c r="A236" s="207"/>
      <c r="D236" s="502"/>
      <c r="E236" s="502"/>
      <c r="F236" s="502"/>
      <c r="G236" s="502"/>
      <c r="H236" s="502"/>
      <c r="O236" s="398"/>
    </row>
    <row r="237">
      <c r="A237" s="207"/>
      <c r="D237" s="502"/>
      <c r="E237" s="502"/>
      <c r="F237" s="502"/>
      <c r="G237" s="502"/>
      <c r="H237" s="502"/>
      <c r="O237" s="398"/>
    </row>
    <row r="238">
      <c r="A238" s="207"/>
      <c r="D238" s="502"/>
      <c r="E238" s="502"/>
      <c r="F238" s="502"/>
      <c r="G238" s="502"/>
      <c r="H238" s="502"/>
      <c r="O238" s="398"/>
    </row>
    <row r="239">
      <c r="A239" s="207"/>
      <c r="D239" s="502"/>
      <c r="E239" s="502"/>
      <c r="F239" s="502"/>
      <c r="G239" s="502"/>
      <c r="H239" s="502"/>
      <c r="O239" s="398"/>
    </row>
    <row r="240">
      <c r="A240" s="207"/>
      <c r="D240" s="502"/>
      <c r="E240" s="502"/>
      <c r="F240" s="502"/>
      <c r="G240" s="502"/>
      <c r="H240" s="502"/>
      <c r="O240" s="398"/>
    </row>
    <row r="241">
      <c r="A241" s="207"/>
      <c r="D241" s="502"/>
      <c r="E241" s="502"/>
      <c r="F241" s="502"/>
      <c r="G241" s="502"/>
      <c r="H241" s="502"/>
      <c r="O241" s="398"/>
    </row>
    <row r="242">
      <c r="A242" s="207"/>
      <c r="D242" s="502"/>
      <c r="E242" s="502"/>
      <c r="F242" s="502"/>
      <c r="G242" s="502"/>
      <c r="H242" s="502"/>
      <c r="O242" s="398"/>
    </row>
    <row r="243">
      <c r="A243" s="207"/>
      <c r="D243" s="502"/>
      <c r="E243" s="502"/>
      <c r="F243" s="502"/>
      <c r="G243" s="502"/>
      <c r="H243" s="502"/>
      <c r="O243" s="398"/>
    </row>
    <row r="244">
      <c r="A244" s="207"/>
      <c r="D244" s="502"/>
      <c r="E244" s="502"/>
      <c r="F244" s="502"/>
      <c r="G244" s="502"/>
      <c r="H244" s="502"/>
      <c r="O244" s="398"/>
    </row>
    <row r="245">
      <c r="A245" s="207"/>
      <c r="D245" s="502"/>
      <c r="E245" s="502"/>
      <c r="F245" s="502"/>
      <c r="G245" s="502"/>
      <c r="H245" s="502"/>
      <c r="O245" s="398"/>
    </row>
    <row r="246">
      <c r="A246" s="207"/>
      <c r="D246" s="502"/>
      <c r="E246" s="502"/>
      <c r="F246" s="502"/>
      <c r="G246" s="502"/>
      <c r="H246" s="502"/>
      <c r="O246" s="398"/>
    </row>
    <row r="247">
      <c r="A247" s="207"/>
      <c r="D247" s="502"/>
      <c r="E247" s="502"/>
      <c r="F247" s="502"/>
      <c r="G247" s="502"/>
      <c r="H247" s="502"/>
      <c r="O247" s="398"/>
    </row>
    <row r="248">
      <c r="A248" s="207"/>
      <c r="D248" s="502"/>
      <c r="E248" s="502"/>
      <c r="F248" s="502"/>
      <c r="G248" s="502"/>
      <c r="H248" s="502"/>
      <c r="O248" s="398"/>
    </row>
    <row r="249">
      <c r="A249" s="207"/>
      <c r="D249" s="502"/>
      <c r="E249" s="502"/>
      <c r="F249" s="502"/>
      <c r="G249" s="502"/>
      <c r="H249" s="502"/>
      <c r="O249" s="398"/>
    </row>
    <row r="250">
      <c r="A250" s="207"/>
      <c r="D250" s="502"/>
      <c r="E250" s="502"/>
      <c r="F250" s="502"/>
      <c r="G250" s="502"/>
      <c r="H250" s="502"/>
      <c r="O250" s="398"/>
    </row>
    <row r="251">
      <c r="A251" s="207"/>
      <c r="D251" s="502"/>
      <c r="E251" s="502"/>
      <c r="F251" s="502"/>
      <c r="G251" s="502"/>
      <c r="H251" s="502"/>
      <c r="O251" s="398"/>
    </row>
    <row r="252">
      <c r="A252" s="207"/>
      <c r="D252" s="502"/>
      <c r="E252" s="502"/>
      <c r="F252" s="502"/>
      <c r="G252" s="502"/>
      <c r="H252" s="502"/>
      <c r="O252" s="398"/>
    </row>
    <row r="253">
      <c r="A253" s="207"/>
      <c r="D253" s="502"/>
      <c r="E253" s="502"/>
      <c r="F253" s="502"/>
      <c r="G253" s="502"/>
      <c r="H253" s="502"/>
      <c r="O253" s="398"/>
    </row>
    <row r="254">
      <c r="A254" s="207"/>
      <c r="D254" s="502"/>
      <c r="E254" s="502"/>
      <c r="F254" s="502"/>
      <c r="G254" s="502"/>
      <c r="H254" s="502"/>
      <c r="O254" s="398"/>
    </row>
    <row r="255">
      <c r="A255" s="207"/>
      <c r="D255" s="502"/>
      <c r="E255" s="502"/>
      <c r="F255" s="502"/>
      <c r="G255" s="502"/>
      <c r="H255" s="502"/>
      <c r="O255" s="398"/>
    </row>
    <row r="256">
      <c r="A256" s="207"/>
      <c r="D256" s="502"/>
      <c r="E256" s="502"/>
      <c r="F256" s="502"/>
      <c r="G256" s="502"/>
      <c r="H256" s="502"/>
      <c r="O256" s="398"/>
    </row>
    <row r="257">
      <c r="A257" s="207"/>
      <c r="D257" s="502"/>
      <c r="E257" s="502"/>
      <c r="F257" s="502"/>
      <c r="G257" s="502"/>
      <c r="H257" s="502"/>
      <c r="O257" s="398"/>
    </row>
    <row r="258">
      <c r="A258" s="207"/>
      <c r="D258" s="502"/>
      <c r="E258" s="502"/>
      <c r="F258" s="502"/>
      <c r="G258" s="502"/>
      <c r="H258" s="502"/>
      <c r="O258" s="398"/>
    </row>
    <row r="259">
      <c r="A259" s="207"/>
      <c r="D259" s="502"/>
      <c r="E259" s="502"/>
      <c r="F259" s="502"/>
      <c r="G259" s="502"/>
      <c r="H259" s="502"/>
      <c r="O259" s="398"/>
    </row>
    <row r="260">
      <c r="A260" s="207"/>
      <c r="D260" s="502"/>
      <c r="E260" s="502"/>
      <c r="F260" s="502"/>
      <c r="G260" s="502"/>
      <c r="H260" s="502"/>
      <c r="O260" s="398"/>
    </row>
    <row r="261">
      <c r="A261" s="207"/>
      <c r="D261" s="502"/>
      <c r="E261" s="502"/>
      <c r="F261" s="502"/>
      <c r="G261" s="502"/>
      <c r="H261" s="502"/>
      <c r="O261" s="398"/>
    </row>
    <row r="262">
      <c r="A262" s="207"/>
      <c r="D262" s="502"/>
      <c r="E262" s="502"/>
      <c r="F262" s="502"/>
      <c r="G262" s="502"/>
      <c r="H262" s="502"/>
      <c r="O262" s="398"/>
    </row>
    <row r="263">
      <c r="A263" s="207"/>
      <c r="D263" s="502"/>
      <c r="E263" s="502"/>
      <c r="F263" s="502"/>
      <c r="G263" s="502"/>
      <c r="H263" s="502"/>
      <c r="O263" s="398"/>
    </row>
    <row r="264">
      <c r="A264" s="207"/>
      <c r="D264" s="502"/>
      <c r="E264" s="502"/>
      <c r="F264" s="502"/>
      <c r="G264" s="502"/>
      <c r="H264" s="502"/>
      <c r="O264" s="398"/>
    </row>
    <row r="265">
      <c r="A265" s="207"/>
      <c r="D265" s="502"/>
      <c r="E265" s="502"/>
      <c r="F265" s="502"/>
      <c r="G265" s="502"/>
      <c r="H265" s="502"/>
      <c r="O265" s="398"/>
    </row>
    <row r="266">
      <c r="A266" s="207"/>
      <c r="D266" s="502"/>
      <c r="E266" s="502"/>
      <c r="F266" s="502"/>
      <c r="G266" s="502"/>
      <c r="H266" s="502"/>
      <c r="O266" s="398"/>
    </row>
    <row r="267">
      <c r="A267" s="207"/>
      <c r="D267" s="502"/>
      <c r="E267" s="502"/>
      <c r="F267" s="502"/>
      <c r="G267" s="502"/>
      <c r="H267" s="502"/>
      <c r="O267" s="398"/>
    </row>
    <row r="268">
      <c r="A268" s="207"/>
      <c r="D268" s="502"/>
      <c r="E268" s="502"/>
      <c r="F268" s="502"/>
      <c r="G268" s="502"/>
      <c r="H268" s="502"/>
      <c r="O268" s="398"/>
    </row>
    <row r="269">
      <c r="A269" s="207"/>
      <c r="D269" s="502"/>
      <c r="E269" s="502"/>
      <c r="F269" s="502"/>
      <c r="G269" s="502"/>
      <c r="H269" s="502"/>
      <c r="O269" s="398"/>
    </row>
    <row r="270">
      <c r="A270" s="207"/>
      <c r="D270" s="502"/>
      <c r="E270" s="502"/>
      <c r="F270" s="502"/>
      <c r="G270" s="502"/>
      <c r="H270" s="502"/>
      <c r="O270" s="398"/>
    </row>
    <row r="271">
      <c r="A271" s="207"/>
      <c r="D271" s="502"/>
      <c r="E271" s="502"/>
      <c r="F271" s="502"/>
      <c r="G271" s="502"/>
      <c r="H271" s="502"/>
      <c r="O271" s="398"/>
    </row>
    <row r="272">
      <c r="A272" s="207"/>
      <c r="D272" s="502"/>
      <c r="E272" s="502"/>
      <c r="F272" s="502"/>
      <c r="G272" s="502"/>
      <c r="H272" s="502"/>
      <c r="O272" s="398"/>
    </row>
    <row r="273">
      <c r="A273" s="207"/>
      <c r="D273" s="502"/>
      <c r="E273" s="502"/>
      <c r="F273" s="502"/>
      <c r="G273" s="502"/>
      <c r="H273" s="502"/>
      <c r="O273" s="398"/>
    </row>
    <row r="274">
      <c r="A274" s="207"/>
      <c r="D274" s="502"/>
      <c r="E274" s="502"/>
      <c r="F274" s="502"/>
      <c r="G274" s="502"/>
      <c r="H274" s="502"/>
      <c r="O274" s="398"/>
    </row>
    <row r="275">
      <c r="A275" s="207"/>
      <c r="D275" s="502"/>
      <c r="E275" s="502"/>
      <c r="F275" s="502"/>
      <c r="G275" s="502"/>
      <c r="H275" s="502"/>
      <c r="O275" s="398"/>
    </row>
    <row r="276">
      <c r="A276" s="207"/>
      <c r="D276" s="502"/>
      <c r="E276" s="502"/>
      <c r="F276" s="502"/>
      <c r="G276" s="502"/>
      <c r="H276" s="502"/>
      <c r="O276" s="398"/>
    </row>
    <row r="277">
      <c r="A277" s="207"/>
      <c r="D277" s="502"/>
      <c r="E277" s="502"/>
      <c r="F277" s="502"/>
      <c r="G277" s="502"/>
      <c r="H277" s="502"/>
      <c r="O277" s="398"/>
    </row>
    <row r="278">
      <c r="A278" s="207"/>
      <c r="D278" s="502"/>
      <c r="E278" s="502"/>
      <c r="F278" s="502"/>
      <c r="G278" s="502"/>
      <c r="H278" s="502"/>
      <c r="O278" s="398"/>
    </row>
    <row r="279">
      <c r="A279" s="207"/>
      <c r="D279" s="502"/>
      <c r="E279" s="502"/>
      <c r="F279" s="502"/>
      <c r="G279" s="502"/>
      <c r="H279" s="502"/>
      <c r="O279" s="398"/>
    </row>
    <row r="280">
      <c r="A280" s="207"/>
      <c r="D280" s="502"/>
      <c r="E280" s="502"/>
      <c r="F280" s="502"/>
      <c r="G280" s="502"/>
      <c r="H280" s="502"/>
      <c r="O280" s="398"/>
    </row>
    <row r="281">
      <c r="A281" s="207"/>
      <c r="D281" s="502"/>
      <c r="E281" s="502"/>
      <c r="F281" s="502"/>
      <c r="G281" s="502"/>
      <c r="H281" s="502"/>
      <c r="O281" s="398"/>
    </row>
    <row r="282">
      <c r="A282" s="207"/>
      <c r="D282" s="502"/>
      <c r="E282" s="502"/>
      <c r="F282" s="502"/>
      <c r="G282" s="502"/>
      <c r="H282" s="502"/>
      <c r="O282" s="398"/>
    </row>
    <row r="283">
      <c r="A283" s="207"/>
      <c r="D283" s="502"/>
      <c r="E283" s="502"/>
      <c r="F283" s="502"/>
      <c r="G283" s="502"/>
      <c r="H283" s="502"/>
      <c r="O283" s="398"/>
    </row>
    <row r="284">
      <c r="A284" s="207"/>
      <c r="D284" s="502"/>
      <c r="E284" s="502"/>
      <c r="F284" s="502"/>
      <c r="G284" s="502"/>
      <c r="H284" s="502"/>
      <c r="O284" s="398"/>
    </row>
    <row r="285">
      <c r="A285" s="207"/>
      <c r="D285" s="502"/>
      <c r="E285" s="502"/>
      <c r="F285" s="502"/>
      <c r="G285" s="502"/>
      <c r="H285" s="502"/>
      <c r="O285" s="398"/>
    </row>
    <row r="286">
      <c r="A286" s="207"/>
      <c r="D286" s="502"/>
      <c r="E286" s="502"/>
      <c r="F286" s="502"/>
      <c r="G286" s="502"/>
      <c r="H286" s="502"/>
      <c r="O286" s="398"/>
    </row>
    <row r="287">
      <c r="A287" s="207"/>
      <c r="D287" s="502"/>
      <c r="E287" s="502"/>
      <c r="F287" s="502"/>
      <c r="G287" s="502"/>
      <c r="H287" s="502"/>
      <c r="O287" s="398"/>
    </row>
    <row r="288">
      <c r="A288" s="207"/>
      <c r="D288" s="502"/>
      <c r="E288" s="502"/>
      <c r="F288" s="502"/>
      <c r="G288" s="502"/>
      <c r="H288" s="502"/>
      <c r="O288" s="398"/>
    </row>
    <row r="289">
      <c r="A289" s="207"/>
      <c r="D289" s="502"/>
      <c r="E289" s="502"/>
      <c r="F289" s="502"/>
      <c r="G289" s="502"/>
      <c r="H289" s="502"/>
      <c r="O289" s="398"/>
    </row>
    <row r="290">
      <c r="A290" s="207"/>
      <c r="D290" s="502"/>
      <c r="E290" s="502"/>
      <c r="F290" s="502"/>
      <c r="G290" s="502"/>
      <c r="H290" s="502"/>
      <c r="O290" s="398"/>
    </row>
    <row r="291">
      <c r="A291" s="207"/>
      <c r="D291" s="502"/>
      <c r="E291" s="502"/>
      <c r="F291" s="502"/>
      <c r="G291" s="502"/>
      <c r="H291" s="502"/>
      <c r="O291" s="398"/>
    </row>
    <row r="292">
      <c r="A292" s="207"/>
      <c r="D292" s="502"/>
      <c r="E292" s="502"/>
      <c r="F292" s="502"/>
      <c r="G292" s="502"/>
      <c r="H292" s="502"/>
      <c r="O292" s="398"/>
    </row>
    <row r="293">
      <c r="A293" s="207"/>
      <c r="D293" s="502"/>
      <c r="E293" s="502"/>
      <c r="F293" s="502"/>
      <c r="G293" s="502"/>
      <c r="H293" s="502"/>
      <c r="O293" s="398"/>
    </row>
    <row r="294">
      <c r="A294" s="207"/>
      <c r="D294" s="502"/>
      <c r="E294" s="502"/>
      <c r="F294" s="502"/>
      <c r="G294" s="502"/>
      <c r="H294" s="502"/>
      <c r="O294" s="398"/>
    </row>
    <row r="295">
      <c r="A295" s="207"/>
      <c r="D295" s="502"/>
      <c r="E295" s="502"/>
      <c r="F295" s="502"/>
      <c r="G295" s="502"/>
      <c r="H295" s="502"/>
      <c r="O295" s="398"/>
    </row>
    <row r="296">
      <c r="A296" s="207"/>
      <c r="D296" s="502"/>
      <c r="E296" s="502"/>
      <c r="F296" s="502"/>
      <c r="G296" s="502"/>
      <c r="H296" s="502"/>
      <c r="O296" s="398"/>
    </row>
    <row r="297">
      <c r="A297" s="207"/>
      <c r="D297" s="502"/>
      <c r="E297" s="502"/>
      <c r="F297" s="502"/>
      <c r="G297" s="502"/>
      <c r="H297" s="502"/>
      <c r="O297" s="398"/>
    </row>
    <row r="298">
      <c r="A298" s="207"/>
      <c r="D298" s="502"/>
      <c r="E298" s="502"/>
      <c r="F298" s="502"/>
      <c r="G298" s="502"/>
      <c r="H298" s="502"/>
      <c r="O298" s="398"/>
    </row>
    <row r="299">
      <c r="A299" s="207"/>
      <c r="D299" s="502"/>
      <c r="E299" s="502"/>
      <c r="F299" s="502"/>
      <c r="G299" s="502"/>
      <c r="H299" s="502"/>
      <c r="O299" s="398"/>
    </row>
    <row r="300">
      <c r="A300" s="207"/>
      <c r="D300" s="502"/>
      <c r="E300" s="502"/>
      <c r="F300" s="502"/>
      <c r="G300" s="502"/>
      <c r="H300" s="502"/>
      <c r="O300" s="398"/>
    </row>
    <row r="301">
      <c r="A301" s="207"/>
      <c r="D301" s="502"/>
      <c r="E301" s="502"/>
      <c r="F301" s="502"/>
      <c r="G301" s="502"/>
      <c r="H301" s="502"/>
      <c r="O301" s="398"/>
    </row>
    <row r="302">
      <c r="A302" s="207"/>
      <c r="D302" s="502"/>
      <c r="E302" s="502"/>
      <c r="F302" s="502"/>
      <c r="G302" s="502"/>
      <c r="H302" s="502"/>
      <c r="O302" s="398"/>
    </row>
    <row r="303">
      <c r="A303" s="207"/>
      <c r="D303" s="502"/>
      <c r="E303" s="502"/>
      <c r="F303" s="502"/>
      <c r="G303" s="502"/>
      <c r="H303" s="502"/>
      <c r="O303" s="398"/>
    </row>
    <row r="304">
      <c r="A304" s="207"/>
      <c r="D304" s="502"/>
      <c r="E304" s="502"/>
      <c r="F304" s="502"/>
      <c r="G304" s="502"/>
      <c r="H304" s="502"/>
      <c r="O304" s="398"/>
    </row>
    <row r="305">
      <c r="A305" s="207"/>
      <c r="D305" s="502"/>
      <c r="E305" s="502"/>
      <c r="F305" s="502"/>
      <c r="G305" s="502"/>
      <c r="H305" s="502"/>
      <c r="O305" s="398"/>
    </row>
    <row r="306">
      <c r="A306" s="207"/>
      <c r="D306" s="502"/>
      <c r="E306" s="502"/>
      <c r="F306" s="502"/>
      <c r="G306" s="502"/>
      <c r="H306" s="502"/>
      <c r="O306" s="398"/>
    </row>
    <row r="307">
      <c r="A307" s="207"/>
      <c r="D307" s="502"/>
      <c r="E307" s="502"/>
      <c r="F307" s="502"/>
      <c r="G307" s="502"/>
      <c r="H307" s="502"/>
      <c r="O307" s="398"/>
    </row>
    <row r="308">
      <c r="A308" s="207"/>
      <c r="D308" s="502"/>
      <c r="E308" s="502"/>
      <c r="F308" s="502"/>
      <c r="G308" s="502"/>
      <c r="H308" s="502"/>
      <c r="O308" s="398"/>
    </row>
    <row r="309">
      <c r="A309" s="207"/>
      <c r="D309" s="502"/>
      <c r="E309" s="502"/>
      <c r="F309" s="502"/>
      <c r="G309" s="502"/>
      <c r="H309" s="502"/>
      <c r="O309" s="398"/>
    </row>
    <row r="310">
      <c r="A310" s="207"/>
      <c r="D310" s="502"/>
      <c r="E310" s="502"/>
      <c r="F310" s="502"/>
      <c r="G310" s="502"/>
      <c r="H310" s="502"/>
      <c r="O310" s="398"/>
    </row>
    <row r="311">
      <c r="A311" s="207"/>
      <c r="D311" s="502"/>
      <c r="E311" s="502"/>
      <c r="F311" s="502"/>
      <c r="G311" s="502"/>
      <c r="H311" s="502"/>
      <c r="O311" s="398"/>
    </row>
    <row r="312">
      <c r="A312" s="207"/>
      <c r="D312" s="502"/>
      <c r="E312" s="502"/>
      <c r="F312" s="502"/>
      <c r="G312" s="502"/>
      <c r="H312" s="502"/>
      <c r="O312" s="398"/>
    </row>
    <row r="313">
      <c r="A313" s="207"/>
      <c r="D313" s="502"/>
      <c r="E313" s="502"/>
      <c r="F313" s="502"/>
      <c r="G313" s="502"/>
      <c r="H313" s="502"/>
      <c r="O313" s="398"/>
    </row>
    <row r="314">
      <c r="A314" s="207"/>
      <c r="D314" s="502"/>
      <c r="E314" s="502"/>
      <c r="F314" s="502"/>
      <c r="G314" s="502"/>
      <c r="H314" s="502"/>
      <c r="O314" s="398"/>
    </row>
    <row r="315">
      <c r="A315" s="207"/>
      <c r="D315" s="502"/>
      <c r="E315" s="502"/>
      <c r="F315" s="502"/>
      <c r="G315" s="502"/>
      <c r="H315" s="502"/>
      <c r="O315" s="398"/>
    </row>
    <row r="316">
      <c r="A316" s="207"/>
      <c r="D316" s="502"/>
      <c r="E316" s="502"/>
      <c r="F316" s="502"/>
      <c r="G316" s="502"/>
      <c r="H316" s="502"/>
      <c r="O316" s="398"/>
    </row>
    <row r="317">
      <c r="A317" s="207"/>
      <c r="D317" s="502"/>
      <c r="E317" s="502"/>
      <c r="F317" s="502"/>
      <c r="G317" s="502"/>
      <c r="H317" s="502"/>
      <c r="O317" s="398"/>
    </row>
    <row r="318">
      <c r="A318" s="207"/>
      <c r="D318" s="502"/>
      <c r="E318" s="502"/>
      <c r="F318" s="502"/>
      <c r="G318" s="502"/>
      <c r="H318" s="502"/>
      <c r="O318" s="398"/>
    </row>
    <row r="319">
      <c r="A319" s="207"/>
      <c r="D319" s="502"/>
      <c r="E319" s="502"/>
      <c r="F319" s="502"/>
      <c r="G319" s="502"/>
      <c r="H319" s="502"/>
      <c r="O319" s="398"/>
    </row>
    <row r="320">
      <c r="A320" s="207"/>
      <c r="D320" s="502"/>
      <c r="E320" s="502"/>
      <c r="F320" s="502"/>
      <c r="G320" s="502"/>
      <c r="H320" s="502"/>
      <c r="O320" s="398"/>
    </row>
    <row r="321">
      <c r="A321" s="207"/>
      <c r="D321" s="502"/>
      <c r="E321" s="502"/>
      <c r="F321" s="502"/>
      <c r="G321" s="502"/>
      <c r="H321" s="502"/>
      <c r="O321" s="398"/>
    </row>
    <row r="322">
      <c r="A322" s="207"/>
      <c r="D322" s="502"/>
      <c r="E322" s="502"/>
      <c r="F322" s="502"/>
      <c r="G322" s="502"/>
      <c r="H322" s="502"/>
      <c r="O322" s="398"/>
    </row>
    <row r="323">
      <c r="A323" s="207"/>
      <c r="D323" s="502"/>
      <c r="E323" s="502"/>
      <c r="F323" s="502"/>
      <c r="G323" s="502"/>
      <c r="H323" s="502"/>
      <c r="O323" s="398"/>
    </row>
    <row r="324">
      <c r="A324" s="207"/>
      <c r="D324" s="502"/>
      <c r="E324" s="502"/>
      <c r="F324" s="502"/>
      <c r="G324" s="502"/>
      <c r="H324" s="502"/>
      <c r="O324" s="398"/>
    </row>
    <row r="325">
      <c r="A325" s="207"/>
      <c r="D325" s="502"/>
      <c r="E325" s="502"/>
      <c r="F325" s="502"/>
      <c r="G325" s="502"/>
      <c r="H325" s="502"/>
      <c r="O325" s="398"/>
    </row>
    <row r="326">
      <c r="A326" s="207"/>
      <c r="D326" s="502"/>
      <c r="E326" s="502"/>
      <c r="F326" s="502"/>
      <c r="G326" s="502"/>
      <c r="H326" s="502"/>
      <c r="O326" s="398"/>
    </row>
    <row r="327">
      <c r="A327" s="207"/>
      <c r="D327" s="502"/>
      <c r="E327" s="502"/>
      <c r="F327" s="502"/>
      <c r="G327" s="502"/>
      <c r="H327" s="502"/>
      <c r="O327" s="398"/>
    </row>
    <row r="328">
      <c r="A328" s="207"/>
      <c r="D328" s="502"/>
      <c r="E328" s="502"/>
      <c r="F328" s="502"/>
      <c r="G328" s="502"/>
      <c r="H328" s="502"/>
      <c r="O328" s="398"/>
    </row>
    <row r="329">
      <c r="A329" s="207"/>
      <c r="D329" s="502"/>
      <c r="E329" s="502"/>
      <c r="F329" s="502"/>
      <c r="G329" s="502"/>
      <c r="H329" s="502"/>
      <c r="O329" s="398"/>
    </row>
    <row r="330">
      <c r="A330" s="207"/>
      <c r="D330" s="502"/>
      <c r="E330" s="502"/>
      <c r="F330" s="502"/>
      <c r="G330" s="502"/>
      <c r="H330" s="502"/>
      <c r="O330" s="398"/>
    </row>
    <row r="331">
      <c r="A331" s="207"/>
      <c r="D331" s="502"/>
      <c r="E331" s="502"/>
      <c r="F331" s="502"/>
      <c r="G331" s="502"/>
      <c r="H331" s="502"/>
      <c r="O331" s="398"/>
    </row>
    <row r="332">
      <c r="A332" s="207"/>
      <c r="D332" s="502"/>
      <c r="E332" s="502"/>
      <c r="F332" s="502"/>
      <c r="G332" s="502"/>
      <c r="H332" s="502"/>
      <c r="O332" s="398"/>
    </row>
    <row r="333">
      <c r="A333" s="207"/>
      <c r="D333" s="502"/>
      <c r="E333" s="502"/>
      <c r="F333" s="502"/>
      <c r="G333" s="502"/>
      <c r="H333" s="502"/>
      <c r="O333" s="398"/>
    </row>
    <row r="334">
      <c r="A334" s="207"/>
      <c r="D334" s="502"/>
      <c r="E334" s="502"/>
      <c r="F334" s="502"/>
      <c r="G334" s="502"/>
      <c r="H334" s="502"/>
      <c r="O334" s="398"/>
    </row>
    <row r="335">
      <c r="A335" s="207"/>
      <c r="D335" s="502"/>
      <c r="E335" s="502"/>
      <c r="F335" s="502"/>
      <c r="G335" s="502"/>
      <c r="H335" s="502"/>
      <c r="O335" s="398"/>
    </row>
    <row r="336">
      <c r="A336" s="207"/>
      <c r="D336" s="502"/>
      <c r="E336" s="502"/>
      <c r="F336" s="502"/>
      <c r="G336" s="502"/>
      <c r="H336" s="502"/>
      <c r="O336" s="398"/>
    </row>
    <row r="337">
      <c r="A337" s="207"/>
      <c r="D337" s="502"/>
      <c r="E337" s="502"/>
      <c r="F337" s="502"/>
      <c r="G337" s="502"/>
      <c r="H337" s="502"/>
      <c r="O337" s="398"/>
    </row>
    <row r="338">
      <c r="A338" s="207"/>
      <c r="D338" s="502"/>
      <c r="E338" s="502"/>
      <c r="F338" s="502"/>
      <c r="G338" s="502"/>
      <c r="H338" s="502"/>
      <c r="O338" s="398"/>
    </row>
    <row r="339">
      <c r="A339" s="207"/>
      <c r="D339" s="502"/>
      <c r="E339" s="502"/>
      <c r="F339" s="502"/>
      <c r="G339" s="502"/>
      <c r="H339" s="502"/>
      <c r="O339" s="398"/>
    </row>
    <row r="340">
      <c r="A340" s="207"/>
      <c r="D340" s="502"/>
      <c r="E340" s="502"/>
      <c r="F340" s="502"/>
      <c r="G340" s="502"/>
      <c r="H340" s="502"/>
      <c r="O340" s="398"/>
    </row>
    <row r="341">
      <c r="A341" s="207"/>
      <c r="D341" s="502"/>
      <c r="E341" s="502"/>
      <c r="F341" s="502"/>
      <c r="G341" s="502"/>
      <c r="H341" s="502"/>
      <c r="O341" s="398"/>
    </row>
    <row r="342">
      <c r="A342" s="207"/>
      <c r="D342" s="502"/>
      <c r="E342" s="502"/>
      <c r="F342" s="502"/>
      <c r="G342" s="502"/>
      <c r="H342" s="502"/>
      <c r="O342" s="398"/>
    </row>
    <row r="343">
      <c r="A343" s="207"/>
      <c r="D343" s="502"/>
      <c r="E343" s="502"/>
      <c r="F343" s="502"/>
      <c r="G343" s="502"/>
      <c r="H343" s="502"/>
      <c r="O343" s="398"/>
    </row>
    <row r="344">
      <c r="A344" s="207"/>
      <c r="D344" s="502"/>
      <c r="E344" s="502"/>
      <c r="F344" s="502"/>
      <c r="G344" s="502"/>
      <c r="H344" s="502"/>
      <c r="O344" s="398"/>
    </row>
    <row r="345">
      <c r="A345" s="207"/>
      <c r="D345" s="502"/>
      <c r="E345" s="502"/>
      <c r="F345" s="502"/>
      <c r="G345" s="502"/>
      <c r="H345" s="502"/>
      <c r="O345" s="398"/>
    </row>
    <row r="346">
      <c r="A346" s="207"/>
      <c r="D346" s="502"/>
      <c r="E346" s="502"/>
      <c r="F346" s="502"/>
      <c r="G346" s="502"/>
      <c r="H346" s="502"/>
      <c r="O346" s="398"/>
    </row>
    <row r="347">
      <c r="A347" s="207"/>
      <c r="D347" s="502"/>
      <c r="E347" s="502"/>
      <c r="F347" s="502"/>
      <c r="G347" s="502"/>
      <c r="H347" s="502"/>
      <c r="O347" s="398"/>
    </row>
    <row r="348">
      <c r="A348" s="207"/>
      <c r="D348" s="502"/>
      <c r="E348" s="502"/>
      <c r="F348" s="502"/>
      <c r="G348" s="502"/>
      <c r="H348" s="502"/>
      <c r="O348" s="398"/>
    </row>
    <row r="349">
      <c r="A349" s="207"/>
      <c r="D349" s="502"/>
      <c r="E349" s="502"/>
      <c r="F349" s="502"/>
      <c r="G349" s="502"/>
      <c r="H349" s="502"/>
      <c r="O349" s="398"/>
    </row>
    <row r="350">
      <c r="A350" s="207"/>
      <c r="D350" s="502"/>
      <c r="E350" s="502"/>
      <c r="F350" s="502"/>
      <c r="G350" s="502"/>
      <c r="H350" s="502"/>
      <c r="O350" s="398"/>
    </row>
    <row r="351">
      <c r="A351" s="207"/>
      <c r="D351" s="502"/>
      <c r="E351" s="502"/>
      <c r="F351" s="502"/>
      <c r="G351" s="502"/>
      <c r="H351" s="502"/>
      <c r="O351" s="398"/>
    </row>
    <row r="352">
      <c r="A352" s="207"/>
      <c r="D352" s="502"/>
      <c r="E352" s="502"/>
      <c r="F352" s="502"/>
      <c r="G352" s="502"/>
      <c r="H352" s="502"/>
      <c r="O352" s="398"/>
    </row>
    <row r="353">
      <c r="A353" s="207"/>
      <c r="D353" s="502"/>
      <c r="E353" s="502"/>
      <c r="F353" s="502"/>
      <c r="G353" s="502"/>
      <c r="H353" s="502"/>
      <c r="O353" s="398"/>
    </row>
    <row r="354">
      <c r="A354" s="207"/>
      <c r="D354" s="502"/>
      <c r="E354" s="502"/>
      <c r="F354" s="502"/>
      <c r="G354" s="502"/>
      <c r="H354" s="502"/>
      <c r="O354" s="398"/>
    </row>
    <row r="355">
      <c r="A355" s="207"/>
      <c r="D355" s="502"/>
      <c r="E355" s="502"/>
      <c r="F355" s="502"/>
      <c r="G355" s="502"/>
      <c r="H355" s="502"/>
      <c r="O355" s="398"/>
    </row>
    <row r="356">
      <c r="A356" s="207"/>
      <c r="D356" s="502"/>
      <c r="E356" s="502"/>
      <c r="F356" s="502"/>
      <c r="G356" s="502"/>
      <c r="H356" s="502"/>
      <c r="O356" s="398"/>
    </row>
    <row r="357">
      <c r="A357" s="207"/>
      <c r="D357" s="502"/>
      <c r="E357" s="502"/>
      <c r="F357" s="502"/>
      <c r="G357" s="502"/>
      <c r="H357" s="502"/>
      <c r="O357" s="398"/>
    </row>
    <row r="358">
      <c r="A358" s="207"/>
      <c r="D358" s="502"/>
      <c r="E358" s="502"/>
      <c r="F358" s="502"/>
      <c r="G358" s="502"/>
      <c r="H358" s="502"/>
      <c r="O358" s="398"/>
    </row>
    <row r="359">
      <c r="A359" s="207"/>
      <c r="D359" s="502"/>
      <c r="E359" s="502"/>
      <c r="F359" s="502"/>
      <c r="G359" s="502"/>
      <c r="H359" s="502"/>
      <c r="O359" s="398"/>
    </row>
    <row r="360">
      <c r="A360" s="207"/>
      <c r="D360" s="502"/>
      <c r="E360" s="502"/>
      <c r="F360" s="502"/>
      <c r="G360" s="502"/>
      <c r="H360" s="502"/>
      <c r="O360" s="398"/>
    </row>
    <row r="361">
      <c r="A361" s="207"/>
      <c r="D361" s="502"/>
      <c r="E361" s="502"/>
      <c r="F361" s="502"/>
      <c r="G361" s="502"/>
      <c r="H361" s="502"/>
      <c r="O361" s="398"/>
    </row>
    <row r="362">
      <c r="A362" s="207"/>
      <c r="D362" s="502"/>
      <c r="E362" s="502"/>
      <c r="F362" s="502"/>
      <c r="G362" s="502"/>
      <c r="H362" s="502"/>
      <c r="O362" s="398"/>
    </row>
    <row r="363">
      <c r="A363" s="207"/>
      <c r="D363" s="502"/>
      <c r="E363" s="502"/>
      <c r="F363" s="502"/>
      <c r="G363" s="502"/>
      <c r="H363" s="502"/>
      <c r="O363" s="398"/>
    </row>
    <row r="364">
      <c r="A364" s="207"/>
      <c r="D364" s="502"/>
      <c r="E364" s="502"/>
      <c r="F364" s="502"/>
      <c r="G364" s="502"/>
      <c r="H364" s="502"/>
      <c r="O364" s="398"/>
    </row>
    <row r="365">
      <c r="A365" s="207"/>
      <c r="D365" s="502"/>
      <c r="E365" s="502"/>
      <c r="F365" s="502"/>
      <c r="G365" s="502"/>
      <c r="H365" s="502"/>
      <c r="O365" s="398"/>
    </row>
    <row r="366">
      <c r="A366" s="207"/>
      <c r="D366" s="502"/>
      <c r="E366" s="502"/>
      <c r="F366" s="502"/>
      <c r="G366" s="502"/>
      <c r="H366" s="502"/>
      <c r="O366" s="398"/>
    </row>
    <row r="367">
      <c r="A367" s="207"/>
      <c r="D367" s="502"/>
      <c r="E367" s="502"/>
      <c r="F367" s="502"/>
      <c r="G367" s="502"/>
      <c r="H367" s="502"/>
      <c r="O367" s="398"/>
    </row>
    <row r="368">
      <c r="A368" s="207"/>
      <c r="D368" s="502"/>
      <c r="E368" s="502"/>
      <c r="F368" s="502"/>
      <c r="G368" s="502"/>
      <c r="H368" s="502"/>
      <c r="O368" s="398"/>
    </row>
    <row r="369">
      <c r="A369" s="207"/>
      <c r="D369" s="502"/>
      <c r="E369" s="502"/>
      <c r="F369" s="502"/>
      <c r="G369" s="502"/>
      <c r="H369" s="502"/>
      <c r="O369" s="398"/>
    </row>
    <row r="370">
      <c r="A370" s="207"/>
      <c r="D370" s="502"/>
      <c r="E370" s="502"/>
      <c r="F370" s="502"/>
      <c r="G370" s="502"/>
      <c r="H370" s="502"/>
      <c r="O370" s="398"/>
    </row>
    <row r="371">
      <c r="A371" s="207"/>
      <c r="D371" s="502"/>
      <c r="E371" s="502"/>
      <c r="F371" s="502"/>
      <c r="G371" s="502"/>
      <c r="H371" s="502"/>
      <c r="O371" s="398"/>
    </row>
    <row r="372">
      <c r="A372" s="207"/>
      <c r="D372" s="502"/>
      <c r="E372" s="502"/>
      <c r="F372" s="502"/>
      <c r="G372" s="502"/>
      <c r="H372" s="502"/>
      <c r="O372" s="398"/>
    </row>
    <row r="373">
      <c r="A373" s="207"/>
      <c r="D373" s="502"/>
      <c r="E373" s="502"/>
      <c r="F373" s="502"/>
      <c r="G373" s="502"/>
      <c r="H373" s="502"/>
      <c r="O373" s="398"/>
    </row>
    <row r="374">
      <c r="A374" s="207"/>
      <c r="D374" s="502"/>
      <c r="E374" s="502"/>
      <c r="F374" s="502"/>
      <c r="G374" s="502"/>
      <c r="H374" s="502"/>
      <c r="O374" s="398"/>
    </row>
    <row r="375">
      <c r="A375" s="207"/>
      <c r="D375" s="502"/>
      <c r="E375" s="502"/>
      <c r="F375" s="502"/>
      <c r="G375" s="502"/>
      <c r="H375" s="502"/>
      <c r="O375" s="398"/>
    </row>
    <row r="376">
      <c r="A376" s="207"/>
      <c r="D376" s="502"/>
      <c r="E376" s="502"/>
      <c r="F376" s="502"/>
      <c r="G376" s="502"/>
      <c r="H376" s="502"/>
      <c r="O376" s="398"/>
    </row>
    <row r="377">
      <c r="A377" s="207"/>
      <c r="D377" s="502"/>
      <c r="E377" s="502"/>
      <c r="F377" s="502"/>
      <c r="G377" s="502"/>
      <c r="H377" s="502"/>
      <c r="O377" s="398"/>
    </row>
    <row r="378">
      <c r="A378" s="207"/>
      <c r="D378" s="502"/>
      <c r="E378" s="502"/>
      <c r="F378" s="502"/>
      <c r="G378" s="502"/>
      <c r="H378" s="502"/>
      <c r="O378" s="398"/>
    </row>
    <row r="379">
      <c r="A379" s="207"/>
      <c r="D379" s="502"/>
      <c r="E379" s="502"/>
      <c r="F379" s="502"/>
      <c r="G379" s="502"/>
      <c r="H379" s="502"/>
      <c r="O379" s="398"/>
    </row>
    <row r="380">
      <c r="A380" s="207"/>
      <c r="D380" s="502"/>
      <c r="E380" s="502"/>
      <c r="F380" s="502"/>
      <c r="G380" s="502"/>
      <c r="H380" s="502"/>
      <c r="O380" s="398"/>
    </row>
    <row r="381">
      <c r="A381" s="207"/>
      <c r="D381" s="502"/>
      <c r="E381" s="502"/>
      <c r="F381" s="502"/>
      <c r="G381" s="502"/>
      <c r="H381" s="502"/>
      <c r="O381" s="398"/>
    </row>
    <row r="382">
      <c r="A382" s="207"/>
      <c r="D382" s="502"/>
      <c r="E382" s="502"/>
      <c r="F382" s="502"/>
      <c r="G382" s="502"/>
      <c r="H382" s="502"/>
      <c r="O382" s="398"/>
    </row>
    <row r="383">
      <c r="A383" s="207"/>
      <c r="D383" s="502"/>
      <c r="E383" s="502"/>
      <c r="F383" s="502"/>
      <c r="G383" s="502"/>
      <c r="H383" s="502"/>
      <c r="O383" s="398"/>
    </row>
    <row r="384">
      <c r="A384" s="207"/>
      <c r="D384" s="502"/>
      <c r="E384" s="502"/>
      <c r="F384" s="502"/>
      <c r="G384" s="502"/>
      <c r="H384" s="502"/>
      <c r="O384" s="398"/>
    </row>
    <row r="385">
      <c r="A385" s="207"/>
      <c r="D385" s="502"/>
      <c r="E385" s="502"/>
      <c r="F385" s="502"/>
      <c r="G385" s="502"/>
      <c r="H385" s="502"/>
      <c r="O385" s="398"/>
    </row>
    <row r="386">
      <c r="A386" s="207"/>
      <c r="D386" s="502"/>
      <c r="E386" s="502"/>
      <c r="F386" s="502"/>
      <c r="G386" s="502"/>
      <c r="H386" s="502"/>
      <c r="O386" s="398"/>
    </row>
    <row r="387">
      <c r="A387" s="207"/>
      <c r="D387" s="502"/>
      <c r="E387" s="502"/>
      <c r="F387" s="502"/>
      <c r="G387" s="502"/>
      <c r="H387" s="502"/>
      <c r="O387" s="398"/>
    </row>
    <row r="388">
      <c r="A388" s="207"/>
      <c r="D388" s="502"/>
      <c r="E388" s="502"/>
      <c r="F388" s="502"/>
      <c r="G388" s="502"/>
      <c r="H388" s="502"/>
      <c r="O388" s="398"/>
    </row>
    <row r="389">
      <c r="A389" s="207"/>
      <c r="D389" s="502"/>
      <c r="E389" s="502"/>
      <c r="F389" s="502"/>
      <c r="G389" s="502"/>
      <c r="H389" s="502"/>
      <c r="O389" s="398"/>
    </row>
    <row r="390">
      <c r="A390" s="207"/>
      <c r="D390" s="502"/>
      <c r="E390" s="502"/>
      <c r="F390" s="502"/>
      <c r="G390" s="502"/>
      <c r="H390" s="502"/>
      <c r="O390" s="398"/>
    </row>
    <row r="391">
      <c r="A391" s="207"/>
      <c r="D391" s="502"/>
      <c r="E391" s="502"/>
      <c r="F391" s="502"/>
      <c r="G391" s="502"/>
      <c r="H391" s="502"/>
      <c r="O391" s="398"/>
    </row>
    <row r="392">
      <c r="A392" s="207"/>
      <c r="D392" s="502"/>
      <c r="E392" s="502"/>
      <c r="F392" s="502"/>
      <c r="G392" s="502"/>
      <c r="H392" s="502"/>
      <c r="O392" s="398"/>
    </row>
    <row r="393">
      <c r="A393" s="207"/>
      <c r="D393" s="502"/>
      <c r="E393" s="502"/>
      <c r="F393" s="502"/>
      <c r="G393" s="502"/>
      <c r="H393" s="502"/>
      <c r="O393" s="398"/>
    </row>
    <row r="394">
      <c r="A394" s="207"/>
      <c r="D394" s="502"/>
      <c r="E394" s="502"/>
      <c r="F394" s="502"/>
      <c r="G394" s="502"/>
      <c r="H394" s="502"/>
      <c r="O394" s="398"/>
    </row>
    <row r="395">
      <c r="A395" s="207"/>
      <c r="D395" s="502"/>
      <c r="E395" s="502"/>
      <c r="F395" s="502"/>
      <c r="G395" s="502"/>
      <c r="H395" s="502"/>
      <c r="O395" s="398"/>
    </row>
    <row r="396">
      <c r="A396" s="207"/>
      <c r="D396" s="502"/>
      <c r="E396" s="502"/>
      <c r="F396" s="502"/>
      <c r="G396" s="502"/>
      <c r="H396" s="502"/>
      <c r="O396" s="398"/>
    </row>
    <row r="397">
      <c r="A397" s="207"/>
      <c r="D397" s="502"/>
      <c r="E397" s="502"/>
      <c r="F397" s="502"/>
      <c r="G397" s="502"/>
      <c r="H397" s="502"/>
      <c r="O397" s="398"/>
    </row>
    <row r="398">
      <c r="A398" s="207"/>
      <c r="D398" s="502"/>
      <c r="E398" s="502"/>
      <c r="F398" s="502"/>
      <c r="G398" s="502"/>
      <c r="H398" s="502"/>
      <c r="O398" s="398"/>
    </row>
    <row r="399">
      <c r="A399" s="207"/>
      <c r="D399" s="502"/>
      <c r="E399" s="502"/>
      <c r="F399" s="502"/>
      <c r="G399" s="502"/>
      <c r="H399" s="502"/>
      <c r="O399" s="398"/>
    </row>
    <row r="400">
      <c r="A400" s="207"/>
      <c r="D400" s="502"/>
      <c r="E400" s="502"/>
      <c r="F400" s="502"/>
      <c r="G400" s="502"/>
      <c r="H400" s="502"/>
      <c r="O400" s="398"/>
    </row>
    <row r="401">
      <c r="A401" s="207"/>
      <c r="D401" s="502"/>
      <c r="E401" s="502"/>
      <c r="F401" s="502"/>
      <c r="G401" s="502"/>
      <c r="H401" s="502"/>
      <c r="O401" s="398"/>
    </row>
    <row r="402">
      <c r="A402" s="207"/>
      <c r="D402" s="502"/>
      <c r="E402" s="502"/>
      <c r="F402" s="502"/>
      <c r="G402" s="502"/>
      <c r="H402" s="502"/>
      <c r="O402" s="398"/>
    </row>
    <row r="403">
      <c r="A403" s="207"/>
      <c r="D403" s="502"/>
      <c r="E403" s="502"/>
      <c r="F403" s="502"/>
      <c r="G403" s="502"/>
      <c r="H403" s="502"/>
      <c r="O403" s="398"/>
    </row>
    <row r="404">
      <c r="A404" s="207"/>
      <c r="D404" s="502"/>
      <c r="E404" s="502"/>
      <c r="F404" s="502"/>
      <c r="G404" s="502"/>
      <c r="H404" s="502"/>
      <c r="O404" s="398"/>
    </row>
    <row r="405">
      <c r="A405" s="207"/>
      <c r="D405" s="502"/>
      <c r="E405" s="502"/>
      <c r="F405" s="502"/>
      <c r="G405" s="502"/>
      <c r="H405" s="502"/>
      <c r="O405" s="398"/>
    </row>
    <row r="406">
      <c r="A406" s="207"/>
      <c r="D406" s="502"/>
      <c r="E406" s="502"/>
      <c r="F406" s="502"/>
      <c r="G406" s="502"/>
      <c r="H406" s="502"/>
      <c r="O406" s="398"/>
    </row>
    <row r="407">
      <c r="A407" s="207"/>
      <c r="D407" s="502"/>
      <c r="E407" s="502"/>
      <c r="F407" s="502"/>
      <c r="G407" s="502"/>
      <c r="H407" s="502"/>
      <c r="O407" s="398"/>
    </row>
    <row r="408">
      <c r="A408" s="207"/>
      <c r="D408" s="502"/>
      <c r="E408" s="502"/>
      <c r="F408" s="502"/>
      <c r="G408" s="502"/>
      <c r="H408" s="502"/>
      <c r="O408" s="398"/>
    </row>
    <row r="409">
      <c r="A409" s="207"/>
      <c r="D409" s="502"/>
      <c r="E409" s="502"/>
      <c r="F409" s="502"/>
      <c r="G409" s="502"/>
      <c r="H409" s="502"/>
      <c r="O409" s="398"/>
    </row>
    <row r="410">
      <c r="A410" s="207"/>
      <c r="D410" s="502"/>
      <c r="E410" s="502"/>
      <c r="F410" s="502"/>
      <c r="G410" s="502"/>
      <c r="H410" s="502"/>
      <c r="O410" s="398"/>
    </row>
    <row r="411">
      <c r="A411" s="207"/>
      <c r="D411" s="502"/>
      <c r="E411" s="502"/>
      <c r="F411" s="502"/>
      <c r="G411" s="502"/>
      <c r="H411" s="502"/>
      <c r="O411" s="398"/>
    </row>
    <row r="412">
      <c r="A412" s="207"/>
      <c r="D412" s="502"/>
      <c r="E412" s="502"/>
      <c r="F412" s="502"/>
      <c r="G412" s="502"/>
      <c r="H412" s="502"/>
      <c r="O412" s="398"/>
    </row>
    <row r="413">
      <c r="A413" s="207"/>
      <c r="D413" s="502"/>
      <c r="E413" s="502"/>
      <c r="F413" s="502"/>
      <c r="G413" s="502"/>
      <c r="H413" s="502"/>
      <c r="O413" s="398"/>
    </row>
    <row r="414">
      <c r="A414" s="207"/>
      <c r="D414" s="502"/>
      <c r="E414" s="502"/>
      <c r="F414" s="502"/>
      <c r="G414" s="502"/>
      <c r="H414" s="502"/>
      <c r="O414" s="398"/>
    </row>
    <row r="415">
      <c r="A415" s="207"/>
      <c r="D415" s="502"/>
      <c r="E415" s="502"/>
      <c r="F415" s="502"/>
      <c r="G415" s="502"/>
      <c r="H415" s="502"/>
      <c r="O415" s="398"/>
    </row>
    <row r="416">
      <c r="A416" s="207"/>
      <c r="D416" s="502"/>
      <c r="E416" s="502"/>
      <c r="F416" s="502"/>
      <c r="G416" s="502"/>
      <c r="H416" s="502"/>
      <c r="O416" s="398"/>
    </row>
    <row r="417">
      <c r="A417" s="207"/>
      <c r="D417" s="502"/>
      <c r="E417" s="502"/>
      <c r="F417" s="502"/>
      <c r="G417" s="502"/>
      <c r="H417" s="502"/>
      <c r="O417" s="398"/>
    </row>
    <row r="418">
      <c r="A418" s="207"/>
      <c r="D418" s="502"/>
      <c r="E418" s="502"/>
      <c r="F418" s="502"/>
      <c r="G418" s="502"/>
      <c r="H418" s="502"/>
      <c r="O418" s="398"/>
    </row>
    <row r="419">
      <c r="A419" s="207"/>
      <c r="D419" s="502"/>
      <c r="E419" s="502"/>
      <c r="F419" s="502"/>
      <c r="G419" s="502"/>
      <c r="H419" s="502"/>
      <c r="O419" s="398"/>
    </row>
    <row r="420">
      <c r="A420" s="207"/>
      <c r="D420" s="502"/>
      <c r="E420" s="502"/>
      <c r="F420" s="502"/>
      <c r="G420" s="502"/>
      <c r="H420" s="502"/>
      <c r="O420" s="398"/>
    </row>
    <row r="421">
      <c r="A421" s="207"/>
      <c r="D421" s="502"/>
      <c r="E421" s="502"/>
      <c r="F421" s="502"/>
      <c r="G421" s="502"/>
      <c r="H421" s="502"/>
      <c r="O421" s="398"/>
    </row>
    <row r="422">
      <c r="A422" s="207"/>
      <c r="D422" s="502"/>
      <c r="E422" s="502"/>
      <c r="F422" s="502"/>
      <c r="G422" s="502"/>
      <c r="H422" s="502"/>
      <c r="O422" s="398"/>
    </row>
    <row r="423">
      <c r="A423" s="207"/>
      <c r="D423" s="502"/>
      <c r="E423" s="502"/>
      <c r="F423" s="502"/>
      <c r="G423" s="502"/>
      <c r="H423" s="502"/>
      <c r="O423" s="398"/>
    </row>
    <row r="424">
      <c r="A424" s="207"/>
      <c r="D424" s="502"/>
      <c r="E424" s="502"/>
      <c r="F424" s="502"/>
      <c r="G424" s="502"/>
      <c r="H424" s="502"/>
      <c r="O424" s="398"/>
    </row>
    <row r="425">
      <c r="A425" s="207"/>
      <c r="D425" s="502"/>
      <c r="E425" s="502"/>
      <c r="F425" s="502"/>
      <c r="G425" s="502"/>
      <c r="H425" s="502"/>
      <c r="O425" s="398"/>
    </row>
    <row r="426">
      <c r="A426" s="207"/>
      <c r="D426" s="502"/>
      <c r="E426" s="502"/>
      <c r="F426" s="502"/>
      <c r="G426" s="502"/>
      <c r="H426" s="502"/>
      <c r="O426" s="398"/>
    </row>
    <row r="427">
      <c r="A427" s="207"/>
      <c r="D427" s="502"/>
      <c r="E427" s="502"/>
      <c r="F427" s="502"/>
      <c r="G427" s="502"/>
      <c r="H427" s="502"/>
      <c r="O427" s="398"/>
    </row>
    <row r="428">
      <c r="A428" s="207"/>
      <c r="D428" s="502"/>
      <c r="E428" s="502"/>
      <c r="F428" s="502"/>
      <c r="G428" s="502"/>
      <c r="H428" s="502"/>
      <c r="O428" s="398"/>
    </row>
    <row r="429">
      <c r="A429" s="207"/>
      <c r="D429" s="502"/>
      <c r="E429" s="502"/>
      <c r="F429" s="502"/>
      <c r="G429" s="502"/>
      <c r="H429" s="502"/>
      <c r="O429" s="398"/>
    </row>
    <row r="430">
      <c r="A430" s="207"/>
      <c r="D430" s="502"/>
      <c r="E430" s="502"/>
      <c r="F430" s="502"/>
      <c r="G430" s="502"/>
      <c r="H430" s="502"/>
      <c r="O430" s="398"/>
    </row>
    <row r="431">
      <c r="A431" s="207"/>
      <c r="D431" s="502"/>
      <c r="E431" s="502"/>
      <c r="F431" s="502"/>
      <c r="G431" s="502"/>
      <c r="H431" s="502"/>
      <c r="O431" s="398"/>
    </row>
    <row r="432">
      <c r="A432" s="207"/>
      <c r="D432" s="502"/>
      <c r="E432" s="502"/>
      <c r="F432" s="502"/>
      <c r="G432" s="502"/>
      <c r="H432" s="502"/>
      <c r="O432" s="398"/>
    </row>
    <row r="433">
      <c r="A433" s="207"/>
      <c r="D433" s="502"/>
      <c r="E433" s="502"/>
      <c r="F433" s="502"/>
      <c r="G433" s="502"/>
      <c r="H433" s="502"/>
      <c r="O433" s="398"/>
    </row>
    <row r="434">
      <c r="A434" s="207"/>
      <c r="D434" s="502"/>
      <c r="E434" s="502"/>
      <c r="F434" s="502"/>
      <c r="G434" s="502"/>
      <c r="H434" s="502"/>
      <c r="O434" s="398"/>
    </row>
    <row r="435">
      <c r="A435" s="207"/>
      <c r="D435" s="502"/>
      <c r="E435" s="502"/>
      <c r="F435" s="502"/>
      <c r="G435" s="502"/>
      <c r="H435" s="502"/>
      <c r="O435" s="398"/>
    </row>
    <row r="436">
      <c r="A436" s="207"/>
      <c r="D436" s="502"/>
      <c r="E436" s="502"/>
      <c r="F436" s="502"/>
      <c r="G436" s="502"/>
      <c r="H436" s="502"/>
      <c r="O436" s="398"/>
    </row>
    <row r="437">
      <c r="A437" s="207"/>
      <c r="D437" s="502"/>
      <c r="E437" s="502"/>
      <c r="F437" s="502"/>
      <c r="G437" s="502"/>
      <c r="H437" s="502"/>
      <c r="O437" s="398"/>
    </row>
    <row r="438">
      <c r="A438" s="207"/>
      <c r="D438" s="502"/>
      <c r="E438" s="502"/>
      <c r="F438" s="502"/>
      <c r="G438" s="502"/>
      <c r="H438" s="502"/>
      <c r="O438" s="398"/>
    </row>
    <row r="439">
      <c r="A439" s="207"/>
      <c r="D439" s="502"/>
      <c r="E439" s="502"/>
      <c r="F439" s="502"/>
      <c r="G439" s="502"/>
      <c r="H439" s="502"/>
      <c r="O439" s="398"/>
    </row>
    <row r="440">
      <c r="A440" s="207"/>
      <c r="D440" s="502"/>
      <c r="E440" s="502"/>
      <c r="F440" s="502"/>
      <c r="G440" s="502"/>
      <c r="H440" s="502"/>
      <c r="O440" s="398"/>
    </row>
    <row r="441">
      <c r="A441" s="207"/>
      <c r="D441" s="502"/>
      <c r="E441" s="502"/>
      <c r="F441" s="502"/>
      <c r="G441" s="502"/>
      <c r="H441" s="502"/>
      <c r="O441" s="398"/>
    </row>
    <row r="442">
      <c r="A442" s="207"/>
      <c r="D442" s="502"/>
      <c r="E442" s="502"/>
      <c r="F442" s="502"/>
      <c r="G442" s="502"/>
      <c r="H442" s="502"/>
      <c r="O442" s="398"/>
    </row>
    <row r="443">
      <c r="A443" s="207"/>
      <c r="D443" s="502"/>
      <c r="E443" s="502"/>
      <c r="F443" s="502"/>
      <c r="G443" s="502"/>
      <c r="H443" s="502"/>
      <c r="O443" s="398"/>
    </row>
    <row r="444">
      <c r="A444" s="207"/>
      <c r="D444" s="502"/>
      <c r="E444" s="502"/>
      <c r="F444" s="502"/>
      <c r="G444" s="502"/>
      <c r="H444" s="502"/>
      <c r="O444" s="398"/>
    </row>
    <row r="445">
      <c r="A445" s="207"/>
      <c r="D445" s="502"/>
      <c r="E445" s="502"/>
      <c r="F445" s="502"/>
      <c r="G445" s="502"/>
      <c r="H445" s="502"/>
      <c r="O445" s="398"/>
    </row>
    <row r="446">
      <c r="A446" s="207"/>
      <c r="D446" s="502"/>
      <c r="E446" s="502"/>
      <c r="F446" s="502"/>
      <c r="G446" s="502"/>
      <c r="H446" s="502"/>
      <c r="O446" s="398"/>
    </row>
    <row r="447">
      <c r="A447" s="207"/>
      <c r="D447" s="502"/>
      <c r="E447" s="502"/>
      <c r="F447" s="502"/>
      <c r="G447" s="502"/>
      <c r="H447" s="502"/>
      <c r="O447" s="398"/>
    </row>
    <row r="448">
      <c r="A448" s="207"/>
      <c r="D448" s="502"/>
      <c r="E448" s="502"/>
      <c r="F448" s="502"/>
      <c r="G448" s="502"/>
      <c r="H448" s="502"/>
      <c r="O448" s="398"/>
    </row>
    <row r="449">
      <c r="A449" s="207"/>
      <c r="D449" s="502"/>
      <c r="E449" s="502"/>
      <c r="F449" s="502"/>
      <c r="G449" s="502"/>
      <c r="H449" s="502"/>
      <c r="O449" s="398"/>
    </row>
    <row r="450">
      <c r="A450" s="207"/>
      <c r="D450" s="502"/>
      <c r="E450" s="502"/>
      <c r="F450" s="502"/>
      <c r="G450" s="502"/>
      <c r="H450" s="502"/>
      <c r="O450" s="398"/>
    </row>
    <row r="451">
      <c r="A451" s="207"/>
      <c r="D451" s="502"/>
      <c r="E451" s="502"/>
      <c r="F451" s="502"/>
      <c r="G451" s="502"/>
      <c r="H451" s="502"/>
      <c r="O451" s="398"/>
    </row>
    <row r="452">
      <c r="A452" s="207"/>
      <c r="D452" s="502"/>
      <c r="E452" s="502"/>
      <c r="F452" s="502"/>
      <c r="G452" s="502"/>
      <c r="H452" s="502"/>
      <c r="O452" s="398"/>
    </row>
    <row r="453">
      <c r="A453" s="207"/>
      <c r="D453" s="502"/>
      <c r="E453" s="502"/>
      <c r="F453" s="502"/>
      <c r="G453" s="502"/>
      <c r="H453" s="502"/>
      <c r="O453" s="398"/>
    </row>
    <row r="454">
      <c r="A454" s="207"/>
      <c r="D454" s="502"/>
      <c r="E454" s="502"/>
      <c r="F454" s="502"/>
      <c r="G454" s="502"/>
      <c r="H454" s="502"/>
      <c r="O454" s="398"/>
    </row>
    <row r="455">
      <c r="A455" s="207"/>
      <c r="D455" s="502"/>
      <c r="E455" s="502"/>
      <c r="F455" s="502"/>
      <c r="G455" s="502"/>
      <c r="H455" s="502"/>
      <c r="O455" s="398"/>
    </row>
    <row r="456">
      <c r="A456" s="207"/>
      <c r="D456" s="502"/>
      <c r="E456" s="502"/>
      <c r="F456" s="502"/>
      <c r="G456" s="502"/>
      <c r="H456" s="502"/>
      <c r="O456" s="398"/>
    </row>
    <row r="457">
      <c r="A457" s="207"/>
      <c r="D457" s="502"/>
      <c r="E457" s="502"/>
      <c r="F457" s="502"/>
      <c r="G457" s="502"/>
      <c r="H457" s="502"/>
      <c r="O457" s="398"/>
    </row>
    <row r="458">
      <c r="A458" s="207"/>
      <c r="D458" s="502"/>
      <c r="E458" s="502"/>
      <c r="F458" s="502"/>
      <c r="G458" s="502"/>
      <c r="H458" s="502"/>
      <c r="O458" s="398"/>
    </row>
    <row r="459">
      <c r="A459" s="207"/>
      <c r="D459" s="502"/>
      <c r="E459" s="502"/>
      <c r="F459" s="502"/>
      <c r="G459" s="502"/>
      <c r="H459" s="502"/>
      <c r="O459" s="398"/>
    </row>
    <row r="460">
      <c r="A460" s="207"/>
      <c r="D460" s="502"/>
      <c r="E460" s="502"/>
      <c r="F460" s="502"/>
      <c r="G460" s="502"/>
      <c r="H460" s="502"/>
      <c r="O460" s="398"/>
    </row>
    <row r="461">
      <c r="A461" s="207"/>
      <c r="D461" s="502"/>
      <c r="E461" s="502"/>
      <c r="F461" s="502"/>
      <c r="G461" s="502"/>
      <c r="H461" s="502"/>
      <c r="O461" s="398"/>
    </row>
    <row r="462">
      <c r="A462" s="207"/>
      <c r="D462" s="502"/>
      <c r="E462" s="502"/>
      <c r="F462" s="502"/>
      <c r="G462" s="502"/>
      <c r="H462" s="502"/>
      <c r="O462" s="398"/>
    </row>
    <row r="463">
      <c r="A463" s="207"/>
      <c r="D463" s="502"/>
      <c r="E463" s="502"/>
      <c r="F463" s="502"/>
      <c r="G463" s="502"/>
      <c r="H463" s="502"/>
      <c r="O463" s="398"/>
    </row>
    <row r="464">
      <c r="A464" s="207"/>
      <c r="D464" s="502"/>
      <c r="E464" s="502"/>
      <c r="F464" s="502"/>
      <c r="G464" s="502"/>
      <c r="H464" s="502"/>
      <c r="O464" s="398"/>
    </row>
    <row r="465">
      <c r="A465" s="207"/>
      <c r="D465" s="502"/>
      <c r="E465" s="502"/>
      <c r="F465" s="502"/>
      <c r="G465" s="502"/>
      <c r="H465" s="502"/>
      <c r="O465" s="398"/>
    </row>
    <row r="466">
      <c r="A466" s="207"/>
      <c r="D466" s="502"/>
      <c r="E466" s="502"/>
      <c r="F466" s="502"/>
      <c r="G466" s="502"/>
      <c r="H466" s="502"/>
      <c r="O466" s="398"/>
    </row>
    <row r="467">
      <c r="A467" s="207"/>
      <c r="D467" s="502"/>
      <c r="E467" s="502"/>
      <c r="F467" s="502"/>
      <c r="G467" s="502"/>
      <c r="H467" s="502"/>
      <c r="O467" s="398"/>
    </row>
    <row r="468">
      <c r="A468" s="207"/>
      <c r="D468" s="502"/>
      <c r="E468" s="502"/>
      <c r="F468" s="502"/>
      <c r="G468" s="502"/>
      <c r="H468" s="502"/>
      <c r="O468" s="398"/>
    </row>
    <row r="469">
      <c r="A469" s="207"/>
      <c r="D469" s="502"/>
      <c r="E469" s="502"/>
      <c r="F469" s="502"/>
      <c r="G469" s="502"/>
      <c r="H469" s="502"/>
      <c r="O469" s="398"/>
    </row>
    <row r="470">
      <c r="A470" s="207"/>
      <c r="D470" s="502"/>
      <c r="E470" s="502"/>
      <c r="F470" s="502"/>
      <c r="G470" s="502"/>
      <c r="H470" s="502"/>
      <c r="O470" s="398"/>
    </row>
    <row r="471">
      <c r="A471" s="207"/>
      <c r="D471" s="502"/>
      <c r="E471" s="502"/>
      <c r="F471" s="502"/>
      <c r="G471" s="502"/>
      <c r="H471" s="502"/>
      <c r="O471" s="398"/>
    </row>
    <row r="472">
      <c r="A472" s="207"/>
      <c r="D472" s="502"/>
      <c r="E472" s="502"/>
      <c r="F472" s="502"/>
      <c r="G472" s="502"/>
      <c r="H472" s="502"/>
      <c r="O472" s="398"/>
    </row>
    <row r="473">
      <c r="A473" s="207"/>
      <c r="D473" s="502"/>
      <c r="E473" s="502"/>
      <c r="F473" s="502"/>
      <c r="G473" s="502"/>
      <c r="H473" s="502"/>
      <c r="O473" s="398"/>
    </row>
    <row r="474">
      <c r="A474" s="207"/>
      <c r="D474" s="502"/>
      <c r="E474" s="502"/>
      <c r="F474" s="502"/>
      <c r="G474" s="502"/>
      <c r="H474" s="502"/>
      <c r="O474" s="398"/>
    </row>
    <row r="475">
      <c r="A475" s="207"/>
      <c r="D475" s="502"/>
      <c r="E475" s="502"/>
      <c r="F475" s="502"/>
      <c r="G475" s="502"/>
      <c r="H475" s="502"/>
      <c r="O475" s="398"/>
    </row>
    <row r="476">
      <c r="A476" s="207"/>
      <c r="D476" s="502"/>
      <c r="E476" s="502"/>
      <c r="F476" s="502"/>
      <c r="G476" s="502"/>
      <c r="H476" s="502"/>
      <c r="O476" s="398"/>
    </row>
    <row r="477">
      <c r="A477" s="207"/>
      <c r="D477" s="502"/>
      <c r="E477" s="502"/>
      <c r="F477" s="502"/>
      <c r="G477" s="502"/>
      <c r="H477" s="502"/>
      <c r="O477" s="398"/>
    </row>
    <row r="478">
      <c r="A478" s="207"/>
      <c r="D478" s="502"/>
      <c r="E478" s="502"/>
      <c r="F478" s="502"/>
      <c r="G478" s="502"/>
      <c r="H478" s="502"/>
      <c r="O478" s="398"/>
    </row>
    <row r="479">
      <c r="A479" s="207"/>
      <c r="D479" s="502"/>
      <c r="E479" s="502"/>
      <c r="F479" s="502"/>
      <c r="G479" s="502"/>
      <c r="H479" s="502"/>
      <c r="O479" s="398"/>
    </row>
    <row r="480">
      <c r="A480" s="207"/>
      <c r="D480" s="502"/>
      <c r="E480" s="502"/>
      <c r="F480" s="502"/>
      <c r="G480" s="502"/>
      <c r="H480" s="502"/>
      <c r="O480" s="398"/>
    </row>
    <row r="481">
      <c r="A481" s="207"/>
      <c r="D481" s="502"/>
      <c r="E481" s="502"/>
      <c r="F481" s="502"/>
      <c r="G481" s="502"/>
      <c r="H481" s="502"/>
      <c r="O481" s="398"/>
    </row>
    <row r="482">
      <c r="A482" s="207"/>
      <c r="D482" s="502"/>
      <c r="E482" s="502"/>
      <c r="F482" s="502"/>
      <c r="G482" s="502"/>
      <c r="H482" s="502"/>
      <c r="O482" s="398"/>
    </row>
    <row r="483">
      <c r="A483" s="207"/>
      <c r="D483" s="502"/>
      <c r="E483" s="502"/>
      <c r="F483" s="502"/>
      <c r="G483" s="502"/>
      <c r="H483" s="502"/>
      <c r="O483" s="398"/>
    </row>
    <row r="484">
      <c r="A484" s="207"/>
      <c r="D484" s="502"/>
      <c r="E484" s="502"/>
      <c r="F484" s="502"/>
      <c r="G484" s="502"/>
      <c r="H484" s="502"/>
      <c r="O484" s="398"/>
    </row>
    <row r="485">
      <c r="A485" s="207"/>
      <c r="D485" s="502"/>
      <c r="E485" s="502"/>
      <c r="F485" s="502"/>
      <c r="G485" s="502"/>
      <c r="H485" s="502"/>
      <c r="O485" s="398"/>
    </row>
    <row r="486">
      <c r="A486" s="207"/>
      <c r="D486" s="502"/>
      <c r="E486" s="502"/>
      <c r="F486" s="502"/>
      <c r="G486" s="502"/>
      <c r="H486" s="502"/>
      <c r="O486" s="398"/>
    </row>
    <row r="487">
      <c r="A487" s="207"/>
      <c r="D487" s="502"/>
      <c r="E487" s="502"/>
      <c r="F487" s="502"/>
      <c r="G487" s="502"/>
      <c r="H487" s="502"/>
      <c r="O487" s="398"/>
    </row>
    <row r="488">
      <c r="A488" s="207"/>
      <c r="D488" s="502"/>
      <c r="E488" s="502"/>
      <c r="F488" s="502"/>
      <c r="G488" s="502"/>
      <c r="H488" s="502"/>
      <c r="O488" s="398"/>
    </row>
    <row r="489">
      <c r="A489" s="207"/>
      <c r="D489" s="502"/>
      <c r="E489" s="502"/>
      <c r="F489" s="502"/>
      <c r="G489" s="502"/>
      <c r="H489" s="502"/>
      <c r="O489" s="398"/>
    </row>
    <row r="490">
      <c r="A490" s="207"/>
      <c r="D490" s="502"/>
      <c r="E490" s="502"/>
      <c r="F490" s="502"/>
      <c r="G490" s="502"/>
      <c r="H490" s="502"/>
      <c r="O490" s="398"/>
    </row>
    <row r="491">
      <c r="A491" s="207"/>
      <c r="D491" s="502"/>
      <c r="E491" s="502"/>
      <c r="F491" s="502"/>
      <c r="G491" s="502"/>
      <c r="H491" s="502"/>
      <c r="O491" s="398"/>
    </row>
    <row r="492">
      <c r="A492" s="207"/>
      <c r="D492" s="502"/>
      <c r="E492" s="502"/>
      <c r="F492" s="502"/>
      <c r="G492" s="502"/>
      <c r="H492" s="502"/>
      <c r="O492" s="398"/>
    </row>
    <row r="493">
      <c r="A493" s="207"/>
      <c r="D493" s="502"/>
      <c r="E493" s="502"/>
      <c r="F493" s="502"/>
      <c r="G493" s="502"/>
      <c r="H493" s="502"/>
      <c r="O493" s="398"/>
    </row>
    <row r="494">
      <c r="A494" s="207"/>
      <c r="D494" s="502"/>
      <c r="E494" s="502"/>
      <c r="F494" s="502"/>
      <c r="G494" s="502"/>
      <c r="H494" s="502"/>
      <c r="O494" s="398"/>
    </row>
    <row r="495">
      <c r="A495" s="207"/>
      <c r="D495" s="502"/>
      <c r="E495" s="502"/>
      <c r="F495" s="502"/>
      <c r="G495" s="502"/>
      <c r="H495" s="502"/>
      <c r="O495" s="398"/>
    </row>
    <row r="496">
      <c r="A496" s="207"/>
      <c r="D496" s="502"/>
      <c r="E496" s="502"/>
      <c r="F496" s="502"/>
      <c r="G496" s="502"/>
      <c r="H496" s="502"/>
      <c r="O496" s="398"/>
    </row>
    <row r="497">
      <c r="A497" s="207"/>
      <c r="D497" s="502"/>
      <c r="E497" s="502"/>
      <c r="F497" s="502"/>
      <c r="G497" s="502"/>
      <c r="H497" s="502"/>
      <c r="O497" s="398"/>
    </row>
    <row r="498">
      <c r="A498" s="207"/>
      <c r="D498" s="502"/>
      <c r="E498" s="502"/>
      <c r="F498" s="502"/>
      <c r="G498" s="502"/>
      <c r="H498" s="502"/>
      <c r="O498" s="398"/>
    </row>
    <row r="499">
      <c r="A499" s="207"/>
      <c r="D499" s="502"/>
      <c r="E499" s="502"/>
      <c r="F499" s="502"/>
      <c r="G499" s="502"/>
      <c r="H499" s="502"/>
      <c r="O499" s="398"/>
    </row>
    <row r="500">
      <c r="A500" s="207"/>
      <c r="D500" s="502"/>
      <c r="E500" s="502"/>
      <c r="F500" s="502"/>
      <c r="G500" s="502"/>
      <c r="H500" s="502"/>
      <c r="O500" s="398"/>
    </row>
    <row r="501">
      <c r="A501" s="207"/>
      <c r="D501" s="502"/>
      <c r="E501" s="502"/>
      <c r="F501" s="502"/>
      <c r="G501" s="502"/>
      <c r="H501" s="502"/>
      <c r="O501" s="398"/>
    </row>
    <row r="502">
      <c r="A502" s="207"/>
      <c r="D502" s="502"/>
      <c r="E502" s="502"/>
      <c r="F502" s="502"/>
      <c r="G502" s="502"/>
      <c r="H502" s="502"/>
      <c r="O502" s="398"/>
    </row>
    <row r="503">
      <c r="A503" s="207"/>
      <c r="D503" s="502"/>
      <c r="E503" s="502"/>
      <c r="F503" s="502"/>
      <c r="G503" s="502"/>
      <c r="H503" s="502"/>
      <c r="O503" s="398"/>
    </row>
    <row r="504">
      <c r="A504" s="207"/>
      <c r="D504" s="502"/>
      <c r="E504" s="502"/>
      <c r="F504" s="502"/>
      <c r="G504" s="502"/>
      <c r="H504" s="502"/>
      <c r="O504" s="398"/>
    </row>
    <row r="505">
      <c r="A505" s="207"/>
      <c r="D505" s="502"/>
      <c r="E505" s="502"/>
      <c r="F505" s="502"/>
      <c r="G505" s="502"/>
      <c r="H505" s="502"/>
      <c r="O505" s="398"/>
    </row>
    <row r="506">
      <c r="A506" s="207"/>
      <c r="D506" s="502"/>
      <c r="E506" s="502"/>
      <c r="F506" s="502"/>
      <c r="G506" s="502"/>
      <c r="H506" s="502"/>
      <c r="O506" s="398"/>
    </row>
    <row r="507">
      <c r="A507" s="207"/>
      <c r="D507" s="502"/>
      <c r="E507" s="502"/>
      <c r="F507" s="502"/>
      <c r="G507" s="502"/>
      <c r="H507" s="502"/>
      <c r="O507" s="398"/>
    </row>
    <row r="508">
      <c r="A508" s="207"/>
      <c r="D508" s="502"/>
      <c r="E508" s="502"/>
      <c r="F508" s="502"/>
      <c r="G508" s="502"/>
      <c r="H508" s="502"/>
      <c r="O508" s="398"/>
    </row>
    <row r="509">
      <c r="A509" s="207"/>
      <c r="D509" s="502"/>
      <c r="E509" s="502"/>
      <c r="F509" s="502"/>
      <c r="G509" s="502"/>
      <c r="H509" s="502"/>
      <c r="O509" s="398"/>
    </row>
    <row r="510">
      <c r="A510" s="207"/>
      <c r="D510" s="502"/>
      <c r="E510" s="502"/>
      <c r="F510" s="502"/>
      <c r="G510" s="502"/>
      <c r="H510" s="502"/>
      <c r="O510" s="398"/>
    </row>
    <row r="511">
      <c r="A511" s="207"/>
      <c r="D511" s="502"/>
      <c r="E511" s="502"/>
      <c r="F511" s="502"/>
      <c r="G511" s="502"/>
      <c r="H511" s="502"/>
      <c r="O511" s="398"/>
    </row>
    <row r="512">
      <c r="A512" s="207"/>
      <c r="D512" s="502"/>
      <c r="E512" s="502"/>
      <c r="F512" s="502"/>
      <c r="G512" s="502"/>
      <c r="H512" s="502"/>
      <c r="O512" s="398"/>
    </row>
    <row r="513">
      <c r="A513" s="207"/>
      <c r="D513" s="502"/>
      <c r="E513" s="502"/>
      <c r="F513" s="502"/>
      <c r="G513" s="502"/>
      <c r="H513" s="502"/>
      <c r="O513" s="398"/>
    </row>
    <row r="514">
      <c r="A514" s="207"/>
      <c r="D514" s="502"/>
      <c r="E514" s="502"/>
      <c r="F514" s="502"/>
      <c r="G514" s="502"/>
      <c r="H514" s="502"/>
      <c r="O514" s="398"/>
    </row>
    <row r="515">
      <c r="A515" s="207"/>
      <c r="D515" s="502"/>
      <c r="E515" s="502"/>
      <c r="F515" s="502"/>
      <c r="G515" s="502"/>
      <c r="H515" s="502"/>
      <c r="O515" s="398"/>
    </row>
    <row r="516">
      <c r="A516" s="207"/>
      <c r="D516" s="502"/>
      <c r="E516" s="502"/>
      <c r="F516" s="502"/>
      <c r="G516" s="502"/>
      <c r="H516" s="502"/>
      <c r="O516" s="398"/>
    </row>
    <row r="517">
      <c r="A517" s="207"/>
      <c r="D517" s="502"/>
      <c r="E517" s="502"/>
      <c r="F517" s="502"/>
      <c r="G517" s="502"/>
      <c r="H517" s="502"/>
      <c r="O517" s="398"/>
    </row>
    <row r="518">
      <c r="A518" s="207"/>
      <c r="D518" s="502"/>
      <c r="E518" s="502"/>
      <c r="F518" s="502"/>
      <c r="G518" s="502"/>
      <c r="H518" s="502"/>
      <c r="O518" s="398"/>
    </row>
    <row r="519">
      <c r="A519" s="207"/>
      <c r="D519" s="502"/>
      <c r="E519" s="502"/>
      <c r="F519" s="502"/>
      <c r="G519" s="502"/>
      <c r="H519" s="502"/>
      <c r="O519" s="398"/>
    </row>
    <row r="520">
      <c r="A520" s="207"/>
      <c r="D520" s="502"/>
      <c r="E520" s="502"/>
      <c r="F520" s="502"/>
      <c r="G520" s="502"/>
      <c r="H520" s="502"/>
      <c r="O520" s="398"/>
    </row>
    <row r="521">
      <c r="A521" s="207"/>
      <c r="D521" s="502"/>
      <c r="E521" s="502"/>
      <c r="F521" s="502"/>
      <c r="G521" s="502"/>
      <c r="H521" s="502"/>
      <c r="O521" s="398"/>
    </row>
    <row r="522">
      <c r="A522" s="207"/>
      <c r="D522" s="502"/>
      <c r="E522" s="502"/>
      <c r="F522" s="502"/>
      <c r="G522" s="502"/>
      <c r="H522" s="502"/>
      <c r="O522" s="398"/>
    </row>
    <row r="523">
      <c r="A523" s="207"/>
      <c r="D523" s="502"/>
      <c r="E523" s="502"/>
      <c r="F523" s="502"/>
      <c r="G523" s="502"/>
      <c r="H523" s="502"/>
      <c r="O523" s="398"/>
    </row>
    <row r="524">
      <c r="A524" s="207"/>
      <c r="D524" s="502"/>
      <c r="E524" s="502"/>
      <c r="F524" s="502"/>
      <c r="G524" s="502"/>
      <c r="H524" s="502"/>
      <c r="O524" s="398"/>
    </row>
    <row r="525">
      <c r="A525" s="207"/>
      <c r="D525" s="502"/>
      <c r="E525" s="502"/>
      <c r="F525" s="502"/>
      <c r="G525" s="502"/>
      <c r="H525" s="502"/>
      <c r="O525" s="398"/>
    </row>
    <row r="526">
      <c r="A526" s="207"/>
      <c r="D526" s="502"/>
      <c r="E526" s="502"/>
      <c r="F526" s="502"/>
      <c r="G526" s="502"/>
      <c r="H526" s="502"/>
      <c r="O526" s="398"/>
    </row>
    <row r="527">
      <c r="A527" s="207"/>
      <c r="D527" s="502"/>
      <c r="E527" s="502"/>
      <c r="F527" s="502"/>
      <c r="G527" s="502"/>
      <c r="H527" s="502"/>
      <c r="O527" s="398"/>
    </row>
    <row r="528">
      <c r="A528" s="207"/>
      <c r="D528" s="502"/>
      <c r="E528" s="502"/>
      <c r="F528" s="502"/>
      <c r="G528" s="502"/>
      <c r="H528" s="502"/>
      <c r="O528" s="398"/>
    </row>
    <row r="529">
      <c r="A529" s="207"/>
      <c r="D529" s="502"/>
      <c r="E529" s="502"/>
      <c r="F529" s="502"/>
      <c r="G529" s="502"/>
      <c r="H529" s="502"/>
      <c r="O529" s="398"/>
    </row>
    <row r="530">
      <c r="A530" s="207"/>
      <c r="D530" s="502"/>
      <c r="E530" s="502"/>
      <c r="F530" s="502"/>
      <c r="G530" s="502"/>
      <c r="H530" s="502"/>
      <c r="O530" s="398"/>
    </row>
    <row r="531">
      <c r="A531" s="207"/>
      <c r="D531" s="502"/>
      <c r="E531" s="502"/>
      <c r="F531" s="502"/>
      <c r="G531" s="502"/>
      <c r="H531" s="502"/>
      <c r="O531" s="398"/>
    </row>
    <row r="532">
      <c r="A532" s="207"/>
      <c r="D532" s="502"/>
      <c r="E532" s="502"/>
      <c r="F532" s="502"/>
      <c r="G532" s="502"/>
      <c r="H532" s="502"/>
      <c r="O532" s="398"/>
    </row>
    <row r="533">
      <c r="A533" s="207"/>
      <c r="D533" s="502"/>
      <c r="E533" s="502"/>
      <c r="F533" s="502"/>
      <c r="G533" s="502"/>
      <c r="H533" s="502"/>
      <c r="O533" s="398"/>
    </row>
    <row r="534">
      <c r="A534" s="207"/>
      <c r="D534" s="502"/>
      <c r="E534" s="502"/>
      <c r="F534" s="502"/>
      <c r="G534" s="502"/>
      <c r="H534" s="502"/>
      <c r="O534" s="398"/>
    </row>
    <row r="535">
      <c r="A535" s="207"/>
      <c r="D535" s="502"/>
      <c r="E535" s="502"/>
      <c r="F535" s="502"/>
      <c r="G535" s="502"/>
      <c r="H535" s="502"/>
      <c r="O535" s="398"/>
    </row>
    <row r="536">
      <c r="A536" s="207"/>
      <c r="D536" s="502"/>
      <c r="E536" s="502"/>
      <c r="F536" s="502"/>
      <c r="G536" s="502"/>
      <c r="H536" s="502"/>
      <c r="O536" s="398"/>
    </row>
    <row r="537">
      <c r="A537" s="207"/>
      <c r="D537" s="502"/>
      <c r="E537" s="502"/>
      <c r="F537" s="502"/>
      <c r="G537" s="502"/>
      <c r="H537" s="502"/>
      <c r="O537" s="398"/>
    </row>
    <row r="538">
      <c r="A538" s="207"/>
      <c r="D538" s="502"/>
      <c r="E538" s="502"/>
      <c r="F538" s="502"/>
      <c r="G538" s="502"/>
      <c r="H538" s="502"/>
      <c r="O538" s="398"/>
    </row>
    <row r="539">
      <c r="A539" s="207"/>
      <c r="D539" s="502"/>
      <c r="E539" s="502"/>
      <c r="F539" s="502"/>
      <c r="G539" s="502"/>
      <c r="H539" s="502"/>
      <c r="O539" s="398"/>
    </row>
    <row r="540">
      <c r="A540" s="207"/>
      <c r="D540" s="502"/>
      <c r="E540" s="502"/>
      <c r="F540" s="502"/>
      <c r="G540" s="502"/>
      <c r="H540" s="502"/>
      <c r="O540" s="398"/>
    </row>
    <row r="541">
      <c r="A541" s="207"/>
      <c r="D541" s="502"/>
      <c r="E541" s="502"/>
      <c r="F541" s="502"/>
      <c r="G541" s="502"/>
      <c r="H541" s="502"/>
      <c r="O541" s="398"/>
    </row>
    <row r="542">
      <c r="A542" s="207"/>
      <c r="D542" s="502"/>
      <c r="E542" s="502"/>
      <c r="F542" s="502"/>
      <c r="G542" s="502"/>
      <c r="H542" s="502"/>
      <c r="O542" s="398"/>
    </row>
    <row r="543">
      <c r="A543" s="207"/>
      <c r="D543" s="502"/>
      <c r="E543" s="502"/>
      <c r="F543" s="502"/>
      <c r="G543" s="502"/>
      <c r="H543" s="502"/>
      <c r="O543" s="398"/>
    </row>
    <row r="544">
      <c r="A544" s="207"/>
      <c r="D544" s="502"/>
      <c r="E544" s="502"/>
      <c r="F544" s="502"/>
      <c r="G544" s="502"/>
      <c r="H544" s="502"/>
      <c r="O544" s="398"/>
    </row>
    <row r="545">
      <c r="A545" s="207"/>
      <c r="D545" s="502"/>
      <c r="E545" s="502"/>
      <c r="F545" s="502"/>
      <c r="G545" s="502"/>
      <c r="H545" s="502"/>
      <c r="O545" s="398"/>
    </row>
    <row r="546">
      <c r="A546" s="207"/>
      <c r="D546" s="502"/>
      <c r="E546" s="502"/>
      <c r="F546" s="502"/>
      <c r="G546" s="502"/>
      <c r="H546" s="502"/>
      <c r="O546" s="398"/>
    </row>
    <row r="547">
      <c r="A547" s="207"/>
      <c r="D547" s="502"/>
      <c r="E547" s="502"/>
      <c r="F547" s="502"/>
      <c r="G547" s="502"/>
      <c r="H547" s="502"/>
      <c r="O547" s="398"/>
    </row>
    <row r="548">
      <c r="A548" s="207"/>
      <c r="D548" s="502"/>
      <c r="E548" s="502"/>
      <c r="F548" s="502"/>
      <c r="G548" s="502"/>
      <c r="H548" s="502"/>
      <c r="O548" s="398"/>
    </row>
    <row r="549">
      <c r="A549" s="207"/>
      <c r="D549" s="502"/>
      <c r="E549" s="502"/>
      <c r="F549" s="502"/>
      <c r="G549" s="502"/>
      <c r="H549" s="502"/>
      <c r="O549" s="398"/>
    </row>
    <row r="550">
      <c r="A550" s="207"/>
      <c r="D550" s="502"/>
      <c r="E550" s="502"/>
      <c r="F550" s="502"/>
      <c r="G550" s="502"/>
      <c r="H550" s="502"/>
      <c r="O550" s="398"/>
    </row>
    <row r="551">
      <c r="A551" s="207"/>
      <c r="D551" s="502"/>
      <c r="E551" s="502"/>
      <c r="F551" s="502"/>
      <c r="G551" s="502"/>
      <c r="H551" s="502"/>
      <c r="O551" s="398"/>
    </row>
    <row r="552">
      <c r="A552" s="207"/>
      <c r="D552" s="502"/>
      <c r="E552" s="502"/>
      <c r="F552" s="502"/>
      <c r="G552" s="502"/>
      <c r="H552" s="502"/>
      <c r="O552" s="398"/>
    </row>
    <row r="553">
      <c r="A553" s="207"/>
      <c r="D553" s="502"/>
      <c r="E553" s="502"/>
      <c r="F553" s="502"/>
      <c r="G553" s="502"/>
      <c r="H553" s="502"/>
      <c r="O553" s="398"/>
    </row>
    <row r="554">
      <c r="A554" s="207"/>
      <c r="D554" s="502"/>
      <c r="E554" s="502"/>
      <c r="F554" s="502"/>
      <c r="G554" s="502"/>
      <c r="H554" s="502"/>
      <c r="O554" s="398"/>
    </row>
    <row r="555">
      <c r="A555" s="207"/>
      <c r="D555" s="502"/>
      <c r="E555" s="502"/>
      <c r="F555" s="502"/>
      <c r="G555" s="502"/>
      <c r="H555" s="502"/>
      <c r="O555" s="398"/>
    </row>
    <row r="556">
      <c r="A556" s="207"/>
      <c r="D556" s="502"/>
      <c r="E556" s="502"/>
      <c r="F556" s="502"/>
      <c r="G556" s="502"/>
      <c r="H556" s="502"/>
      <c r="O556" s="398"/>
    </row>
    <row r="557">
      <c r="A557" s="207"/>
      <c r="D557" s="502"/>
      <c r="E557" s="502"/>
      <c r="F557" s="502"/>
      <c r="G557" s="502"/>
      <c r="H557" s="502"/>
      <c r="O557" s="398"/>
    </row>
    <row r="558">
      <c r="A558" s="207"/>
      <c r="D558" s="502"/>
      <c r="E558" s="502"/>
      <c r="F558" s="502"/>
      <c r="G558" s="502"/>
      <c r="H558" s="502"/>
      <c r="O558" s="398"/>
    </row>
    <row r="559">
      <c r="A559" s="207"/>
      <c r="D559" s="502"/>
      <c r="E559" s="502"/>
      <c r="F559" s="502"/>
      <c r="G559" s="502"/>
      <c r="H559" s="502"/>
      <c r="O559" s="398"/>
    </row>
    <row r="560">
      <c r="A560" s="207"/>
      <c r="D560" s="502"/>
      <c r="E560" s="502"/>
      <c r="F560" s="502"/>
      <c r="G560" s="502"/>
      <c r="H560" s="502"/>
      <c r="O560" s="398"/>
    </row>
    <row r="561">
      <c r="A561" s="207"/>
      <c r="D561" s="502"/>
      <c r="E561" s="502"/>
      <c r="F561" s="502"/>
      <c r="G561" s="502"/>
      <c r="H561" s="502"/>
      <c r="O561" s="398"/>
    </row>
    <row r="562">
      <c r="A562" s="207"/>
      <c r="D562" s="502"/>
      <c r="E562" s="502"/>
      <c r="F562" s="502"/>
      <c r="G562" s="502"/>
      <c r="H562" s="502"/>
      <c r="O562" s="398"/>
    </row>
    <row r="563">
      <c r="A563" s="207"/>
      <c r="D563" s="502"/>
      <c r="E563" s="502"/>
      <c r="F563" s="502"/>
      <c r="G563" s="502"/>
      <c r="H563" s="502"/>
      <c r="O563" s="398"/>
    </row>
    <row r="564">
      <c r="A564" s="207"/>
      <c r="D564" s="502"/>
      <c r="E564" s="502"/>
      <c r="F564" s="502"/>
      <c r="G564" s="502"/>
      <c r="H564" s="502"/>
      <c r="O564" s="398"/>
    </row>
    <row r="565">
      <c r="A565" s="207"/>
      <c r="D565" s="502"/>
      <c r="E565" s="502"/>
      <c r="F565" s="502"/>
      <c r="G565" s="502"/>
      <c r="H565" s="502"/>
      <c r="O565" s="398"/>
    </row>
    <row r="566">
      <c r="A566" s="207"/>
      <c r="D566" s="502"/>
      <c r="E566" s="502"/>
      <c r="F566" s="502"/>
      <c r="G566" s="502"/>
      <c r="H566" s="502"/>
      <c r="O566" s="398"/>
    </row>
    <row r="567">
      <c r="A567" s="207"/>
      <c r="D567" s="502"/>
      <c r="E567" s="502"/>
      <c r="F567" s="502"/>
      <c r="G567" s="502"/>
      <c r="H567" s="502"/>
      <c r="O567" s="398"/>
    </row>
    <row r="568">
      <c r="A568" s="207"/>
      <c r="D568" s="502"/>
      <c r="E568" s="502"/>
      <c r="F568" s="502"/>
      <c r="G568" s="502"/>
      <c r="H568" s="502"/>
      <c r="O568" s="398"/>
    </row>
    <row r="569">
      <c r="A569" s="207"/>
      <c r="D569" s="502"/>
      <c r="E569" s="502"/>
      <c r="F569" s="502"/>
      <c r="G569" s="502"/>
      <c r="H569" s="502"/>
      <c r="O569" s="398"/>
    </row>
    <row r="570">
      <c r="A570" s="207"/>
      <c r="D570" s="502"/>
      <c r="E570" s="502"/>
      <c r="F570" s="502"/>
      <c r="G570" s="502"/>
      <c r="H570" s="502"/>
      <c r="O570" s="398"/>
    </row>
    <row r="571">
      <c r="A571" s="207"/>
      <c r="D571" s="502"/>
      <c r="E571" s="502"/>
      <c r="F571" s="502"/>
      <c r="G571" s="502"/>
      <c r="H571" s="502"/>
      <c r="O571" s="398"/>
    </row>
    <row r="572">
      <c r="A572" s="207"/>
      <c r="D572" s="502"/>
      <c r="E572" s="502"/>
      <c r="F572" s="502"/>
      <c r="G572" s="502"/>
      <c r="H572" s="502"/>
      <c r="O572" s="398"/>
    </row>
    <row r="573">
      <c r="A573" s="207"/>
      <c r="D573" s="502"/>
      <c r="E573" s="502"/>
      <c r="F573" s="502"/>
      <c r="G573" s="502"/>
      <c r="H573" s="502"/>
      <c r="O573" s="398"/>
    </row>
    <row r="574">
      <c r="A574" s="207"/>
      <c r="D574" s="502"/>
      <c r="E574" s="502"/>
      <c r="F574" s="502"/>
      <c r="G574" s="502"/>
      <c r="H574" s="502"/>
      <c r="O574" s="398"/>
    </row>
    <row r="575">
      <c r="A575" s="207"/>
      <c r="D575" s="502"/>
      <c r="E575" s="502"/>
      <c r="F575" s="502"/>
      <c r="G575" s="502"/>
      <c r="H575" s="502"/>
      <c r="O575" s="398"/>
    </row>
    <row r="576">
      <c r="A576" s="207"/>
      <c r="D576" s="502"/>
      <c r="E576" s="502"/>
      <c r="F576" s="502"/>
      <c r="G576" s="502"/>
      <c r="H576" s="502"/>
      <c r="O576" s="398"/>
    </row>
    <row r="577">
      <c r="A577" s="207"/>
      <c r="D577" s="502"/>
      <c r="E577" s="502"/>
      <c r="F577" s="502"/>
      <c r="G577" s="502"/>
      <c r="H577" s="502"/>
      <c r="O577" s="398"/>
    </row>
    <row r="578">
      <c r="A578" s="207"/>
      <c r="D578" s="502"/>
      <c r="E578" s="502"/>
      <c r="F578" s="502"/>
      <c r="G578" s="502"/>
      <c r="H578" s="502"/>
      <c r="O578" s="398"/>
    </row>
    <row r="579">
      <c r="A579" s="207"/>
      <c r="D579" s="502"/>
      <c r="E579" s="502"/>
      <c r="F579" s="502"/>
      <c r="G579" s="502"/>
      <c r="H579" s="502"/>
      <c r="O579" s="398"/>
    </row>
    <row r="580">
      <c r="A580" s="207"/>
      <c r="D580" s="502"/>
      <c r="E580" s="502"/>
      <c r="F580" s="502"/>
      <c r="G580" s="502"/>
      <c r="H580" s="502"/>
      <c r="O580" s="398"/>
    </row>
    <row r="581">
      <c r="A581" s="207"/>
      <c r="D581" s="502"/>
      <c r="E581" s="502"/>
      <c r="F581" s="502"/>
      <c r="G581" s="502"/>
      <c r="H581" s="502"/>
      <c r="O581" s="398"/>
    </row>
    <row r="582">
      <c r="A582" s="207"/>
      <c r="D582" s="502"/>
      <c r="E582" s="502"/>
      <c r="F582" s="502"/>
      <c r="G582" s="502"/>
      <c r="H582" s="502"/>
      <c r="O582" s="398"/>
    </row>
    <row r="583">
      <c r="A583" s="207"/>
      <c r="D583" s="502"/>
      <c r="E583" s="502"/>
      <c r="F583" s="502"/>
      <c r="G583" s="502"/>
      <c r="H583" s="502"/>
      <c r="O583" s="398"/>
    </row>
    <row r="584">
      <c r="A584" s="207"/>
      <c r="D584" s="502"/>
      <c r="E584" s="502"/>
      <c r="F584" s="502"/>
      <c r="G584" s="502"/>
      <c r="H584" s="502"/>
      <c r="O584" s="398"/>
    </row>
    <row r="585">
      <c r="A585" s="207"/>
      <c r="D585" s="502"/>
      <c r="E585" s="502"/>
      <c r="F585" s="502"/>
      <c r="G585" s="502"/>
      <c r="H585" s="502"/>
      <c r="O585" s="398"/>
    </row>
    <row r="586">
      <c r="A586" s="207"/>
      <c r="D586" s="502"/>
      <c r="E586" s="502"/>
      <c r="F586" s="502"/>
      <c r="G586" s="502"/>
      <c r="H586" s="502"/>
      <c r="O586" s="398"/>
    </row>
    <row r="587">
      <c r="A587" s="207"/>
      <c r="D587" s="502"/>
      <c r="E587" s="502"/>
      <c r="F587" s="502"/>
      <c r="G587" s="502"/>
      <c r="H587" s="502"/>
      <c r="O587" s="398"/>
    </row>
    <row r="588">
      <c r="A588" s="207"/>
      <c r="D588" s="502"/>
      <c r="E588" s="502"/>
      <c r="F588" s="502"/>
      <c r="G588" s="502"/>
      <c r="H588" s="502"/>
      <c r="O588" s="398"/>
    </row>
    <row r="589">
      <c r="A589" s="207"/>
      <c r="D589" s="502"/>
      <c r="E589" s="502"/>
      <c r="F589" s="502"/>
      <c r="G589" s="502"/>
      <c r="H589" s="502"/>
      <c r="O589" s="398"/>
    </row>
    <row r="590">
      <c r="A590" s="207"/>
      <c r="D590" s="502"/>
      <c r="E590" s="502"/>
      <c r="F590" s="502"/>
      <c r="G590" s="502"/>
      <c r="H590" s="502"/>
      <c r="O590" s="398"/>
    </row>
    <row r="591">
      <c r="A591" s="207"/>
      <c r="D591" s="502"/>
      <c r="E591" s="502"/>
      <c r="F591" s="502"/>
      <c r="G591" s="502"/>
      <c r="H591" s="502"/>
      <c r="O591" s="398"/>
    </row>
    <row r="592">
      <c r="A592" s="207"/>
      <c r="D592" s="502"/>
      <c r="E592" s="502"/>
      <c r="F592" s="502"/>
      <c r="G592" s="502"/>
      <c r="H592" s="502"/>
      <c r="O592" s="398"/>
    </row>
    <row r="593">
      <c r="A593" s="207"/>
      <c r="D593" s="502"/>
      <c r="E593" s="502"/>
      <c r="F593" s="502"/>
      <c r="G593" s="502"/>
      <c r="H593" s="502"/>
      <c r="O593" s="398"/>
    </row>
    <row r="594">
      <c r="A594" s="207"/>
      <c r="D594" s="502"/>
      <c r="E594" s="502"/>
      <c r="F594" s="502"/>
      <c r="G594" s="502"/>
      <c r="H594" s="502"/>
      <c r="O594" s="398"/>
    </row>
    <row r="595">
      <c r="A595" s="207"/>
      <c r="D595" s="502"/>
      <c r="E595" s="502"/>
      <c r="F595" s="502"/>
      <c r="G595" s="502"/>
      <c r="H595" s="502"/>
      <c r="O595" s="398"/>
    </row>
    <row r="596">
      <c r="A596" s="207"/>
      <c r="D596" s="502"/>
      <c r="E596" s="502"/>
      <c r="F596" s="502"/>
      <c r="G596" s="502"/>
      <c r="H596" s="502"/>
      <c r="O596" s="398"/>
    </row>
    <row r="597">
      <c r="A597" s="207"/>
      <c r="D597" s="502"/>
      <c r="E597" s="502"/>
      <c r="F597" s="502"/>
      <c r="G597" s="502"/>
      <c r="H597" s="502"/>
      <c r="O597" s="398"/>
    </row>
    <row r="598">
      <c r="A598" s="207"/>
      <c r="D598" s="502"/>
      <c r="E598" s="502"/>
      <c r="F598" s="502"/>
      <c r="G598" s="502"/>
      <c r="H598" s="502"/>
      <c r="O598" s="398"/>
    </row>
    <row r="599">
      <c r="A599" s="207"/>
      <c r="D599" s="502"/>
      <c r="E599" s="502"/>
      <c r="F599" s="502"/>
      <c r="G599" s="502"/>
      <c r="H599" s="502"/>
      <c r="O599" s="398"/>
    </row>
    <row r="600">
      <c r="A600" s="207"/>
      <c r="D600" s="502"/>
      <c r="E600" s="502"/>
      <c r="F600" s="502"/>
      <c r="G600" s="502"/>
      <c r="H600" s="502"/>
      <c r="O600" s="398"/>
    </row>
    <row r="601">
      <c r="A601" s="207"/>
      <c r="D601" s="502"/>
      <c r="E601" s="502"/>
      <c r="F601" s="502"/>
      <c r="G601" s="502"/>
      <c r="H601" s="502"/>
      <c r="O601" s="398"/>
    </row>
    <row r="602">
      <c r="A602" s="207"/>
      <c r="D602" s="502"/>
      <c r="E602" s="502"/>
      <c r="F602" s="502"/>
      <c r="G602" s="502"/>
      <c r="H602" s="502"/>
      <c r="O602" s="398"/>
    </row>
    <row r="603">
      <c r="A603" s="207"/>
      <c r="D603" s="502"/>
      <c r="E603" s="502"/>
      <c r="F603" s="502"/>
      <c r="G603" s="502"/>
      <c r="H603" s="502"/>
      <c r="O603" s="398"/>
    </row>
    <row r="604">
      <c r="A604" s="207"/>
      <c r="D604" s="502"/>
      <c r="E604" s="502"/>
      <c r="F604" s="502"/>
      <c r="G604" s="502"/>
      <c r="H604" s="502"/>
      <c r="O604" s="398"/>
    </row>
    <row r="605">
      <c r="A605" s="207"/>
      <c r="D605" s="502"/>
      <c r="E605" s="502"/>
      <c r="F605" s="502"/>
      <c r="G605" s="502"/>
      <c r="H605" s="502"/>
      <c r="O605" s="398"/>
    </row>
    <row r="606">
      <c r="A606" s="207"/>
      <c r="D606" s="502"/>
      <c r="E606" s="502"/>
      <c r="F606" s="502"/>
      <c r="G606" s="502"/>
      <c r="H606" s="502"/>
      <c r="O606" s="398"/>
    </row>
    <row r="607">
      <c r="A607" s="207"/>
      <c r="D607" s="502"/>
      <c r="E607" s="502"/>
      <c r="F607" s="502"/>
      <c r="G607" s="502"/>
      <c r="H607" s="502"/>
      <c r="O607" s="398"/>
    </row>
    <row r="608">
      <c r="A608" s="207"/>
      <c r="D608" s="502"/>
      <c r="E608" s="502"/>
      <c r="F608" s="502"/>
      <c r="G608" s="502"/>
      <c r="H608" s="502"/>
      <c r="O608" s="398"/>
    </row>
    <row r="609">
      <c r="A609" s="207"/>
      <c r="D609" s="502"/>
      <c r="E609" s="502"/>
      <c r="F609" s="502"/>
      <c r="G609" s="502"/>
      <c r="H609" s="502"/>
      <c r="O609" s="398"/>
    </row>
    <row r="610">
      <c r="A610" s="207"/>
      <c r="D610" s="502"/>
      <c r="E610" s="502"/>
      <c r="F610" s="502"/>
      <c r="G610" s="502"/>
      <c r="H610" s="502"/>
      <c r="O610" s="398"/>
    </row>
    <row r="611">
      <c r="A611" s="207"/>
      <c r="D611" s="502"/>
      <c r="E611" s="502"/>
      <c r="F611" s="502"/>
      <c r="G611" s="502"/>
      <c r="H611" s="502"/>
      <c r="O611" s="398"/>
    </row>
    <row r="612">
      <c r="A612" s="207"/>
      <c r="D612" s="502"/>
      <c r="E612" s="502"/>
      <c r="F612" s="502"/>
      <c r="G612" s="502"/>
      <c r="H612" s="502"/>
      <c r="O612" s="398"/>
    </row>
    <row r="613">
      <c r="A613" s="207"/>
      <c r="D613" s="502"/>
      <c r="E613" s="502"/>
      <c r="F613" s="502"/>
      <c r="G613" s="502"/>
      <c r="H613" s="502"/>
      <c r="O613" s="398"/>
    </row>
    <row r="614">
      <c r="A614" s="207"/>
      <c r="D614" s="502"/>
      <c r="E614" s="502"/>
      <c r="F614" s="502"/>
      <c r="G614" s="502"/>
      <c r="H614" s="502"/>
      <c r="O614" s="398"/>
    </row>
    <row r="615">
      <c r="A615" s="207"/>
      <c r="D615" s="502"/>
      <c r="E615" s="502"/>
      <c r="F615" s="502"/>
      <c r="G615" s="502"/>
      <c r="H615" s="502"/>
      <c r="O615" s="398"/>
    </row>
    <row r="616">
      <c r="A616" s="207"/>
      <c r="D616" s="502"/>
      <c r="E616" s="502"/>
      <c r="F616" s="502"/>
      <c r="G616" s="502"/>
      <c r="H616" s="502"/>
      <c r="O616" s="398"/>
    </row>
    <row r="617">
      <c r="A617" s="207"/>
      <c r="D617" s="502"/>
      <c r="E617" s="502"/>
      <c r="F617" s="502"/>
      <c r="G617" s="502"/>
      <c r="H617" s="502"/>
      <c r="O617" s="398"/>
    </row>
    <row r="618">
      <c r="A618" s="207"/>
      <c r="D618" s="502"/>
      <c r="E618" s="502"/>
      <c r="F618" s="502"/>
      <c r="G618" s="502"/>
      <c r="H618" s="502"/>
      <c r="O618" s="398"/>
    </row>
    <row r="619">
      <c r="A619" s="207"/>
      <c r="D619" s="502"/>
      <c r="E619" s="502"/>
      <c r="F619" s="502"/>
      <c r="G619" s="502"/>
      <c r="H619" s="502"/>
      <c r="O619" s="398"/>
    </row>
    <row r="620">
      <c r="A620" s="207"/>
      <c r="D620" s="502"/>
      <c r="E620" s="502"/>
      <c r="F620" s="502"/>
      <c r="G620" s="502"/>
      <c r="H620" s="502"/>
      <c r="O620" s="398"/>
    </row>
    <row r="621">
      <c r="A621" s="207"/>
      <c r="D621" s="502"/>
      <c r="E621" s="502"/>
      <c r="F621" s="502"/>
      <c r="G621" s="502"/>
      <c r="H621" s="502"/>
      <c r="O621" s="398"/>
    </row>
    <row r="622">
      <c r="A622" s="207"/>
      <c r="D622" s="502"/>
      <c r="E622" s="502"/>
      <c r="F622" s="502"/>
      <c r="G622" s="502"/>
      <c r="H622" s="502"/>
      <c r="O622" s="398"/>
    </row>
    <row r="623">
      <c r="A623" s="207"/>
      <c r="D623" s="502"/>
      <c r="E623" s="502"/>
      <c r="F623" s="502"/>
      <c r="G623" s="502"/>
      <c r="H623" s="502"/>
      <c r="O623" s="398"/>
    </row>
    <row r="624">
      <c r="A624" s="207"/>
      <c r="D624" s="502"/>
      <c r="E624" s="502"/>
      <c r="F624" s="502"/>
      <c r="G624" s="502"/>
      <c r="H624" s="502"/>
      <c r="O624" s="398"/>
    </row>
    <row r="625">
      <c r="A625" s="207"/>
      <c r="D625" s="502"/>
      <c r="E625" s="502"/>
      <c r="F625" s="502"/>
      <c r="G625" s="502"/>
      <c r="H625" s="502"/>
      <c r="O625" s="398"/>
    </row>
    <row r="626">
      <c r="A626" s="207"/>
      <c r="D626" s="502"/>
      <c r="E626" s="502"/>
      <c r="F626" s="502"/>
      <c r="G626" s="502"/>
      <c r="H626" s="502"/>
      <c r="O626" s="398"/>
    </row>
    <row r="627">
      <c r="A627" s="207"/>
      <c r="D627" s="502"/>
      <c r="E627" s="502"/>
      <c r="F627" s="502"/>
      <c r="G627" s="502"/>
      <c r="H627" s="502"/>
      <c r="O627" s="398"/>
    </row>
    <row r="628">
      <c r="A628" s="207"/>
      <c r="D628" s="502"/>
      <c r="E628" s="502"/>
      <c r="F628" s="502"/>
      <c r="G628" s="502"/>
      <c r="H628" s="502"/>
      <c r="O628" s="398"/>
    </row>
    <row r="629">
      <c r="A629" s="207"/>
      <c r="D629" s="502"/>
      <c r="E629" s="502"/>
      <c r="F629" s="502"/>
      <c r="G629" s="502"/>
      <c r="H629" s="502"/>
      <c r="O629" s="398"/>
    </row>
    <row r="630">
      <c r="A630" s="207"/>
      <c r="D630" s="502"/>
      <c r="E630" s="502"/>
      <c r="F630" s="502"/>
      <c r="G630" s="502"/>
      <c r="H630" s="502"/>
      <c r="O630" s="398"/>
    </row>
    <row r="631">
      <c r="A631" s="207"/>
      <c r="D631" s="502"/>
      <c r="E631" s="502"/>
      <c r="F631" s="502"/>
      <c r="G631" s="502"/>
      <c r="H631" s="502"/>
      <c r="O631" s="398"/>
    </row>
    <row r="632">
      <c r="A632" s="207"/>
      <c r="D632" s="502"/>
      <c r="E632" s="502"/>
      <c r="F632" s="502"/>
      <c r="G632" s="502"/>
      <c r="H632" s="502"/>
      <c r="O632" s="398"/>
    </row>
    <row r="633">
      <c r="A633" s="207"/>
      <c r="D633" s="502"/>
      <c r="E633" s="502"/>
      <c r="F633" s="502"/>
      <c r="G633" s="502"/>
      <c r="H633" s="502"/>
      <c r="O633" s="398"/>
    </row>
    <row r="634">
      <c r="A634" s="207"/>
      <c r="D634" s="502"/>
      <c r="E634" s="502"/>
      <c r="F634" s="502"/>
      <c r="G634" s="502"/>
      <c r="H634" s="502"/>
      <c r="O634" s="398"/>
    </row>
    <row r="635">
      <c r="A635" s="207"/>
      <c r="D635" s="502"/>
      <c r="E635" s="502"/>
      <c r="F635" s="502"/>
      <c r="G635" s="502"/>
      <c r="H635" s="502"/>
      <c r="O635" s="398"/>
    </row>
    <row r="636">
      <c r="A636" s="207"/>
      <c r="D636" s="502"/>
      <c r="E636" s="502"/>
      <c r="F636" s="502"/>
      <c r="G636" s="502"/>
      <c r="H636" s="502"/>
      <c r="O636" s="398"/>
    </row>
    <row r="637">
      <c r="A637" s="207"/>
      <c r="D637" s="502"/>
      <c r="E637" s="502"/>
      <c r="F637" s="502"/>
      <c r="G637" s="502"/>
      <c r="H637" s="502"/>
      <c r="O637" s="398"/>
    </row>
    <row r="638">
      <c r="A638" s="207"/>
      <c r="D638" s="502"/>
      <c r="E638" s="502"/>
      <c r="F638" s="502"/>
      <c r="G638" s="502"/>
      <c r="H638" s="502"/>
      <c r="O638" s="398"/>
    </row>
    <row r="639">
      <c r="A639" s="207"/>
      <c r="D639" s="502"/>
      <c r="E639" s="502"/>
      <c r="F639" s="502"/>
      <c r="G639" s="502"/>
      <c r="H639" s="502"/>
      <c r="O639" s="398"/>
    </row>
    <row r="640">
      <c r="A640" s="207"/>
      <c r="D640" s="502"/>
      <c r="E640" s="502"/>
      <c r="F640" s="502"/>
      <c r="G640" s="502"/>
      <c r="H640" s="502"/>
      <c r="O640" s="398"/>
    </row>
    <row r="641">
      <c r="A641" s="207"/>
      <c r="D641" s="502"/>
      <c r="E641" s="502"/>
      <c r="F641" s="502"/>
      <c r="G641" s="502"/>
      <c r="H641" s="502"/>
      <c r="O641" s="398"/>
    </row>
    <row r="642">
      <c r="A642" s="207"/>
      <c r="D642" s="502"/>
      <c r="E642" s="502"/>
      <c r="F642" s="502"/>
      <c r="G642" s="502"/>
      <c r="H642" s="502"/>
      <c r="O642" s="398"/>
    </row>
    <row r="643">
      <c r="A643" s="207"/>
      <c r="D643" s="502"/>
      <c r="E643" s="502"/>
      <c r="F643" s="502"/>
      <c r="G643" s="502"/>
      <c r="H643" s="502"/>
      <c r="O643" s="398"/>
    </row>
    <row r="644">
      <c r="A644" s="207"/>
      <c r="D644" s="502"/>
      <c r="E644" s="502"/>
      <c r="F644" s="502"/>
      <c r="G644" s="502"/>
      <c r="H644" s="502"/>
      <c r="O644" s="398"/>
    </row>
    <row r="645">
      <c r="A645" s="207"/>
      <c r="D645" s="502"/>
      <c r="E645" s="502"/>
      <c r="F645" s="502"/>
      <c r="G645" s="502"/>
      <c r="H645" s="502"/>
      <c r="O645" s="398"/>
    </row>
    <row r="646">
      <c r="A646" s="207"/>
      <c r="D646" s="502"/>
      <c r="E646" s="502"/>
      <c r="F646" s="502"/>
      <c r="G646" s="502"/>
      <c r="H646" s="502"/>
      <c r="O646" s="398"/>
    </row>
    <row r="647">
      <c r="A647" s="207"/>
      <c r="D647" s="502"/>
      <c r="E647" s="502"/>
      <c r="F647" s="502"/>
      <c r="G647" s="502"/>
      <c r="H647" s="502"/>
      <c r="O647" s="398"/>
    </row>
    <row r="648">
      <c r="A648" s="207"/>
      <c r="D648" s="502"/>
      <c r="E648" s="502"/>
      <c r="F648" s="502"/>
      <c r="G648" s="502"/>
      <c r="H648" s="502"/>
      <c r="O648" s="398"/>
    </row>
    <row r="649">
      <c r="A649" s="207"/>
      <c r="D649" s="502"/>
      <c r="E649" s="502"/>
      <c r="F649" s="502"/>
      <c r="G649" s="502"/>
      <c r="H649" s="502"/>
      <c r="O649" s="398"/>
    </row>
    <row r="650">
      <c r="A650" s="207"/>
      <c r="D650" s="502"/>
      <c r="E650" s="502"/>
      <c r="F650" s="502"/>
      <c r="G650" s="502"/>
      <c r="H650" s="502"/>
      <c r="O650" s="398"/>
    </row>
    <row r="651">
      <c r="A651" s="207"/>
      <c r="D651" s="502"/>
      <c r="E651" s="502"/>
      <c r="F651" s="502"/>
      <c r="G651" s="502"/>
      <c r="H651" s="502"/>
      <c r="O651" s="398"/>
    </row>
    <row r="652">
      <c r="A652" s="207"/>
      <c r="D652" s="502"/>
      <c r="E652" s="502"/>
      <c r="F652" s="502"/>
      <c r="G652" s="502"/>
      <c r="H652" s="502"/>
      <c r="O652" s="398"/>
    </row>
    <row r="653">
      <c r="A653" s="207"/>
      <c r="D653" s="502"/>
      <c r="E653" s="502"/>
      <c r="F653" s="502"/>
      <c r="G653" s="502"/>
      <c r="H653" s="502"/>
      <c r="O653" s="398"/>
    </row>
    <row r="654">
      <c r="A654" s="207"/>
      <c r="D654" s="502"/>
      <c r="E654" s="502"/>
      <c r="F654" s="502"/>
      <c r="G654" s="502"/>
      <c r="H654" s="502"/>
      <c r="O654" s="398"/>
    </row>
    <row r="655">
      <c r="A655" s="207"/>
      <c r="D655" s="502"/>
      <c r="E655" s="502"/>
      <c r="F655" s="502"/>
      <c r="G655" s="502"/>
      <c r="H655" s="502"/>
      <c r="O655" s="398"/>
    </row>
    <row r="656">
      <c r="A656" s="207"/>
      <c r="D656" s="502"/>
      <c r="E656" s="502"/>
      <c r="F656" s="502"/>
      <c r="G656" s="502"/>
      <c r="H656" s="502"/>
      <c r="O656" s="398"/>
    </row>
    <row r="657">
      <c r="A657" s="207"/>
      <c r="D657" s="502"/>
      <c r="E657" s="502"/>
      <c r="F657" s="502"/>
      <c r="G657" s="502"/>
      <c r="H657" s="502"/>
      <c r="O657" s="398"/>
    </row>
    <row r="658">
      <c r="A658" s="207"/>
      <c r="D658" s="502"/>
      <c r="E658" s="502"/>
      <c r="F658" s="502"/>
      <c r="G658" s="502"/>
      <c r="H658" s="502"/>
      <c r="O658" s="398"/>
    </row>
    <row r="659">
      <c r="A659" s="207"/>
      <c r="D659" s="502"/>
      <c r="E659" s="502"/>
      <c r="F659" s="502"/>
      <c r="G659" s="502"/>
      <c r="H659" s="502"/>
      <c r="O659" s="398"/>
    </row>
    <row r="660">
      <c r="A660" s="207"/>
      <c r="D660" s="502"/>
      <c r="E660" s="502"/>
      <c r="F660" s="502"/>
      <c r="G660" s="502"/>
      <c r="H660" s="502"/>
      <c r="O660" s="398"/>
    </row>
    <row r="661">
      <c r="A661" s="207"/>
      <c r="D661" s="502"/>
      <c r="E661" s="502"/>
      <c r="F661" s="502"/>
      <c r="G661" s="502"/>
      <c r="H661" s="502"/>
      <c r="O661" s="398"/>
    </row>
    <row r="662">
      <c r="A662" s="207"/>
      <c r="D662" s="502"/>
      <c r="E662" s="502"/>
      <c r="F662" s="502"/>
      <c r="G662" s="502"/>
      <c r="H662" s="502"/>
      <c r="O662" s="398"/>
    </row>
    <row r="663">
      <c r="A663" s="207"/>
      <c r="D663" s="502"/>
      <c r="E663" s="502"/>
      <c r="F663" s="502"/>
      <c r="G663" s="502"/>
      <c r="H663" s="502"/>
      <c r="O663" s="398"/>
    </row>
    <row r="664">
      <c r="A664" s="207"/>
      <c r="D664" s="502"/>
      <c r="E664" s="502"/>
      <c r="F664" s="502"/>
      <c r="G664" s="502"/>
      <c r="H664" s="502"/>
      <c r="O664" s="398"/>
    </row>
    <row r="665">
      <c r="A665" s="207"/>
      <c r="D665" s="502"/>
      <c r="E665" s="502"/>
      <c r="F665" s="502"/>
      <c r="G665" s="502"/>
      <c r="H665" s="502"/>
      <c r="O665" s="398"/>
    </row>
    <row r="666">
      <c r="A666" s="207"/>
      <c r="D666" s="502"/>
      <c r="E666" s="502"/>
      <c r="F666" s="502"/>
      <c r="G666" s="502"/>
      <c r="H666" s="502"/>
      <c r="O666" s="398"/>
    </row>
    <row r="667">
      <c r="A667" s="207"/>
      <c r="D667" s="502"/>
      <c r="E667" s="502"/>
      <c r="F667" s="502"/>
      <c r="G667" s="502"/>
      <c r="H667" s="502"/>
      <c r="O667" s="398"/>
    </row>
    <row r="668">
      <c r="A668" s="207"/>
      <c r="D668" s="502"/>
      <c r="E668" s="502"/>
      <c r="F668" s="502"/>
      <c r="G668" s="502"/>
      <c r="H668" s="502"/>
      <c r="O668" s="398"/>
    </row>
    <row r="669">
      <c r="A669" s="207"/>
      <c r="D669" s="502"/>
      <c r="E669" s="502"/>
      <c r="F669" s="502"/>
      <c r="G669" s="502"/>
      <c r="H669" s="502"/>
      <c r="O669" s="398"/>
    </row>
    <row r="670">
      <c r="A670" s="207"/>
      <c r="D670" s="502"/>
      <c r="E670" s="502"/>
      <c r="F670" s="502"/>
      <c r="G670" s="502"/>
      <c r="H670" s="502"/>
      <c r="O670" s="398"/>
    </row>
    <row r="671">
      <c r="A671" s="207"/>
      <c r="D671" s="502"/>
      <c r="E671" s="502"/>
      <c r="F671" s="502"/>
      <c r="G671" s="502"/>
      <c r="H671" s="502"/>
      <c r="O671" s="398"/>
    </row>
    <row r="672">
      <c r="A672" s="207"/>
      <c r="D672" s="502"/>
      <c r="E672" s="502"/>
      <c r="F672" s="502"/>
      <c r="G672" s="502"/>
      <c r="H672" s="502"/>
      <c r="O672" s="398"/>
    </row>
    <row r="673">
      <c r="A673" s="207"/>
      <c r="D673" s="502"/>
      <c r="E673" s="502"/>
      <c r="F673" s="502"/>
      <c r="G673" s="502"/>
      <c r="H673" s="502"/>
      <c r="O673" s="398"/>
    </row>
    <row r="674">
      <c r="A674" s="207"/>
      <c r="D674" s="502"/>
      <c r="E674" s="502"/>
      <c r="F674" s="502"/>
      <c r="G674" s="502"/>
      <c r="H674" s="502"/>
      <c r="O674" s="398"/>
    </row>
    <row r="675">
      <c r="A675" s="207"/>
      <c r="D675" s="502"/>
      <c r="E675" s="502"/>
      <c r="F675" s="502"/>
      <c r="G675" s="502"/>
      <c r="H675" s="502"/>
      <c r="O675" s="398"/>
    </row>
    <row r="676">
      <c r="A676" s="207"/>
      <c r="D676" s="502"/>
      <c r="E676" s="502"/>
      <c r="F676" s="502"/>
      <c r="G676" s="502"/>
      <c r="H676" s="502"/>
      <c r="O676" s="398"/>
    </row>
    <row r="677">
      <c r="A677" s="207"/>
      <c r="D677" s="502"/>
      <c r="E677" s="502"/>
      <c r="F677" s="502"/>
      <c r="G677" s="502"/>
      <c r="H677" s="502"/>
      <c r="O677" s="398"/>
    </row>
    <row r="678">
      <c r="A678" s="207"/>
      <c r="D678" s="502"/>
      <c r="E678" s="502"/>
      <c r="F678" s="502"/>
      <c r="G678" s="502"/>
      <c r="H678" s="502"/>
      <c r="O678" s="398"/>
    </row>
    <row r="679">
      <c r="A679" s="207"/>
      <c r="D679" s="502"/>
      <c r="E679" s="502"/>
      <c r="F679" s="502"/>
      <c r="G679" s="502"/>
      <c r="H679" s="502"/>
      <c r="O679" s="398"/>
    </row>
    <row r="680">
      <c r="A680" s="207"/>
      <c r="D680" s="502"/>
      <c r="E680" s="502"/>
      <c r="F680" s="502"/>
      <c r="G680" s="502"/>
      <c r="H680" s="502"/>
      <c r="O680" s="398"/>
    </row>
    <row r="681">
      <c r="A681" s="207"/>
      <c r="D681" s="502"/>
      <c r="E681" s="502"/>
      <c r="F681" s="502"/>
      <c r="G681" s="502"/>
      <c r="H681" s="502"/>
      <c r="O681" s="398"/>
    </row>
    <row r="682">
      <c r="A682" s="207"/>
      <c r="D682" s="502"/>
      <c r="E682" s="502"/>
      <c r="F682" s="502"/>
      <c r="G682" s="502"/>
      <c r="H682" s="502"/>
      <c r="O682" s="398"/>
    </row>
    <row r="683">
      <c r="A683" s="207"/>
      <c r="D683" s="502"/>
      <c r="E683" s="502"/>
      <c r="F683" s="502"/>
      <c r="G683" s="502"/>
      <c r="H683" s="502"/>
      <c r="O683" s="398"/>
    </row>
    <row r="684">
      <c r="A684" s="207"/>
      <c r="D684" s="502"/>
      <c r="E684" s="502"/>
      <c r="F684" s="502"/>
      <c r="G684" s="502"/>
      <c r="H684" s="502"/>
      <c r="O684" s="398"/>
    </row>
    <row r="685">
      <c r="A685" s="207"/>
      <c r="D685" s="502"/>
      <c r="E685" s="502"/>
      <c r="F685" s="502"/>
      <c r="G685" s="502"/>
      <c r="H685" s="502"/>
      <c r="O685" s="398"/>
    </row>
    <row r="686">
      <c r="A686" s="207"/>
      <c r="D686" s="502"/>
      <c r="E686" s="502"/>
      <c r="F686" s="502"/>
      <c r="G686" s="502"/>
      <c r="H686" s="502"/>
      <c r="O686" s="398"/>
    </row>
    <row r="687">
      <c r="A687" s="207"/>
      <c r="D687" s="502"/>
      <c r="E687" s="502"/>
      <c r="F687" s="502"/>
      <c r="G687" s="502"/>
      <c r="H687" s="502"/>
      <c r="O687" s="398"/>
    </row>
    <row r="688">
      <c r="A688" s="207"/>
      <c r="D688" s="502"/>
      <c r="E688" s="502"/>
      <c r="F688" s="502"/>
      <c r="G688" s="502"/>
      <c r="H688" s="502"/>
      <c r="O688" s="398"/>
    </row>
    <row r="689">
      <c r="A689" s="207"/>
      <c r="D689" s="502"/>
      <c r="E689" s="502"/>
      <c r="F689" s="502"/>
      <c r="G689" s="502"/>
      <c r="H689" s="502"/>
      <c r="O689" s="398"/>
    </row>
    <row r="690">
      <c r="A690" s="207"/>
      <c r="D690" s="502"/>
      <c r="E690" s="502"/>
      <c r="F690" s="502"/>
      <c r="G690" s="502"/>
      <c r="H690" s="502"/>
      <c r="O690" s="398"/>
    </row>
    <row r="691">
      <c r="A691" s="207"/>
      <c r="D691" s="502"/>
      <c r="E691" s="502"/>
      <c r="F691" s="502"/>
      <c r="G691" s="502"/>
      <c r="H691" s="502"/>
      <c r="O691" s="398"/>
    </row>
    <row r="692">
      <c r="A692" s="207"/>
      <c r="D692" s="502"/>
      <c r="E692" s="502"/>
      <c r="F692" s="502"/>
      <c r="G692" s="502"/>
      <c r="H692" s="502"/>
      <c r="O692" s="398"/>
    </row>
    <row r="693">
      <c r="A693" s="207"/>
      <c r="D693" s="502"/>
      <c r="E693" s="502"/>
      <c r="F693" s="502"/>
      <c r="G693" s="502"/>
      <c r="H693" s="502"/>
      <c r="O693" s="398"/>
    </row>
    <row r="694">
      <c r="A694" s="207"/>
      <c r="D694" s="502"/>
      <c r="E694" s="502"/>
      <c r="F694" s="502"/>
      <c r="G694" s="502"/>
      <c r="H694" s="502"/>
      <c r="O694" s="398"/>
    </row>
    <row r="695">
      <c r="A695" s="207"/>
      <c r="D695" s="502"/>
      <c r="E695" s="502"/>
      <c r="F695" s="502"/>
      <c r="G695" s="502"/>
      <c r="H695" s="502"/>
      <c r="O695" s="398"/>
    </row>
    <row r="696">
      <c r="A696" s="207"/>
      <c r="D696" s="502"/>
      <c r="E696" s="502"/>
      <c r="F696" s="502"/>
      <c r="G696" s="502"/>
      <c r="H696" s="502"/>
      <c r="O696" s="398"/>
    </row>
    <row r="697">
      <c r="A697" s="207"/>
      <c r="D697" s="502"/>
      <c r="E697" s="502"/>
      <c r="F697" s="502"/>
      <c r="G697" s="502"/>
      <c r="H697" s="502"/>
      <c r="O697" s="398"/>
    </row>
    <row r="698">
      <c r="A698" s="207"/>
      <c r="D698" s="502"/>
      <c r="E698" s="502"/>
      <c r="F698" s="502"/>
      <c r="G698" s="502"/>
      <c r="H698" s="502"/>
      <c r="O698" s="398"/>
    </row>
    <row r="699">
      <c r="A699" s="207"/>
      <c r="D699" s="502"/>
      <c r="E699" s="502"/>
      <c r="F699" s="502"/>
      <c r="G699" s="502"/>
      <c r="H699" s="502"/>
      <c r="O699" s="398"/>
    </row>
    <row r="700">
      <c r="A700" s="207"/>
      <c r="D700" s="502"/>
      <c r="E700" s="502"/>
      <c r="F700" s="502"/>
      <c r="G700" s="502"/>
      <c r="H700" s="502"/>
      <c r="O700" s="398"/>
    </row>
    <row r="701">
      <c r="A701" s="207"/>
      <c r="D701" s="502"/>
      <c r="E701" s="502"/>
      <c r="F701" s="502"/>
      <c r="G701" s="502"/>
      <c r="H701" s="502"/>
      <c r="O701" s="398"/>
    </row>
    <row r="702">
      <c r="A702" s="207"/>
      <c r="D702" s="502"/>
      <c r="E702" s="502"/>
      <c r="F702" s="502"/>
      <c r="G702" s="502"/>
      <c r="H702" s="502"/>
      <c r="O702" s="398"/>
    </row>
    <row r="703">
      <c r="A703" s="207"/>
      <c r="D703" s="502"/>
      <c r="E703" s="502"/>
      <c r="F703" s="502"/>
      <c r="G703" s="502"/>
      <c r="H703" s="502"/>
      <c r="O703" s="398"/>
    </row>
    <row r="704">
      <c r="A704" s="207"/>
      <c r="D704" s="502"/>
      <c r="E704" s="502"/>
      <c r="F704" s="502"/>
      <c r="G704" s="502"/>
      <c r="H704" s="502"/>
      <c r="O704" s="398"/>
    </row>
    <row r="705">
      <c r="A705" s="207"/>
      <c r="D705" s="502"/>
      <c r="E705" s="502"/>
      <c r="F705" s="502"/>
      <c r="G705" s="502"/>
      <c r="H705" s="502"/>
      <c r="O705" s="398"/>
    </row>
    <row r="706">
      <c r="A706" s="207"/>
      <c r="D706" s="502"/>
      <c r="E706" s="502"/>
      <c r="F706" s="502"/>
      <c r="G706" s="502"/>
      <c r="H706" s="502"/>
      <c r="O706" s="398"/>
    </row>
    <row r="707">
      <c r="A707" s="207"/>
      <c r="D707" s="502"/>
      <c r="E707" s="502"/>
      <c r="F707" s="502"/>
      <c r="G707" s="502"/>
      <c r="H707" s="502"/>
      <c r="O707" s="398"/>
    </row>
    <row r="708">
      <c r="A708" s="207"/>
      <c r="D708" s="502"/>
      <c r="E708" s="502"/>
      <c r="F708" s="502"/>
      <c r="G708" s="502"/>
      <c r="H708" s="502"/>
      <c r="O708" s="398"/>
    </row>
    <row r="709">
      <c r="A709" s="207"/>
      <c r="D709" s="502"/>
      <c r="E709" s="502"/>
      <c r="F709" s="502"/>
      <c r="G709" s="502"/>
      <c r="H709" s="502"/>
      <c r="O709" s="398"/>
    </row>
    <row r="710">
      <c r="A710" s="207"/>
      <c r="D710" s="502"/>
      <c r="E710" s="502"/>
      <c r="F710" s="502"/>
      <c r="G710" s="502"/>
      <c r="H710" s="502"/>
      <c r="O710" s="398"/>
    </row>
    <row r="711">
      <c r="A711" s="207"/>
      <c r="D711" s="502"/>
      <c r="E711" s="502"/>
      <c r="F711" s="502"/>
      <c r="G711" s="502"/>
      <c r="H711" s="502"/>
      <c r="O711" s="398"/>
    </row>
    <row r="712">
      <c r="A712" s="207"/>
      <c r="D712" s="502"/>
      <c r="E712" s="502"/>
      <c r="F712" s="502"/>
      <c r="G712" s="502"/>
      <c r="H712" s="502"/>
      <c r="O712" s="398"/>
    </row>
    <row r="713">
      <c r="A713" s="207"/>
      <c r="D713" s="502"/>
      <c r="E713" s="502"/>
      <c r="F713" s="502"/>
      <c r="G713" s="502"/>
      <c r="H713" s="502"/>
      <c r="O713" s="398"/>
    </row>
    <row r="714">
      <c r="A714" s="207"/>
      <c r="D714" s="502"/>
      <c r="E714" s="502"/>
      <c r="F714" s="502"/>
      <c r="G714" s="502"/>
      <c r="H714" s="502"/>
      <c r="O714" s="398"/>
    </row>
    <row r="715">
      <c r="A715" s="207"/>
      <c r="D715" s="502"/>
      <c r="E715" s="502"/>
      <c r="F715" s="502"/>
      <c r="G715" s="502"/>
      <c r="H715" s="502"/>
      <c r="O715" s="398"/>
    </row>
    <row r="716">
      <c r="A716" s="207"/>
      <c r="D716" s="502"/>
      <c r="E716" s="502"/>
      <c r="F716" s="502"/>
      <c r="G716" s="502"/>
      <c r="H716" s="502"/>
      <c r="O716" s="398"/>
    </row>
    <row r="717">
      <c r="A717" s="207"/>
      <c r="D717" s="502"/>
      <c r="E717" s="502"/>
      <c r="F717" s="502"/>
      <c r="G717" s="502"/>
      <c r="H717" s="502"/>
      <c r="O717" s="398"/>
    </row>
    <row r="718">
      <c r="A718" s="207"/>
      <c r="D718" s="502"/>
      <c r="E718" s="502"/>
      <c r="F718" s="502"/>
      <c r="G718" s="502"/>
      <c r="H718" s="502"/>
      <c r="O718" s="398"/>
    </row>
    <row r="719">
      <c r="A719" s="207"/>
      <c r="D719" s="502"/>
      <c r="E719" s="502"/>
      <c r="F719" s="502"/>
      <c r="G719" s="502"/>
      <c r="H719" s="502"/>
      <c r="O719" s="398"/>
    </row>
    <row r="720">
      <c r="A720" s="207"/>
      <c r="D720" s="502"/>
      <c r="E720" s="502"/>
      <c r="F720" s="502"/>
      <c r="G720" s="502"/>
      <c r="H720" s="502"/>
      <c r="O720" s="398"/>
    </row>
    <row r="721">
      <c r="A721" s="207"/>
      <c r="D721" s="502"/>
      <c r="E721" s="502"/>
      <c r="F721" s="502"/>
      <c r="G721" s="502"/>
      <c r="H721" s="502"/>
      <c r="O721" s="398"/>
    </row>
    <row r="722">
      <c r="A722" s="207"/>
      <c r="D722" s="502"/>
      <c r="E722" s="502"/>
      <c r="F722" s="502"/>
      <c r="G722" s="502"/>
      <c r="H722" s="502"/>
      <c r="O722" s="398"/>
    </row>
    <row r="723">
      <c r="A723" s="207"/>
      <c r="D723" s="502"/>
      <c r="E723" s="502"/>
      <c r="F723" s="502"/>
      <c r="G723" s="502"/>
      <c r="H723" s="502"/>
      <c r="O723" s="398"/>
    </row>
    <row r="724">
      <c r="A724" s="207"/>
      <c r="D724" s="502"/>
      <c r="E724" s="502"/>
      <c r="F724" s="502"/>
      <c r="G724" s="502"/>
      <c r="H724" s="502"/>
      <c r="O724" s="398"/>
    </row>
    <row r="725">
      <c r="A725" s="207"/>
      <c r="D725" s="502"/>
      <c r="E725" s="502"/>
      <c r="F725" s="502"/>
      <c r="G725" s="502"/>
      <c r="H725" s="502"/>
      <c r="O725" s="398"/>
    </row>
    <row r="726">
      <c r="A726" s="207"/>
      <c r="D726" s="502"/>
      <c r="E726" s="502"/>
      <c r="F726" s="502"/>
      <c r="G726" s="502"/>
      <c r="H726" s="502"/>
      <c r="O726" s="398"/>
    </row>
    <row r="727">
      <c r="A727" s="207"/>
      <c r="D727" s="502"/>
      <c r="E727" s="502"/>
      <c r="F727" s="502"/>
      <c r="G727" s="502"/>
      <c r="H727" s="502"/>
      <c r="O727" s="398"/>
    </row>
    <row r="728">
      <c r="A728" s="207"/>
      <c r="D728" s="502"/>
      <c r="E728" s="502"/>
      <c r="F728" s="502"/>
      <c r="G728" s="502"/>
      <c r="H728" s="502"/>
      <c r="O728" s="398"/>
    </row>
    <row r="729">
      <c r="A729" s="207"/>
      <c r="D729" s="502"/>
      <c r="E729" s="502"/>
      <c r="F729" s="502"/>
      <c r="G729" s="502"/>
      <c r="H729" s="502"/>
      <c r="O729" s="398"/>
    </row>
    <row r="730">
      <c r="A730" s="207"/>
      <c r="D730" s="502"/>
      <c r="E730" s="502"/>
      <c r="F730" s="502"/>
      <c r="G730" s="502"/>
      <c r="H730" s="502"/>
      <c r="O730" s="398"/>
    </row>
    <row r="731">
      <c r="A731" s="207"/>
      <c r="D731" s="502"/>
      <c r="E731" s="502"/>
      <c r="F731" s="502"/>
      <c r="G731" s="502"/>
      <c r="H731" s="502"/>
      <c r="O731" s="398"/>
    </row>
    <row r="732">
      <c r="A732" s="207"/>
      <c r="D732" s="502"/>
      <c r="E732" s="502"/>
      <c r="F732" s="502"/>
      <c r="G732" s="502"/>
      <c r="H732" s="502"/>
      <c r="O732" s="398"/>
    </row>
    <row r="733">
      <c r="A733" s="207"/>
      <c r="D733" s="502"/>
      <c r="E733" s="502"/>
      <c r="F733" s="502"/>
      <c r="G733" s="502"/>
      <c r="H733" s="502"/>
      <c r="O733" s="398"/>
    </row>
    <row r="734">
      <c r="A734" s="207"/>
      <c r="D734" s="502"/>
      <c r="E734" s="502"/>
      <c r="F734" s="502"/>
      <c r="G734" s="502"/>
      <c r="H734" s="502"/>
      <c r="O734" s="398"/>
    </row>
    <row r="735">
      <c r="A735" s="207"/>
      <c r="D735" s="502"/>
      <c r="E735" s="502"/>
      <c r="F735" s="502"/>
      <c r="G735" s="502"/>
      <c r="H735" s="502"/>
      <c r="O735" s="398"/>
    </row>
    <row r="736">
      <c r="A736" s="207"/>
      <c r="D736" s="502"/>
      <c r="E736" s="502"/>
      <c r="F736" s="502"/>
      <c r="G736" s="502"/>
      <c r="H736" s="502"/>
      <c r="O736" s="398"/>
    </row>
    <row r="737">
      <c r="A737" s="207"/>
      <c r="D737" s="502"/>
      <c r="E737" s="502"/>
      <c r="F737" s="502"/>
      <c r="G737" s="502"/>
      <c r="H737" s="502"/>
      <c r="O737" s="398"/>
    </row>
    <row r="738">
      <c r="A738" s="207"/>
      <c r="D738" s="502"/>
      <c r="E738" s="502"/>
      <c r="F738" s="502"/>
      <c r="G738" s="502"/>
      <c r="H738" s="502"/>
      <c r="O738" s="398"/>
    </row>
    <row r="739">
      <c r="A739" s="207"/>
      <c r="D739" s="502"/>
      <c r="E739" s="502"/>
      <c r="F739" s="502"/>
      <c r="G739" s="502"/>
      <c r="H739" s="502"/>
      <c r="O739" s="398"/>
    </row>
    <row r="740">
      <c r="A740" s="207"/>
      <c r="D740" s="502"/>
      <c r="E740" s="502"/>
      <c r="F740" s="502"/>
      <c r="G740" s="502"/>
      <c r="H740" s="502"/>
      <c r="O740" s="398"/>
    </row>
    <row r="741">
      <c r="A741" s="207"/>
      <c r="D741" s="502"/>
      <c r="E741" s="502"/>
      <c r="F741" s="502"/>
      <c r="G741" s="502"/>
      <c r="H741" s="502"/>
      <c r="O741" s="398"/>
    </row>
    <row r="742">
      <c r="A742" s="207"/>
      <c r="D742" s="502"/>
      <c r="E742" s="502"/>
      <c r="F742" s="502"/>
      <c r="G742" s="502"/>
      <c r="H742" s="502"/>
      <c r="O742" s="398"/>
    </row>
    <row r="743">
      <c r="A743" s="207"/>
      <c r="D743" s="502"/>
      <c r="E743" s="502"/>
      <c r="F743" s="502"/>
      <c r="G743" s="502"/>
      <c r="H743" s="502"/>
      <c r="O743" s="398"/>
    </row>
    <row r="744">
      <c r="A744" s="207"/>
      <c r="D744" s="502"/>
      <c r="E744" s="502"/>
      <c r="F744" s="502"/>
      <c r="G744" s="502"/>
      <c r="H744" s="502"/>
      <c r="O744" s="398"/>
    </row>
    <row r="745">
      <c r="A745" s="207"/>
      <c r="D745" s="502"/>
      <c r="E745" s="502"/>
      <c r="F745" s="502"/>
      <c r="G745" s="502"/>
      <c r="H745" s="502"/>
      <c r="O745" s="398"/>
    </row>
    <row r="746">
      <c r="A746" s="207"/>
      <c r="D746" s="502"/>
      <c r="E746" s="502"/>
      <c r="F746" s="502"/>
      <c r="G746" s="502"/>
      <c r="H746" s="502"/>
      <c r="O746" s="398"/>
    </row>
    <row r="747">
      <c r="A747" s="207"/>
      <c r="D747" s="502"/>
      <c r="E747" s="502"/>
      <c r="F747" s="502"/>
      <c r="G747" s="502"/>
      <c r="H747" s="502"/>
      <c r="O747" s="398"/>
    </row>
    <row r="748">
      <c r="A748" s="207"/>
      <c r="D748" s="502"/>
      <c r="E748" s="502"/>
      <c r="F748" s="502"/>
      <c r="G748" s="502"/>
      <c r="H748" s="502"/>
      <c r="O748" s="398"/>
    </row>
    <row r="749">
      <c r="A749" s="207"/>
      <c r="D749" s="502"/>
      <c r="E749" s="502"/>
      <c r="F749" s="502"/>
      <c r="G749" s="502"/>
      <c r="H749" s="502"/>
      <c r="O749" s="398"/>
    </row>
    <row r="750">
      <c r="A750" s="207"/>
      <c r="D750" s="502"/>
      <c r="E750" s="502"/>
      <c r="F750" s="502"/>
      <c r="G750" s="502"/>
      <c r="H750" s="502"/>
      <c r="O750" s="398"/>
    </row>
    <row r="751">
      <c r="A751" s="207"/>
      <c r="D751" s="502"/>
      <c r="E751" s="502"/>
      <c r="F751" s="502"/>
      <c r="G751" s="502"/>
      <c r="H751" s="502"/>
      <c r="O751" s="398"/>
    </row>
    <row r="752">
      <c r="A752" s="207"/>
      <c r="D752" s="502"/>
      <c r="E752" s="502"/>
      <c r="F752" s="502"/>
      <c r="G752" s="502"/>
      <c r="H752" s="502"/>
      <c r="O752" s="398"/>
    </row>
    <row r="753">
      <c r="A753" s="207"/>
      <c r="D753" s="502"/>
      <c r="E753" s="502"/>
      <c r="F753" s="502"/>
      <c r="G753" s="502"/>
      <c r="H753" s="502"/>
      <c r="O753" s="398"/>
    </row>
    <row r="754">
      <c r="A754" s="207"/>
      <c r="D754" s="502"/>
      <c r="E754" s="502"/>
      <c r="F754" s="502"/>
      <c r="G754" s="502"/>
      <c r="H754" s="502"/>
      <c r="O754" s="398"/>
    </row>
    <row r="755">
      <c r="A755" s="207"/>
      <c r="D755" s="502"/>
      <c r="E755" s="502"/>
      <c r="F755" s="502"/>
      <c r="G755" s="502"/>
      <c r="H755" s="502"/>
      <c r="O755" s="398"/>
    </row>
    <row r="756">
      <c r="A756" s="207"/>
      <c r="D756" s="502"/>
      <c r="E756" s="502"/>
      <c r="F756" s="502"/>
      <c r="G756" s="502"/>
      <c r="H756" s="502"/>
      <c r="O756" s="398"/>
    </row>
    <row r="757">
      <c r="A757" s="207"/>
      <c r="D757" s="502"/>
      <c r="E757" s="502"/>
      <c r="F757" s="502"/>
      <c r="G757" s="502"/>
      <c r="H757" s="502"/>
      <c r="O757" s="398"/>
    </row>
    <row r="758">
      <c r="A758" s="207"/>
      <c r="D758" s="502"/>
      <c r="E758" s="502"/>
      <c r="F758" s="502"/>
      <c r="G758" s="502"/>
      <c r="H758" s="502"/>
      <c r="O758" s="398"/>
    </row>
    <row r="759">
      <c r="A759" s="207"/>
      <c r="D759" s="502"/>
      <c r="E759" s="502"/>
      <c r="F759" s="502"/>
      <c r="G759" s="502"/>
      <c r="H759" s="502"/>
      <c r="O759" s="398"/>
    </row>
    <row r="760">
      <c r="A760" s="207"/>
      <c r="D760" s="502"/>
      <c r="E760" s="502"/>
      <c r="F760" s="502"/>
      <c r="G760" s="502"/>
      <c r="H760" s="502"/>
      <c r="O760" s="398"/>
    </row>
    <row r="761">
      <c r="A761" s="207"/>
      <c r="D761" s="502"/>
      <c r="E761" s="502"/>
      <c r="F761" s="502"/>
      <c r="G761" s="502"/>
      <c r="H761" s="502"/>
      <c r="O761" s="398"/>
    </row>
    <row r="762">
      <c r="A762" s="207"/>
      <c r="D762" s="502"/>
      <c r="E762" s="502"/>
      <c r="F762" s="502"/>
      <c r="G762" s="502"/>
      <c r="H762" s="502"/>
      <c r="O762" s="398"/>
    </row>
    <row r="763">
      <c r="A763" s="207"/>
      <c r="D763" s="502"/>
      <c r="E763" s="502"/>
      <c r="F763" s="502"/>
      <c r="G763" s="502"/>
      <c r="H763" s="502"/>
      <c r="O763" s="398"/>
    </row>
    <row r="764">
      <c r="A764" s="207"/>
      <c r="D764" s="502"/>
      <c r="E764" s="502"/>
      <c r="F764" s="502"/>
      <c r="G764" s="502"/>
      <c r="H764" s="502"/>
      <c r="O764" s="398"/>
    </row>
    <row r="765">
      <c r="A765" s="207"/>
      <c r="D765" s="502"/>
      <c r="E765" s="502"/>
      <c r="F765" s="502"/>
      <c r="G765" s="502"/>
      <c r="H765" s="502"/>
      <c r="O765" s="398"/>
    </row>
    <row r="766">
      <c r="A766" s="207"/>
      <c r="D766" s="502"/>
      <c r="E766" s="502"/>
      <c r="F766" s="502"/>
      <c r="G766" s="502"/>
      <c r="H766" s="502"/>
      <c r="O766" s="398"/>
    </row>
    <row r="767">
      <c r="A767" s="207"/>
      <c r="D767" s="502"/>
      <c r="E767" s="502"/>
      <c r="F767" s="502"/>
      <c r="G767" s="502"/>
      <c r="H767" s="502"/>
      <c r="O767" s="398"/>
    </row>
    <row r="768">
      <c r="A768" s="207"/>
      <c r="D768" s="502"/>
      <c r="E768" s="502"/>
      <c r="F768" s="502"/>
      <c r="G768" s="502"/>
      <c r="H768" s="502"/>
      <c r="O768" s="398"/>
    </row>
    <row r="769">
      <c r="A769" s="207"/>
      <c r="D769" s="502"/>
      <c r="E769" s="502"/>
      <c r="F769" s="502"/>
      <c r="G769" s="502"/>
      <c r="H769" s="502"/>
      <c r="O769" s="398"/>
    </row>
    <row r="770">
      <c r="A770" s="207"/>
      <c r="D770" s="502"/>
      <c r="E770" s="502"/>
      <c r="F770" s="502"/>
      <c r="G770" s="502"/>
      <c r="H770" s="502"/>
      <c r="O770" s="398"/>
    </row>
    <row r="771">
      <c r="A771" s="207"/>
      <c r="D771" s="502"/>
      <c r="E771" s="502"/>
      <c r="F771" s="502"/>
      <c r="G771" s="502"/>
      <c r="H771" s="502"/>
      <c r="O771" s="398"/>
    </row>
    <row r="772">
      <c r="A772" s="207"/>
      <c r="D772" s="502"/>
      <c r="E772" s="502"/>
      <c r="F772" s="502"/>
      <c r="G772" s="502"/>
      <c r="H772" s="502"/>
      <c r="O772" s="398"/>
    </row>
    <row r="773">
      <c r="A773" s="207"/>
      <c r="D773" s="502"/>
      <c r="E773" s="502"/>
      <c r="F773" s="502"/>
      <c r="G773" s="502"/>
      <c r="H773" s="502"/>
      <c r="O773" s="398"/>
    </row>
    <row r="774">
      <c r="A774" s="207"/>
      <c r="D774" s="502"/>
      <c r="E774" s="502"/>
      <c r="F774" s="502"/>
      <c r="G774" s="502"/>
      <c r="H774" s="502"/>
      <c r="O774" s="398"/>
    </row>
    <row r="775">
      <c r="A775" s="207"/>
      <c r="D775" s="502"/>
      <c r="E775" s="502"/>
      <c r="F775" s="502"/>
      <c r="G775" s="502"/>
      <c r="H775" s="502"/>
      <c r="O775" s="398"/>
    </row>
    <row r="776">
      <c r="A776" s="207"/>
      <c r="D776" s="502"/>
      <c r="E776" s="502"/>
      <c r="F776" s="502"/>
      <c r="G776" s="502"/>
      <c r="H776" s="502"/>
      <c r="O776" s="398"/>
    </row>
    <row r="777">
      <c r="A777" s="207"/>
      <c r="D777" s="502"/>
      <c r="E777" s="502"/>
      <c r="F777" s="502"/>
      <c r="G777" s="502"/>
      <c r="H777" s="502"/>
      <c r="O777" s="398"/>
    </row>
    <row r="778">
      <c r="A778" s="207"/>
      <c r="D778" s="502"/>
      <c r="E778" s="502"/>
      <c r="F778" s="502"/>
      <c r="G778" s="502"/>
      <c r="H778" s="502"/>
      <c r="O778" s="398"/>
    </row>
    <row r="779">
      <c r="A779" s="207"/>
      <c r="D779" s="502"/>
      <c r="E779" s="502"/>
      <c r="F779" s="502"/>
      <c r="G779" s="502"/>
      <c r="H779" s="502"/>
      <c r="O779" s="398"/>
    </row>
    <row r="780">
      <c r="A780" s="207"/>
      <c r="D780" s="502"/>
      <c r="E780" s="502"/>
      <c r="F780" s="502"/>
      <c r="G780" s="502"/>
      <c r="H780" s="502"/>
      <c r="O780" s="398"/>
    </row>
    <row r="781">
      <c r="A781" s="207"/>
      <c r="D781" s="502"/>
      <c r="E781" s="502"/>
      <c r="F781" s="502"/>
      <c r="G781" s="502"/>
      <c r="H781" s="502"/>
      <c r="O781" s="398"/>
    </row>
    <row r="782">
      <c r="A782" s="207"/>
      <c r="D782" s="502"/>
      <c r="E782" s="502"/>
      <c r="F782" s="502"/>
      <c r="G782" s="502"/>
      <c r="H782" s="502"/>
      <c r="O782" s="398"/>
    </row>
    <row r="783">
      <c r="A783" s="207"/>
      <c r="D783" s="502"/>
      <c r="E783" s="502"/>
      <c r="F783" s="502"/>
      <c r="G783" s="502"/>
      <c r="H783" s="502"/>
      <c r="O783" s="398"/>
    </row>
    <row r="784">
      <c r="A784" s="207"/>
      <c r="D784" s="502"/>
      <c r="E784" s="502"/>
      <c r="F784" s="502"/>
      <c r="G784" s="502"/>
      <c r="H784" s="502"/>
      <c r="O784" s="398"/>
    </row>
    <row r="785">
      <c r="A785" s="207"/>
      <c r="D785" s="502"/>
      <c r="E785" s="502"/>
      <c r="F785" s="502"/>
      <c r="G785" s="502"/>
      <c r="H785" s="502"/>
      <c r="O785" s="398"/>
    </row>
    <row r="786">
      <c r="A786" s="207"/>
      <c r="D786" s="502"/>
      <c r="E786" s="502"/>
      <c r="F786" s="502"/>
      <c r="G786" s="502"/>
      <c r="H786" s="502"/>
      <c r="O786" s="398"/>
    </row>
    <row r="787">
      <c r="A787" s="207"/>
      <c r="D787" s="502"/>
      <c r="E787" s="502"/>
      <c r="F787" s="502"/>
      <c r="G787" s="502"/>
      <c r="H787" s="502"/>
      <c r="O787" s="398"/>
    </row>
    <row r="788">
      <c r="A788" s="207"/>
      <c r="D788" s="502"/>
      <c r="E788" s="502"/>
      <c r="F788" s="502"/>
      <c r="G788" s="502"/>
      <c r="H788" s="502"/>
      <c r="O788" s="398"/>
    </row>
    <row r="789">
      <c r="A789" s="207"/>
      <c r="D789" s="502"/>
      <c r="E789" s="502"/>
      <c r="F789" s="502"/>
      <c r="G789" s="502"/>
      <c r="H789" s="502"/>
      <c r="O789" s="398"/>
    </row>
    <row r="790">
      <c r="A790" s="207"/>
      <c r="D790" s="502"/>
      <c r="E790" s="502"/>
      <c r="F790" s="502"/>
      <c r="G790" s="502"/>
      <c r="H790" s="502"/>
      <c r="O790" s="398"/>
    </row>
    <row r="791">
      <c r="A791" s="207"/>
      <c r="D791" s="502"/>
      <c r="E791" s="502"/>
      <c r="F791" s="502"/>
      <c r="G791" s="502"/>
      <c r="H791" s="502"/>
      <c r="O791" s="398"/>
    </row>
    <row r="792">
      <c r="A792" s="207"/>
      <c r="D792" s="502"/>
      <c r="E792" s="502"/>
      <c r="F792" s="502"/>
      <c r="G792" s="502"/>
      <c r="H792" s="502"/>
      <c r="O792" s="398"/>
    </row>
    <row r="793">
      <c r="A793" s="207"/>
      <c r="D793" s="502"/>
      <c r="E793" s="502"/>
      <c r="F793" s="502"/>
      <c r="G793" s="502"/>
      <c r="H793" s="502"/>
      <c r="O793" s="398"/>
    </row>
    <row r="794">
      <c r="A794" s="207"/>
      <c r="D794" s="502"/>
      <c r="E794" s="502"/>
      <c r="F794" s="502"/>
      <c r="G794" s="502"/>
      <c r="H794" s="502"/>
      <c r="O794" s="398"/>
    </row>
    <row r="795">
      <c r="A795" s="207"/>
      <c r="D795" s="502"/>
      <c r="E795" s="502"/>
      <c r="F795" s="502"/>
      <c r="G795" s="502"/>
      <c r="H795" s="502"/>
      <c r="O795" s="398"/>
    </row>
    <row r="796">
      <c r="A796" s="207"/>
      <c r="D796" s="502"/>
      <c r="E796" s="502"/>
      <c r="F796" s="502"/>
      <c r="G796" s="502"/>
      <c r="H796" s="502"/>
      <c r="O796" s="398"/>
    </row>
    <row r="797">
      <c r="A797" s="207"/>
      <c r="D797" s="502"/>
      <c r="E797" s="502"/>
      <c r="F797" s="502"/>
      <c r="G797" s="502"/>
      <c r="H797" s="502"/>
      <c r="O797" s="398"/>
    </row>
    <row r="798">
      <c r="A798" s="207"/>
      <c r="D798" s="502"/>
      <c r="E798" s="502"/>
      <c r="F798" s="502"/>
      <c r="G798" s="502"/>
      <c r="H798" s="502"/>
      <c r="O798" s="398"/>
    </row>
    <row r="799">
      <c r="A799" s="207"/>
      <c r="D799" s="502"/>
      <c r="E799" s="502"/>
      <c r="F799" s="502"/>
      <c r="G799" s="502"/>
      <c r="H799" s="502"/>
      <c r="O799" s="398"/>
    </row>
    <row r="800">
      <c r="A800" s="207"/>
      <c r="D800" s="502"/>
      <c r="E800" s="502"/>
      <c r="F800" s="502"/>
      <c r="G800" s="502"/>
      <c r="H800" s="502"/>
      <c r="O800" s="398"/>
    </row>
    <row r="801">
      <c r="A801" s="207"/>
      <c r="D801" s="502"/>
      <c r="E801" s="502"/>
      <c r="F801" s="502"/>
      <c r="G801" s="502"/>
      <c r="H801" s="502"/>
      <c r="O801" s="398"/>
    </row>
    <row r="802">
      <c r="A802" s="207"/>
      <c r="D802" s="502"/>
      <c r="E802" s="502"/>
      <c r="F802" s="502"/>
      <c r="G802" s="502"/>
      <c r="H802" s="502"/>
      <c r="O802" s="398"/>
    </row>
    <row r="803">
      <c r="A803" s="207"/>
      <c r="D803" s="502"/>
      <c r="E803" s="502"/>
      <c r="F803" s="502"/>
      <c r="G803" s="502"/>
      <c r="H803" s="502"/>
      <c r="O803" s="398"/>
    </row>
    <row r="804">
      <c r="A804" s="207"/>
      <c r="D804" s="502"/>
      <c r="E804" s="502"/>
      <c r="F804" s="502"/>
      <c r="G804" s="502"/>
      <c r="H804" s="502"/>
      <c r="O804" s="398"/>
    </row>
    <row r="805">
      <c r="A805" s="207"/>
      <c r="D805" s="502"/>
      <c r="E805" s="502"/>
      <c r="F805" s="502"/>
      <c r="G805" s="502"/>
      <c r="H805" s="502"/>
      <c r="O805" s="398"/>
    </row>
    <row r="806">
      <c r="A806" s="207"/>
      <c r="D806" s="502"/>
      <c r="E806" s="502"/>
      <c r="F806" s="502"/>
      <c r="G806" s="502"/>
      <c r="H806" s="502"/>
      <c r="O806" s="398"/>
    </row>
    <row r="807">
      <c r="A807" s="207"/>
      <c r="D807" s="502"/>
      <c r="E807" s="502"/>
      <c r="F807" s="502"/>
      <c r="G807" s="502"/>
      <c r="H807" s="502"/>
      <c r="O807" s="398"/>
    </row>
    <row r="808">
      <c r="A808" s="207"/>
      <c r="D808" s="502"/>
      <c r="E808" s="502"/>
      <c r="F808" s="502"/>
      <c r="G808" s="502"/>
      <c r="H808" s="502"/>
      <c r="O808" s="398"/>
    </row>
    <row r="809">
      <c r="A809" s="207"/>
      <c r="D809" s="502"/>
      <c r="E809" s="502"/>
      <c r="F809" s="502"/>
      <c r="G809" s="502"/>
      <c r="H809" s="502"/>
      <c r="O809" s="398"/>
    </row>
    <row r="810">
      <c r="A810" s="207"/>
      <c r="D810" s="502"/>
      <c r="E810" s="502"/>
      <c r="F810" s="502"/>
      <c r="G810" s="502"/>
      <c r="H810" s="502"/>
      <c r="O810" s="398"/>
    </row>
    <row r="811">
      <c r="A811" s="207"/>
      <c r="D811" s="502"/>
      <c r="E811" s="502"/>
      <c r="F811" s="502"/>
      <c r="G811" s="502"/>
      <c r="H811" s="502"/>
      <c r="O811" s="398"/>
    </row>
    <row r="812">
      <c r="A812" s="207"/>
      <c r="D812" s="502"/>
      <c r="E812" s="502"/>
      <c r="F812" s="502"/>
      <c r="G812" s="502"/>
      <c r="H812" s="502"/>
      <c r="O812" s="398"/>
    </row>
    <row r="813">
      <c r="A813" s="207"/>
      <c r="D813" s="502"/>
      <c r="E813" s="502"/>
      <c r="F813" s="502"/>
      <c r="G813" s="502"/>
      <c r="H813" s="502"/>
      <c r="O813" s="398"/>
    </row>
    <row r="814">
      <c r="A814" s="207"/>
      <c r="D814" s="502"/>
      <c r="E814" s="502"/>
      <c r="F814" s="502"/>
      <c r="G814" s="502"/>
      <c r="H814" s="502"/>
      <c r="O814" s="398"/>
    </row>
    <row r="815">
      <c r="A815" s="207"/>
      <c r="D815" s="502"/>
      <c r="E815" s="502"/>
      <c r="F815" s="502"/>
      <c r="G815" s="502"/>
      <c r="H815" s="502"/>
      <c r="O815" s="398"/>
    </row>
    <row r="816">
      <c r="A816" s="207"/>
      <c r="D816" s="502"/>
      <c r="E816" s="502"/>
      <c r="F816" s="502"/>
      <c r="G816" s="502"/>
      <c r="H816" s="502"/>
      <c r="O816" s="398"/>
    </row>
    <row r="817">
      <c r="A817" s="207"/>
      <c r="D817" s="502"/>
      <c r="E817" s="502"/>
      <c r="F817" s="502"/>
      <c r="G817" s="502"/>
      <c r="H817" s="502"/>
      <c r="O817" s="398"/>
    </row>
    <row r="818">
      <c r="A818" s="207"/>
      <c r="D818" s="502"/>
      <c r="E818" s="502"/>
      <c r="F818" s="502"/>
      <c r="G818" s="502"/>
      <c r="H818" s="502"/>
      <c r="O818" s="398"/>
    </row>
    <row r="819">
      <c r="A819" s="207"/>
      <c r="D819" s="502"/>
      <c r="E819" s="502"/>
      <c r="F819" s="502"/>
      <c r="G819" s="502"/>
      <c r="H819" s="502"/>
      <c r="O819" s="398"/>
    </row>
    <row r="820">
      <c r="A820" s="207"/>
      <c r="D820" s="502"/>
      <c r="E820" s="502"/>
      <c r="F820" s="502"/>
      <c r="G820" s="502"/>
      <c r="H820" s="502"/>
      <c r="O820" s="398"/>
    </row>
    <row r="821">
      <c r="A821" s="207"/>
      <c r="D821" s="502"/>
      <c r="E821" s="502"/>
      <c r="F821" s="502"/>
      <c r="G821" s="502"/>
      <c r="H821" s="502"/>
      <c r="O821" s="398"/>
    </row>
    <row r="822">
      <c r="A822" s="207"/>
      <c r="D822" s="502"/>
      <c r="E822" s="502"/>
      <c r="F822" s="502"/>
      <c r="G822" s="502"/>
      <c r="H822" s="502"/>
      <c r="O822" s="398"/>
    </row>
    <row r="823">
      <c r="A823" s="207"/>
      <c r="D823" s="502"/>
      <c r="E823" s="502"/>
      <c r="F823" s="502"/>
      <c r="G823" s="502"/>
      <c r="H823" s="502"/>
      <c r="O823" s="398"/>
    </row>
    <row r="824">
      <c r="A824" s="207"/>
      <c r="D824" s="502"/>
      <c r="E824" s="502"/>
      <c r="F824" s="502"/>
      <c r="G824" s="502"/>
      <c r="H824" s="502"/>
      <c r="O824" s="398"/>
    </row>
    <row r="825">
      <c r="A825" s="207"/>
      <c r="D825" s="502"/>
      <c r="E825" s="502"/>
      <c r="F825" s="502"/>
      <c r="G825" s="502"/>
      <c r="H825" s="502"/>
      <c r="O825" s="398"/>
    </row>
    <row r="826">
      <c r="A826" s="207"/>
      <c r="D826" s="502"/>
      <c r="E826" s="502"/>
      <c r="F826" s="502"/>
      <c r="G826" s="502"/>
      <c r="H826" s="502"/>
      <c r="O826" s="398"/>
    </row>
    <row r="827">
      <c r="A827" s="207"/>
      <c r="D827" s="502"/>
      <c r="E827" s="502"/>
      <c r="F827" s="502"/>
      <c r="G827" s="502"/>
      <c r="H827" s="502"/>
      <c r="O827" s="398"/>
    </row>
    <row r="828">
      <c r="A828" s="207"/>
      <c r="D828" s="502"/>
      <c r="E828" s="502"/>
      <c r="F828" s="502"/>
      <c r="G828" s="502"/>
      <c r="H828" s="502"/>
      <c r="O828" s="398"/>
    </row>
    <row r="829">
      <c r="A829" s="207"/>
      <c r="D829" s="502"/>
      <c r="E829" s="502"/>
      <c r="F829" s="502"/>
      <c r="G829" s="502"/>
      <c r="H829" s="502"/>
      <c r="O829" s="398"/>
    </row>
    <row r="830">
      <c r="A830" s="207"/>
      <c r="D830" s="502"/>
      <c r="E830" s="502"/>
      <c r="F830" s="502"/>
      <c r="G830" s="502"/>
      <c r="H830" s="502"/>
      <c r="O830" s="398"/>
    </row>
    <row r="831">
      <c r="A831" s="207"/>
      <c r="D831" s="502"/>
      <c r="E831" s="502"/>
      <c r="F831" s="502"/>
      <c r="G831" s="502"/>
      <c r="H831" s="502"/>
      <c r="O831" s="398"/>
    </row>
    <row r="832">
      <c r="A832" s="207"/>
      <c r="D832" s="502"/>
      <c r="E832" s="502"/>
      <c r="F832" s="502"/>
      <c r="G832" s="502"/>
      <c r="H832" s="502"/>
      <c r="O832" s="398"/>
    </row>
    <row r="833">
      <c r="A833" s="207"/>
      <c r="D833" s="502"/>
      <c r="E833" s="502"/>
      <c r="F833" s="502"/>
      <c r="G833" s="502"/>
      <c r="H833" s="502"/>
      <c r="O833" s="398"/>
    </row>
    <row r="834">
      <c r="A834" s="207"/>
      <c r="D834" s="502"/>
      <c r="E834" s="502"/>
      <c r="F834" s="502"/>
      <c r="G834" s="502"/>
      <c r="H834" s="502"/>
      <c r="O834" s="398"/>
    </row>
    <row r="835">
      <c r="A835" s="207"/>
      <c r="D835" s="502"/>
      <c r="E835" s="502"/>
      <c r="F835" s="502"/>
      <c r="G835" s="502"/>
      <c r="H835" s="502"/>
      <c r="O835" s="398"/>
    </row>
    <row r="836">
      <c r="A836" s="207"/>
      <c r="D836" s="502"/>
      <c r="E836" s="502"/>
      <c r="F836" s="502"/>
      <c r="G836" s="502"/>
      <c r="H836" s="502"/>
      <c r="O836" s="398"/>
    </row>
    <row r="837">
      <c r="A837" s="207"/>
      <c r="D837" s="502"/>
      <c r="E837" s="502"/>
      <c r="F837" s="502"/>
      <c r="G837" s="502"/>
      <c r="H837" s="502"/>
      <c r="O837" s="398"/>
    </row>
    <row r="838">
      <c r="A838" s="207"/>
      <c r="D838" s="502"/>
      <c r="E838" s="502"/>
      <c r="F838" s="502"/>
      <c r="G838" s="502"/>
      <c r="H838" s="502"/>
      <c r="O838" s="398"/>
    </row>
    <row r="839">
      <c r="A839" s="207"/>
      <c r="D839" s="502"/>
      <c r="E839" s="502"/>
      <c r="F839" s="502"/>
      <c r="G839" s="502"/>
      <c r="H839" s="502"/>
      <c r="O839" s="398"/>
    </row>
    <row r="840">
      <c r="A840" s="207"/>
      <c r="D840" s="502"/>
      <c r="E840" s="502"/>
      <c r="F840" s="502"/>
      <c r="G840" s="502"/>
      <c r="H840" s="502"/>
      <c r="O840" s="398"/>
    </row>
    <row r="841">
      <c r="A841" s="207"/>
      <c r="D841" s="502"/>
      <c r="E841" s="502"/>
      <c r="F841" s="502"/>
      <c r="G841" s="502"/>
      <c r="H841" s="502"/>
      <c r="O841" s="398"/>
    </row>
    <row r="842">
      <c r="A842" s="207"/>
      <c r="D842" s="502"/>
      <c r="E842" s="502"/>
      <c r="F842" s="502"/>
      <c r="G842" s="502"/>
      <c r="H842" s="502"/>
      <c r="O842" s="398"/>
    </row>
    <row r="843">
      <c r="A843" s="207"/>
      <c r="D843" s="502"/>
      <c r="E843" s="502"/>
      <c r="F843" s="502"/>
      <c r="G843" s="502"/>
      <c r="H843" s="502"/>
      <c r="O843" s="398"/>
    </row>
    <row r="844">
      <c r="A844" s="207"/>
      <c r="D844" s="502"/>
      <c r="E844" s="502"/>
      <c r="F844" s="502"/>
      <c r="G844" s="502"/>
      <c r="H844" s="502"/>
      <c r="O844" s="398"/>
    </row>
    <row r="845">
      <c r="A845" s="207"/>
      <c r="D845" s="502"/>
      <c r="E845" s="502"/>
      <c r="F845" s="502"/>
      <c r="G845" s="502"/>
      <c r="H845" s="502"/>
      <c r="O845" s="398"/>
    </row>
    <row r="846">
      <c r="A846" s="207"/>
      <c r="D846" s="502"/>
      <c r="E846" s="502"/>
      <c r="F846" s="502"/>
      <c r="G846" s="502"/>
      <c r="H846" s="502"/>
      <c r="O846" s="398"/>
    </row>
    <row r="847">
      <c r="A847" s="207"/>
      <c r="D847" s="502"/>
      <c r="E847" s="502"/>
      <c r="F847" s="502"/>
      <c r="G847" s="502"/>
      <c r="H847" s="502"/>
      <c r="O847" s="398"/>
    </row>
    <row r="848">
      <c r="A848" s="207"/>
      <c r="D848" s="502"/>
      <c r="E848" s="502"/>
      <c r="F848" s="502"/>
      <c r="G848" s="502"/>
      <c r="H848" s="502"/>
      <c r="O848" s="398"/>
    </row>
    <row r="849">
      <c r="A849" s="207"/>
      <c r="D849" s="502"/>
      <c r="E849" s="502"/>
      <c r="F849" s="502"/>
      <c r="G849" s="502"/>
      <c r="H849" s="502"/>
      <c r="O849" s="398"/>
    </row>
    <row r="850">
      <c r="A850" s="207"/>
      <c r="D850" s="502"/>
      <c r="E850" s="502"/>
      <c r="F850" s="502"/>
      <c r="G850" s="502"/>
      <c r="H850" s="502"/>
      <c r="O850" s="398"/>
    </row>
    <row r="851">
      <c r="A851" s="207"/>
      <c r="D851" s="502"/>
      <c r="E851" s="502"/>
      <c r="F851" s="502"/>
      <c r="G851" s="502"/>
      <c r="H851" s="502"/>
      <c r="O851" s="398"/>
    </row>
    <row r="852">
      <c r="A852" s="207"/>
      <c r="D852" s="502"/>
      <c r="E852" s="502"/>
      <c r="F852" s="502"/>
      <c r="G852" s="502"/>
      <c r="H852" s="502"/>
      <c r="O852" s="398"/>
    </row>
    <row r="853">
      <c r="A853" s="207"/>
      <c r="D853" s="502"/>
      <c r="E853" s="502"/>
      <c r="F853" s="502"/>
      <c r="G853" s="502"/>
      <c r="H853" s="502"/>
      <c r="O853" s="398"/>
    </row>
    <row r="854">
      <c r="A854" s="207"/>
      <c r="D854" s="502"/>
      <c r="E854" s="502"/>
      <c r="F854" s="502"/>
      <c r="G854" s="502"/>
      <c r="H854" s="502"/>
      <c r="O854" s="398"/>
    </row>
    <row r="855">
      <c r="A855" s="207"/>
      <c r="D855" s="502"/>
      <c r="E855" s="502"/>
      <c r="F855" s="502"/>
      <c r="G855" s="502"/>
      <c r="H855" s="502"/>
      <c r="O855" s="398"/>
    </row>
    <row r="856">
      <c r="A856" s="207"/>
      <c r="D856" s="502"/>
      <c r="E856" s="502"/>
      <c r="F856" s="502"/>
      <c r="G856" s="502"/>
      <c r="H856" s="502"/>
      <c r="O856" s="398"/>
    </row>
    <row r="857">
      <c r="A857" s="207"/>
      <c r="D857" s="502"/>
      <c r="E857" s="502"/>
      <c r="F857" s="502"/>
      <c r="G857" s="502"/>
      <c r="H857" s="502"/>
      <c r="O857" s="398"/>
    </row>
    <row r="858">
      <c r="A858" s="207"/>
      <c r="D858" s="502"/>
      <c r="E858" s="502"/>
      <c r="F858" s="502"/>
      <c r="G858" s="502"/>
      <c r="H858" s="502"/>
      <c r="O858" s="398"/>
    </row>
    <row r="859">
      <c r="A859" s="207"/>
      <c r="D859" s="502"/>
      <c r="E859" s="502"/>
      <c r="F859" s="502"/>
      <c r="G859" s="502"/>
      <c r="H859" s="502"/>
      <c r="O859" s="398"/>
    </row>
    <row r="860">
      <c r="A860" s="207"/>
      <c r="D860" s="502"/>
      <c r="E860" s="502"/>
      <c r="F860" s="502"/>
      <c r="G860" s="502"/>
      <c r="H860" s="502"/>
      <c r="O860" s="398"/>
    </row>
    <row r="861">
      <c r="A861" s="207"/>
      <c r="D861" s="502"/>
      <c r="E861" s="502"/>
      <c r="F861" s="502"/>
      <c r="G861" s="502"/>
      <c r="H861" s="502"/>
      <c r="O861" s="398"/>
    </row>
    <row r="862">
      <c r="A862" s="207"/>
      <c r="D862" s="502"/>
      <c r="E862" s="502"/>
      <c r="F862" s="502"/>
      <c r="G862" s="502"/>
      <c r="H862" s="502"/>
      <c r="O862" s="398"/>
    </row>
    <row r="863">
      <c r="A863" s="207"/>
      <c r="D863" s="502"/>
      <c r="E863" s="502"/>
      <c r="F863" s="502"/>
      <c r="G863" s="502"/>
      <c r="H863" s="502"/>
      <c r="O863" s="398"/>
    </row>
    <row r="864">
      <c r="A864" s="207"/>
      <c r="D864" s="502"/>
      <c r="E864" s="502"/>
      <c r="F864" s="502"/>
      <c r="G864" s="502"/>
      <c r="H864" s="502"/>
      <c r="O864" s="398"/>
    </row>
    <row r="865">
      <c r="A865" s="207"/>
      <c r="D865" s="502"/>
      <c r="E865" s="502"/>
      <c r="F865" s="502"/>
      <c r="G865" s="502"/>
      <c r="H865" s="502"/>
      <c r="O865" s="398"/>
    </row>
    <row r="866">
      <c r="A866" s="207"/>
      <c r="D866" s="502"/>
      <c r="E866" s="502"/>
      <c r="F866" s="502"/>
      <c r="G866" s="502"/>
      <c r="H866" s="502"/>
      <c r="O866" s="398"/>
    </row>
    <row r="867">
      <c r="A867" s="207"/>
      <c r="D867" s="502"/>
      <c r="E867" s="502"/>
      <c r="F867" s="502"/>
      <c r="G867" s="502"/>
      <c r="H867" s="502"/>
      <c r="O867" s="398"/>
    </row>
    <row r="868">
      <c r="A868" s="207"/>
      <c r="D868" s="502"/>
      <c r="E868" s="502"/>
      <c r="F868" s="502"/>
      <c r="G868" s="502"/>
      <c r="H868" s="502"/>
      <c r="O868" s="398"/>
    </row>
    <row r="869">
      <c r="A869" s="207"/>
      <c r="D869" s="502"/>
      <c r="E869" s="502"/>
      <c r="F869" s="502"/>
      <c r="G869" s="502"/>
      <c r="H869" s="502"/>
      <c r="O869" s="398"/>
    </row>
    <row r="870">
      <c r="A870" s="207"/>
      <c r="D870" s="502"/>
      <c r="E870" s="502"/>
      <c r="F870" s="502"/>
      <c r="G870" s="502"/>
      <c r="H870" s="502"/>
      <c r="O870" s="398"/>
    </row>
    <row r="871">
      <c r="A871" s="207"/>
      <c r="D871" s="502"/>
      <c r="E871" s="502"/>
      <c r="F871" s="502"/>
      <c r="G871" s="502"/>
      <c r="H871" s="502"/>
      <c r="O871" s="398"/>
    </row>
    <row r="872">
      <c r="A872" s="207"/>
      <c r="D872" s="502"/>
      <c r="E872" s="502"/>
      <c r="F872" s="502"/>
      <c r="G872" s="502"/>
      <c r="H872" s="502"/>
      <c r="O872" s="398"/>
    </row>
    <row r="873">
      <c r="A873" s="207"/>
      <c r="D873" s="502"/>
      <c r="E873" s="502"/>
      <c r="F873" s="502"/>
      <c r="G873" s="502"/>
      <c r="H873" s="502"/>
      <c r="O873" s="398"/>
    </row>
    <row r="874">
      <c r="A874" s="207"/>
      <c r="D874" s="502"/>
      <c r="E874" s="502"/>
      <c r="F874" s="502"/>
      <c r="G874" s="502"/>
      <c r="H874" s="502"/>
      <c r="O874" s="398"/>
    </row>
    <row r="875">
      <c r="A875" s="207"/>
      <c r="D875" s="502"/>
      <c r="E875" s="502"/>
      <c r="F875" s="502"/>
      <c r="G875" s="502"/>
      <c r="H875" s="502"/>
      <c r="O875" s="398"/>
    </row>
    <row r="876">
      <c r="A876" s="207"/>
      <c r="D876" s="502"/>
      <c r="E876" s="502"/>
      <c r="F876" s="502"/>
      <c r="G876" s="502"/>
      <c r="H876" s="502"/>
      <c r="O876" s="398"/>
    </row>
    <row r="877">
      <c r="A877" s="207"/>
      <c r="D877" s="502"/>
      <c r="E877" s="502"/>
      <c r="F877" s="502"/>
      <c r="G877" s="502"/>
      <c r="H877" s="502"/>
      <c r="O877" s="398"/>
    </row>
    <row r="878">
      <c r="A878" s="207"/>
      <c r="D878" s="502"/>
      <c r="E878" s="502"/>
      <c r="F878" s="502"/>
      <c r="G878" s="502"/>
      <c r="H878" s="502"/>
      <c r="O878" s="398"/>
    </row>
    <row r="879">
      <c r="A879" s="207"/>
      <c r="D879" s="502"/>
      <c r="E879" s="502"/>
      <c r="F879" s="502"/>
      <c r="G879" s="502"/>
      <c r="H879" s="502"/>
      <c r="O879" s="398"/>
    </row>
    <row r="880">
      <c r="A880" s="207"/>
      <c r="D880" s="502"/>
      <c r="E880" s="502"/>
      <c r="F880" s="502"/>
      <c r="G880" s="502"/>
      <c r="H880" s="502"/>
      <c r="O880" s="398"/>
    </row>
    <row r="881">
      <c r="A881" s="207"/>
      <c r="D881" s="502"/>
      <c r="E881" s="502"/>
      <c r="F881" s="502"/>
      <c r="G881" s="502"/>
      <c r="H881" s="502"/>
      <c r="O881" s="398"/>
    </row>
    <row r="882">
      <c r="A882" s="207"/>
      <c r="D882" s="502"/>
      <c r="E882" s="502"/>
      <c r="F882" s="502"/>
      <c r="G882" s="502"/>
      <c r="H882" s="502"/>
      <c r="O882" s="398"/>
    </row>
    <row r="883">
      <c r="A883" s="207"/>
      <c r="D883" s="502"/>
      <c r="E883" s="502"/>
      <c r="F883" s="502"/>
      <c r="G883" s="502"/>
      <c r="H883" s="502"/>
      <c r="O883" s="398"/>
    </row>
    <row r="884">
      <c r="A884" s="207"/>
      <c r="D884" s="502"/>
      <c r="E884" s="502"/>
      <c r="F884" s="502"/>
      <c r="G884" s="502"/>
      <c r="H884" s="502"/>
      <c r="O884" s="398"/>
    </row>
    <row r="885">
      <c r="A885" s="207"/>
      <c r="D885" s="502"/>
      <c r="E885" s="502"/>
      <c r="F885" s="502"/>
      <c r="G885" s="502"/>
      <c r="H885" s="502"/>
      <c r="O885" s="398"/>
    </row>
    <row r="886">
      <c r="A886" s="207"/>
      <c r="D886" s="502"/>
      <c r="E886" s="502"/>
      <c r="F886" s="502"/>
      <c r="G886" s="502"/>
      <c r="H886" s="502"/>
      <c r="O886" s="398"/>
    </row>
    <row r="887">
      <c r="A887" s="207"/>
      <c r="D887" s="502"/>
      <c r="E887" s="502"/>
      <c r="F887" s="502"/>
      <c r="G887" s="502"/>
      <c r="H887" s="502"/>
      <c r="O887" s="398"/>
    </row>
    <row r="888">
      <c r="A888" s="207"/>
      <c r="D888" s="502"/>
      <c r="E888" s="502"/>
      <c r="F888" s="502"/>
      <c r="G888" s="502"/>
      <c r="H888" s="502"/>
      <c r="O888" s="398"/>
    </row>
    <row r="889">
      <c r="A889" s="207"/>
      <c r="D889" s="502"/>
      <c r="E889" s="502"/>
      <c r="F889" s="502"/>
      <c r="G889" s="502"/>
      <c r="H889" s="502"/>
      <c r="O889" s="398"/>
    </row>
    <row r="890">
      <c r="A890" s="207"/>
      <c r="D890" s="502"/>
      <c r="E890" s="502"/>
      <c r="F890" s="502"/>
      <c r="G890" s="502"/>
      <c r="H890" s="502"/>
      <c r="O890" s="398"/>
    </row>
    <row r="891">
      <c r="A891" s="207"/>
      <c r="D891" s="502"/>
      <c r="E891" s="502"/>
      <c r="F891" s="502"/>
      <c r="G891" s="502"/>
      <c r="H891" s="502"/>
      <c r="O891" s="398"/>
    </row>
    <row r="892">
      <c r="A892" s="207"/>
      <c r="D892" s="502"/>
      <c r="E892" s="502"/>
      <c r="F892" s="502"/>
      <c r="G892" s="502"/>
      <c r="H892" s="502"/>
      <c r="O892" s="398"/>
    </row>
    <row r="893">
      <c r="A893" s="207"/>
      <c r="D893" s="502"/>
      <c r="E893" s="502"/>
      <c r="F893" s="502"/>
      <c r="G893" s="502"/>
      <c r="H893" s="502"/>
      <c r="O893" s="398"/>
    </row>
    <row r="894">
      <c r="A894" s="207"/>
      <c r="D894" s="502"/>
      <c r="E894" s="502"/>
      <c r="F894" s="502"/>
      <c r="G894" s="502"/>
      <c r="H894" s="502"/>
      <c r="O894" s="398"/>
    </row>
    <row r="895">
      <c r="A895" s="207"/>
      <c r="D895" s="502"/>
      <c r="E895" s="502"/>
      <c r="F895" s="502"/>
      <c r="G895" s="502"/>
      <c r="H895" s="502"/>
      <c r="O895" s="398"/>
    </row>
    <row r="896">
      <c r="A896" s="207"/>
      <c r="D896" s="502"/>
      <c r="E896" s="502"/>
      <c r="F896" s="502"/>
      <c r="G896" s="502"/>
      <c r="H896" s="502"/>
      <c r="O896" s="398"/>
    </row>
    <row r="897">
      <c r="A897" s="207"/>
      <c r="D897" s="502"/>
      <c r="E897" s="502"/>
      <c r="F897" s="502"/>
      <c r="G897" s="502"/>
      <c r="H897" s="502"/>
      <c r="O897" s="398"/>
    </row>
    <row r="898">
      <c r="A898" s="207"/>
      <c r="D898" s="502"/>
      <c r="E898" s="502"/>
      <c r="F898" s="502"/>
      <c r="G898" s="502"/>
      <c r="H898" s="502"/>
      <c r="O898" s="398"/>
    </row>
    <row r="899">
      <c r="A899" s="207"/>
      <c r="D899" s="502"/>
      <c r="E899" s="502"/>
      <c r="F899" s="502"/>
      <c r="G899" s="502"/>
      <c r="H899" s="502"/>
      <c r="O899" s="398"/>
    </row>
    <row r="900">
      <c r="A900" s="207"/>
      <c r="D900" s="502"/>
      <c r="E900" s="502"/>
      <c r="F900" s="502"/>
      <c r="G900" s="502"/>
      <c r="H900" s="502"/>
      <c r="O900" s="398"/>
    </row>
    <row r="901">
      <c r="A901" s="207"/>
      <c r="D901" s="502"/>
      <c r="E901" s="502"/>
      <c r="F901" s="502"/>
      <c r="G901" s="502"/>
      <c r="H901" s="502"/>
      <c r="O901" s="398"/>
    </row>
    <row r="902">
      <c r="A902" s="207"/>
      <c r="D902" s="502"/>
      <c r="E902" s="502"/>
      <c r="F902" s="502"/>
      <c r="G902" s="502"/>
      <c r="H902" s="502"/>
      <c r="O902" s="398"/>
    </row>
    <row r="903">
      <c r="A903" s="207"/>
      <c r="D903" s="502"/>
      <c r="E903" s="502"/>
      <c r="F903" s="502"/>
      <c r="G903" s="502"/>
      <c r="H903" s="502"/>
      <c r="O903" s="398"/>
    </row>
    <row r="904">
      <c r="A904" s="207"/>
      <c r="D904" s="502"/>
      <c r="E904" s="502"/>
      <c r="F904" s="502"/>
      <c r="G904" s="502"/>
      <c r="H904" s="502"/>
      <c r="O904" s="398"/>
    </row>
    <row r="905">
      <c r="A905" s="207"/>
      <c r="D905" s="502"/>
      <c r="E905" s="502"/>
      <c r="F905" s="502"/>
      <c r="G905" s="502"/>
      <c r="H905" s="502"/>
      <c r="O905" s="398"/>
    </row>
    <row r="906">
      <c r="A906" s="207"/>
      <c r="D906" s="502"/>
      <c r="E906" s="502"/>
      <c r="F906" s="502"/>
      <c r="G906" s="502"/>
      <c r="H906" s="502"/>
      <c r="O906" s="398"/>
    </row>
    <row r="907">
      <c r="A907" s="207"/>
      <c r="D907" s="502"/>
      <c r="E907" s="502"/>
      <c r="F907" s="502"/>
      <c r="G907" s="502"/>
      <c r="H907" s="502"/>
      <c r="O907" s="398"/>
    </row>
    <row r="908">
      <c r="A908" s="207"/>
      <c r="D908" s="502"/>
      <c r="E908" s="502"/>
      <c r="F908" s="502"/>
      <c r="G908" s="502"/>
      <c r="H908" s="502"/>
      <c r="O908" s="398"/>
    </row>
    <row r="909">
      <c r="A909" s="207"/>
      <c r="D909" s="502"/>
      <c r="E909" s="502"/>
      <c r="F909" s="502"/>
      <c r="G909" s="502"/>
      <c r="H909" s="502"/>
      <c r="O909" s="398"/>
    </row>
    <row r="910">
      <c r="A910" s="207"/>
      <c r="D910" s="502"/>
      <c r="E910" s="502"/>
      <c r="F910" s="502"/>
      <c r="G910" s="502"/>
      <c r="H910" s="502"/>
      <c r="O910" s="398"/>
    </row>
    <row r="911">
      <c r="A911" s="207"/>
      <c r="D911" s="502"/>
      <c r="E911" s="502"/>
      <c r="F911" s="502"/>
      <c r="G911" s="502"/>
      <c r="H911" s="502"/>
      <c r="O911" s="398"/>
    </row>
    <row r="912">
      <c r="A912" s="207"/>
      <c r="D912" s="502"/>
      <c r="E912" s="502"/>
      <c r="F912" s="502"/>
      <c r="G912" s="502"/>
      <c r="H912" s="502"/>
      <c r="O912" s="398"/>
    </row>
    <row r="913">
      <c r="A913" s="207"/>
      <c r="D913" s="502"/>
      <c r="E913" s="502"/>
      <c r="F913" s="502"/>
      <c r="G913" s="502"/>
      <c r="H913" s="502"/>
      <c r="O913" s="398"/>
    </row>
    <row r="914">
      <c r="A914" s="207"/>
      <c r="D914" s="502"/>
      <c r="E914" s="502"/>
      <c r="F914" s="502"/>
      <c r="G914" s="502"/>
      <c r="H914" s="502"/>
      <c r="O914" s="398"/>
    </row>
    <row r="915">
      <c r="A915" s="207"/>
      <c r="D915" s="502"/>
      <c r="E915" s="502"/>
      <c r="F915" s="502"/>
      <c r="G915" s="502"/>
      <c r="H915" s="502"/>
      <c r="O915" s="398"/>
    </row>
    <row r="916">
      <c r="A916" s="207"/>
      <c r="D916" s="502"/>
      <c r="E916" s="502"/>
      <c r="F916" s="502"/>
      <c r="G916" s="502"/>
      <c r="H916" s="502"/>
      <c r="O916" s="398"/>
    </row>
    <row r="917">
      <c r="A917" s="207"/>
      <c r="D917" s="502"/>
      <c r="E917" s="502"/>
      <c r="F917" s="502"/>
      <c r="G917" s="502"/>
      <c r="H917" s="502"/>
      <c r="O917" s="398"/>
    </row>
    <row r="918">
      <c r="A918" s="207"/>
      <c r="D918" s="502"/>
      <c r="E918" s="502"/>
      <c r="F918" s="502"/>
      <c r="G918" s="502"/>
      <c r="H918" s="502"/>
      <c r="O918" s="398"/>
    </row>
    <row r="919">
      <c r="A919" s="207"/>
      <c r="D919" s="502"/>
      <c r="E919" s="502"/>
      <c r="F919" s="502"/>
      <c r="G919" s="502"/>
      <c r="H919" s="502"/>
      <c r="O919" s="398"/>
    </row>
    <row r="920">
      <c r="A920" s="207"/>
      <c r="D920" s="502"/>
      <c r="E920" s="502"/>
      <c r="F920" s="502"/>
      <c r="G920" s="502"/>
      <c r="H920" s="502"/>
      <c r="O920" s="398"/>
    </row>
    <row r="921">
      <c r="A921" s="207"/>
      <c r="D921" s="502"/>
      <c r="E921" s="502"/>
      <c r="F921" s="502"/>
      <c r="G921" s="502"/>
      <c r="H921" s="502"/>
      <c r="O921" s="398"/>
    </row>
    <row r="922">
      <c r="A922" s="207"/>
      <c r="D922" s="502"/>
      <c r="E922" s="502"/>
      <c r="F922" s="502"/>
      <c r="G922" s="502"/>
      <c r="H922" s="502"/>
      <c r="O922" s="398"/>
    </row>
    <row r="923">
      <c r="A923" s="207"/>
      <c r="D923" s="502"/>
      <c r="E923" s="502"/>
      <c r="F923" s="502"/>
      <c r="G923" s="502"/>
      <c r="H923" s="502"/>
      <c r="O923" s="398"/>
    </row>
    <row r="924">
      <c r="A924" s="207"/>
      <c r="D924" s="502"/>
      <c r="E924" s="502"/>
      <c r="F924" s="502"/>
      <c r="G924" s="502"/>
      <c r="H924" s="502"/>
      <c r="O924" s="398"/>
    </row>
    <row r="925">
      <c r="A925" s="207"/>
      <c r="D925" s="502"/>
      <c r="E925" s="502"/>
      <c r="F925" s="502"/>
      <c r="G925" s="502"/>
      <c r="H925" s="502"/>
      <c r="O925" s="398"/>
    </row>
  </sheetData>
  <mergeCells count="29">
    <mergeCell ref="B1:I4"/>
    <mergeCell ref="O5:P5"/>
    <mergeCell ref="S5:U6"/>
    <mergeCell ref="B6:B7"/>
    <mergeCell ref="I6:I15"/>
    <mergeCell ref="S7:U7"/>
    <mergeCell ref="A9:A14"/>
    <mergeCell ref="D15:E15"/>
    <mergeCell ref="F15:H15"/>
    <mergeCell ref="A17:A28"/>
    <mergeCell ref="B18:B19"/>
    <mergeCell ref="I18:I29"/>
    <mergeCell ref="D29:E29"/>
    <mergeCell ref="F29:H29"/>
    <mergeCell ref="D43:E43"/>
    <mergeCell ref="D55:E55"/>
    <mergeCell ref="A57:A67"/>
    <mergeCell ref="B58:B59"/>
    <mergeCell ref="I58:I67"/>
    <mergeCell ref="D67:E67"/>
    <mergeCell ref="F67:H67"/>
    <mergeCell ref="A31:A43"/>
    <mergeCell ref="B32:B33"/>
    <mergeCell ref="I32:I43"/>
    <mergeCell ref="F43:H43"/>
    <mergeCell ref="A45:A55"/>
    <mergeCell ref="B46:B47"/>
    <mergeCell ref="I46:I55"/>
    <mergeCell ref="F55:H5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1.75"/>
    <col customWidth="1" min="9" max="9" width="12.63"/>
    <col customWidth="1" min="10" max="11" width="4.75"/>
    <col customWidth="1" min="12" max="12" width="25.25"/>
    <col customWidth="1" min="13" max="13" width="5.38"/>
    <col customWidth="1" min="14" max="14" width="27.13"/>
    <col customWidth="1" min="15" max="15" width="14.63"/>
    <col customWidth="1" min="16" max="16" width="15.38"/>
    <col customWidth="1" min="17" max="17" width="11.38"/>
    <col customWidth="1" min="18" max="18" width="4.0"/>
    <col customWidth="1" min="19" max="19" width="23.13"/>
    <col customWidth="1" min="20" max="20" width="15.38"/>
    <col customWidth="1" min="21" max="21" width="37.25"/>
    <col customWidth="1" min="22" max="22" width="17.88"/>
    <col customWidth="1" min="23" max="23" width="20.38"/>
    <col customWidth="1" min="24" max="24" width="34.75"/>
  </cols>
  <sheetData>
    <row r="1" ht="10.5" customHeight="1">
      <c r="A1" s="470"/>
      <c r="B1" s="242" t="s">
        <v>1289</v>
      </c>
      <c r="C1" s="2"/>
      <c r="D1" s="2"/>
      <c r="E1" s="2"/>
      <c r="F1" s="2"/>
      <c r="G1" s="2"/>
      <c r="H1" s="2"/>
      <c r="I1" s="304"/>
      <c r="J1" s="186"/>
      <c r="L1" s="398"/>
      <c r="O1" s="398"/>
    </row>
    <row r="2" ht="10.5" customHeight="1">
      <c r="A2" s="303"/>
      <c r="B2" s="6"/>
      <c r="I2" s="161"/>
      <c r="J2" s="187"/>
      <c r="L2" s="398"/>
      <c r="O2" s="398"/>
      <c r="P2" s="148"/>
      <c r="Q2" s="148"/>
      <c r="R2" s="148"/>
    </row>
    <row r="3" ht="21.0" customHeight="1">
      <c r="A3" s="303"/>
      <c r="B3" s="6"/>
      <c r="I3" s="161"/>
      <c r="J3" s="187"/>
    </row>
    <row r="4" ht="13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R4" s="50" t="s">
        <v>1091</v>
      </c>
    </row>
    <row r="5">
      <c r="A5" s="306"/>
      <c r="B5" s="307" t="s">
        <v>973</v>
      </c>
      <c r="C5" s="307" t="s">
        <v>974</v>
      </c>
      <c r="D5" s="524" t="s">
        <v>58</v>
      </c>
      <c r="E5" s="525" t="s">
        <v>59</v>
      </c>
      <c r="F5" s="525" t="s">
        <v>60</v>
      </c>
      <c r="G5" s="525" t="s">
        <v>61</v>
      </c>
      <c r="H5" s="525" t="s">
        <v>62</v>
      </c>
      <c r="I5" s="308" t="s">
        <v>9</v>
      </c>
      <c r="J5" s="187"/>
      <c r="S5" s="572" t="s">
        <v>1237</v>
      </c>
      <c r="T5" s="2"/>
      <c r="U5" s="304"/>
    </row>
    <row r="6" ht="27.75" customHeight="1">
      <c r="A6" s="303"/>
      <c r="B6" s="344" t="s">
        <v>10</v>
      </c>
      <c r="C6" s="353" t="s">
        <v>1290</v>
      </c>
      <c r="D6" s="240"/>
      <c r="E6" s="435" t="s">
        <v>794</v>
      </c>
      <c r="F6" s="240"/>
      <c r="G6" s="240" t="s">
        <v>185</v>
      </c>
      <c r="H6" s="483" t="s">
        <v>1143</v>
      </c>
      <c r="I6" s="516">
        <v>1.0</v>
      </c>
      <c r="J6" s="187"/>
      <c r="S6" s="172"/>
      <c r="T6" s="172"/>
      <c r="U6" s="170"/>
    </row>
    <row r="7" ht="27.75" customHeight="1">
      <c r="A7" s="303"/>
      <c r="B7" s="35"/>
      <c r="C7" s="353" t="s">
        <v>1290</v>
      </c>
      <c r="D7" s="496"/>
      <c r="E7" s="485" t="s">
        <v>1152</v>
      </c>
      <c r="F7" s="486"/>
      <c r="G7" s="486"/>
      <c r="H7" s="410"/>
      <c r="I7" s="19"/>
      <c r="J7" s="197"/>
      <c r="K7" s="148"/>
      <c r="S7" s="573" t="s">
        <v>1241</v>
      </c>
      <c r="T7" s="28"/>
      <c r="U7" s="32"/>
      <c r="V7" s="148"/>
      <c r="W7" s="148"/>
      <c r="X7" s="148"/>
      <c r="AA7" s="148"/>
      <c r="AB7" s="148"/>
      <c r="AC7" s="148"/>
      <c r="AD7" s="148"/>
    </row>
    <row r="8" ht="27.75" customHeight="1">
      <c r="A8" s="205"/>
      <c r="B8" s="63" t="s">
        <v>985</v>
      </c>
      <c r="C8" s="146" t="s">
        <v>1035</v>
      </c>
      <c r="D8" s="553" t="s">
        <v>326</v>
      </c>
      <c r="E8" s="553" t="s">
        <v>1266</v>
      </c>
      <c r="F8" s="553" t="s">
        <v>991</v>
      </c>
      <c r="G8" s="553" t="s">
        <v>1283</v>
      </c>
      <c r="H8" s="553" t="s">
        <v>1275</v>
      </c>
      <c r="I8" s="19"/>
      <c r="J8" s="197"/>
      <c r="K8" s="148"/>
      <c r="L8" s="398"/>
      <c r="N8" s="574" t="s">
        <v>1047</v>
      </c>
      <c r="O8" s="575" t="s">
        <v>1236</v>
      </c>
      <c r="P8" s="576"/>
      <c r="Q8" s="577" t="s">
        <v>1291</v>
      </c>
      <c r="R8" s="50">
        <v>2.0</v>
      </c>
      <c r="S8" s="578" t="s">
        <v>559</v>
      </c>
      <c r="T8" s="578" t="s">
        <v>560</v>
      </c>
      <c r="U8" s="578" t="s">
        <v>561</v>
      </c>
      <c r="V8" s="555" t="s">
        <v>1242</v>
      </c>
      <c r="W8" s="556" t="s">
        <v>1243</v>
      </c>
      <c r="X8" s="557" t="s">
        <v>1244</v>
      </c>
      <c r="AA8" s="148"/>
      <c r="AB8" s="148"/>
      <c r="AC8" s="148"/>
      <c r="AD8" s="148"/>
    </row>
    <row r="9" ht="27.75" customHeight="1">
      <c r="A9" s="314" t="s">
        <v>19</v>
      </c>
      <c r="B9" s="63">
        <v>3.0</v>
      </c>
      <c r="C9" s="353" t="s">
        <v>1228</v>
      </c>
      <c r="D9" s="579" t="s">
        <v>1108</v>
      </c>
      <c r="E9" s="464" t="s">
        <v>989</v>
      </c>
      <c r="F9" s="534" t="s">
        <v>185</v>
      </c>
      <c r="G9" s="464" t="s">
        <v>1143</v>
      </c>
      <c r="H9" s="464" t="s">
        <v>1159</v>
      </c>
      <c r="I9" s="19"/>
      <c r="J9" s="197"/>
      <c r="K9" s="148"/>
      <c r="L9" s="492"/>
      <c r="M9" s="354">
        <v>1.0</v>
      </c>
      <c r="N9" s="443" t="s">
        <v>821</v>
      </c>
      <c r="O9" s="484"/>
      <c r="P9" s="551"/>
      <c r="Q9" s="551">
        <v>1.0</v>
      </c>
      <c r="R9" s="528">
        <v>1.0</v>
      </c>
      <c r="S9" s="558"/>
      <c r="T9" s="559"/>
      <c r="U9" s="561" t="s">
        <v>1245</v>
      </c>
      <c r="V9" s="561" t="s">
        <v>1246</v>
      </c>
      <c r="W9" s="562">
        <v>3.143310402E9</v>
      </c>
      <c r="X9" s="563" t="s">
        <v>1247</v>
      </c>
      <c r="Y9" s="50" t="s">
        <v>1292</v>
      </c>
      <c r="AA9" s="148"/>
      <c r="AB9" s="148"/>
      <c r="AC9" s="148"/>
      <c r="AD9" s="148"/>
    </row>
    <row r="10" ht="27.75" customHeight="1">
      <c r="A10" s="19"/>
      <c r="B10" s="63">
        <v>1.0</v>
      </c>
      <c r="C10" s="353" t="s">
        <v>1228</v>
      </c>
      <c r="D10" s="464" t="s">
        <v>1283</v>
      </c>
      <c r="E10" s="534" t="s">
        <v>1293</v>
      </c>
      <c r="F10" s="464" t="s">
        <v>1275</v>
      </c>
      <c r="G10" s="508" t="s">
        <v>753</v>
      </c>
      <c r="H10" s="464" t="s">
        <v>683</v>
      </c>
      <c r="I10" s="19"/>
      <c r="J10" s="197"/>
      <c r="K10" s="148"/>
      <c r="L10" s="492"/>
      <c r="M10" s="360">
        <v>2.0</v>
      </c>
      <c r="N10" s="580" t="s">
        <v>1230</v>
      </c>
      <c r="O10" s="581" t="s">
        <v>1240</v>
      </c>
      <c r="P10" s="551"/>
      <c r="Q10" s="551">
        <v>2.0</v>
      </c>
      <c r="R10" s="50">
        <v>2.0</v>
      </c>
      <c r="S10" s="558"/>
      <c r="T10" s="559"/>
      <c r="U10" s="561" t="s">
        <v>195</v>
      </c>
      <c r="V10" s="561" t="s">
        <v>1246</v>
      </c>
      <c r="W10" s="490"/>
      <c r="X10" s="490"/>
      <c r="AA10" s="148"/>
      <c r="AB10" s="148"/>
      <c r="AC10" s="148"/>
      <c r="AD10" s="148"/>
    </row>
    <row r="11" ht="27.75" customHeight="1">
      <c r="A11" s="19"/>
      <c r="B11" s="63">
        <v>1.0</v>
      </c>
      <c r="C11" s="353" t="s">
        <v>1228</v>
      </c>
      <c r="D11" s="464" t="s">
        <v>1221</v>
      </c>
      <c r="E11" s="464"/>
      <c r="F11" s="464"/>
      <c r="G11" s="464"/>
      <c r="H11" s="464"/>
      <c r="I11" s="19"/>
      <c r="J11" s="197"/>
      <c r="K11" s="148"/>
      <c r="L11" s="492"/>
      <c r="M11" s="354">
        <v>3.0</v>
      </c>
      <c r="N11" s="443" t="s">
        <v>219</v>
      </c>
      <c r="O11" s="484" t="s">
        <v>1294</v>
      </c>
      <c r="P11" s="551"/>
      <c r="Q11" s="551">
        <v>2.0</v>
      </c>
      <c r="R11" s="528"/>
      <c r="S11" s="558"/>
      <c r="T11" s="559"/>
      <c r="U11" s="561" t="s">
        <v>1295</v>
      </c>
      <c r="V11" s="561" t="s">
        <v>1246</v>
      </c>
      <c r="W11" s="562">
        <v>3.224415871E9</v>
      </c>
      <c r="X11" s="563" t="s">
        <v>1250</v>
      </c>
      <c r="Y11" s="50" t="s">
        <v>1292</v>
      </c>
      <c r="AA11" s="148"/>
      <c r="AB11" s="148"/>
      <c r="AC11" s="148"/>
      <c r="AD11" s="148"/>
    </row>
    <row r="12" ht="27.75" customHeight="1">
      <c r="A12" s="19"/>
      <c r="B12" s="20">
        <v>5.0</v>
      </c>
      <c r="C12" s="356" t="s">
        <v>1228</v>
      </c>
      <c r="D12" s="453"/>
      <c r="E12" s="453"/>
      <c r="F12" s="453"/>
      <c r="G12" s="491" t="s">
        <v>1296</v>
      </c>
      <c r="H12" s="491" t="s">
        <v>1296</v>
      </c>
      <c r="I12" s="19"/>
      <c r="J12" s="197"/>
      <c r="K12" s="148"/>
      <c r="L12" s="582" t="s">
        <v>1297</v>
      </c>
      <c r="M12" s="360">
        <v>4.0</v>
      </c>
      <c r="N12" s="489" t="s">
        <v>780</v>
      </c>
      <c r="O12" s="550" t="s">
        <v>1298</v>
      </c>
      <c r="P12" s="551"/>
      <c r="Q12" s="551">
        <v>2.0</v>
      </c>
      <c r="R12" s="50">
        <v>1.0</v>
      </c>
      <c r="S12" s="558"/>
      <c r="T12" s="559"/>
      <c r="U12" s="561" t="s">
        <v>1252</v>
      </c>
      <c r="V12" s="561" t="s">
        <v>1246</v>
      </c>
      <c r="W12" s="562">
        <v>3.112163477E9</v>
      </c>
      <c r="X12" s="563" t="s">
        <v>1253</v>
      </c>
      <c r="AA12" s="148"/>
      <c r="AB12" s="148"/>
      <c r="AC12" s="148"/>
      <c r="AD12" s="148"/>
    </row>
    <row r="13" ht="27.75" customHeight="1">
      <c r="A13" s="19"/>
      <c r="B13" s="63">
        <v>6.0</v>
      </c>
      <c r="C13" s="356" t="s">
        <v>1228</v>
      </c>
      <c r="D13" s="491"/>
      <c r="E13" s="491"/>
      <c r="F13" s="453"/>
      <c r="G13" s="373"/>
      <c r="H13" s="453"/>
      <c r="I13" s="19"/>
      <c r="J13" s="197"/>
      <c r="K13" s="148"/>
      <c r="L13" s="492" t="s">
        <v>1299</v>
      </c>
      <c r="M13" s="354">
        <v>5.0</v>
      </c>
      <c r="N13" s="583" t="s">
        <v>1143</v>
      </c>
      <c r="O13" s="581" t="s">
        <v>1240</v>
      </c>
      <c r="P13" s="551"/>
      <c r="Q13" s="551">
        <v>1.0</v>
      </c>
      <c r="S13" s="564" t="s">
        <v>1256</v>
      </c>
      <c r="T13" s="565" t="s">
        <v>1257</v>
      </c>
      <c r="U13" s="561" t="s">
        <v>753</v>
      </c>
      <c r="V13" s="561" t="s">
        <v>1246</v>
      </c>
      <c r="W13" s="561" t="s">
        <v>1258</v>
      </c>
      <c r="X13" s="561" t="s">
        <v>1259</v>
      </c>
      <c r="AA13" s="148"/>
      <c r="AB13" s="148"/>
      <c r="AC13" s="148"/>
      <c r="AD13" s="148"/>
    </row>
    <row r="14" ht="27.75" customHeight="1">
      <c r="A14" s="35"/>
      <c r="B14" s="63">
        <v>7.0</v>
      </c>
      <c r="C14" s="356" t="s">
        <v>1228</v>
      </c>
      <c r="D14" s="373"/>
      <c r="E14" s="373"/>
      <c r="F14" s="373"/>
      <c r="G14" s="373"/>
      <c r="H14" s="394"/>
      <c r="I14" s="19"/>
      <c r="J14" s="197"/>
      <c r="K14" s="148"/>
      <c r="L14" s="492" t="s">
        <v>1300</v>
      </c>
      <c r="M14" s="360">
        <v>6.0</v>
      </c>
      <c r="N14" s="489" t="s">
        <v>185</v>
      </c>
      <c r="O14" s="550">
        <v>45481.0</v>
      </c>
      <c r="P14" s="584"/>
      <c r="Q14" s="551">
        <v>3.0</v>
      </c>
      <c r="S14" s="564" t="s">
        <v>1262</v>
      </c>
      <c r="T14" s="565" t="s">
        <v>1263</v>
      </c>
      <c r="U14" s="561" t="s">
        <v>929</v>
      </c>
      <c r="V14" s="561" t="s">
        <v>1246</v>
      </c>
      <c r="W14" s="561" t="s">
        <v>1264</v>
      </c>
      <c r="X14" s="561" t="s">
        <v>1265</v>
      </c>
      <c r="AA14" s="148"/>
      <c r="AB14" s="148"/>
      <c r="AC14" s="148"/>
      <c r="AD14" s="148"/>
    </row>
    <row r="15" ht="27.75" customHeight="1">
      <c r="A15" s="303"/>
      <c r="B15" s="322" t="s">
        <v>27</v>
      </c>
      <c r="C15" s="323"/>
      <c r="D15" s="469" t="s">
        <v>1275</v>
      </c>
      <c r="E15" s="32"/>
      <c r="F15" s="469" t="s">
        <v>616</v>
      </c>
      <c r="G15" s="28"/>
      <c r="H15" s="32"/>
      <c r="I15" s="35"/>
      <c r="J15" s="187"/>
      <c r="L15" s="492" t="s">
        <v>1301</v>
      </c>
      <c r="M15" s="354">
        <v>7.0</v>
      </c>
      <c r="N15" s="489" t="s">
        <v>1159</v>
      </c>
      <c r="O15" s="550">
        <v>45573.0</v>
      </c>
      <c r="P15" s="551"/>
      <c r="Q15" s="551">
        <v>3.0</v>
      </c>
      <c r="R15" s="528"/>
      <c r="S15" s="564" t="s">
        <v>1267</v>
      </c>
      <c r="T15" s="565" t="s">
        <v>1268</v>
      </c>
      <c r="U15" s="561" t="s">
        <v>765</v>
      </c>
      <c r="V15" s="561" t="s">
        <v>1246</v>
      </c>
      <c r="W15" s="561" t="s">
        <v>1269</v>
      </c>
      <c r="X15" s="561" t="s">
        <v>1270</v>
      </c>
    </row>
    <row r="16" ht="27.75" customHeight="1">
      <c r="A16" s="326"/>
      <c r="B16" s="327"/>
      <c r="C16" s="327"/>
      <c r="D16" s="327"/>
      <c r="E16" s="327"/>
      <c r="F16" s="327"/>
      <c r="G16" s="327"/>
      <c r="H16" s="327"/>
      <c r="I16" s="328"/>
      <c r="J16" s="187"/>
      <c r="L16" s="585" t="s">
        <v>1302</v>
      </c>
      <c r="M16" s="360">
        <v>8.0</v>
      </c>
      <c r="N16" s="489" t="s">
        <v>753</v>
      </c>
      <c r="O16" s="550">
        <v>45634.0</v>
      </c>
      <c r="P16" s="551"/>
      <c r="Q16" s="551">
        <v>3.0</v>
      </c>
      <c r="S16" s="564" t="s">
        <v>1271</v>
      </c>
      <c r="T16" s="565" t="s">
        <v>1272</v>
      </c>
      <c r="U16" s="561" t="s">
        <v>1266</v>
      </c>
      <c r="V16" s="561" t="s">
        <v>1246</v>
      </c>
      <c r="W16" s="561" t="s">
        <v>1273</v>
      </c>
      <c r="X16" s="561" t="s">
        <v>1274</v>
      </c>
    </row>
    <row r="17" ht="27.75" customHeight="1">
      <c r="A17" s="314" t="s">
        <v>19</v>
      </c>
      <c r="B17" s="208" t="s">
        <v>973</v>
      </c>
      <c r="C17" s="208" t="s">
        <v>974</v>
      </c>
      <c r="D17" s="524" t="s">
        <v>64</v>
      </c>
      <c r="E17" s="525" t="s">
        <v>65</v>
      </c>
      <c r="F17" s="525" t="s">
        <v>66</v>
      </c>
      <c r="G17" s="525" t="s">
        <v>67</v>
      </c>
      <c r="H17" s="525" t="s">
        <v>68</v>
      </c>
      <c r="I17" s="308" t="s">
        <v>9</v>
      </c>
      <c r="J17" s="187"/>
      <c r="L17" s="492" t="s">
        <v>1303</v>
      </c>
      <c r="M17" s="354">
        <v>9.0</v>
      </c>
      <c r="N17" s="489" t="s">
        <v>989</v>
      </c>
      <c r="O17" s="484" t="s">
        <v>1304</v>
      </c>
      <c r="P17" s="551"/>
      <c r="Q17" s="551">
        <v>3.0</v>
      </c>
      <c r="R17" s="50">
        <v>1.0</v>
      </c>
      <c r="S17" s="568">
        <v>45413.0</v>
      </c>
      <c r="T17" s="568">
        <v>45419.0</v>
      </c>
      <c r="U17" s="561" t="s">
        <v>1275</v>
      </c>
      <c r="V17" s="561" t="s">
        <v>1246</v>
      </c>
      <c r="W17" s="561" t="s">
        <v>1276</v>
      </c>
      <c r="X17" s="561" t="s">
        <v>1277</v>
      </c>
    </row>
    <row r="18" ht="27.75" customHeight="1">
      <c r="A18" s="19"/>
      <c r="B18" s="244" t="s">
        <v>10</v>
      </c>
      <c r="C18" s="353" t="s">
        <v>1228</v>
      </c>
      <c r="D18" s="240"/>
      <c r="E18" s="240"/>
      <c r="F18" s="240"/>
      <c r="G18" s="495"/>
      <c r="H18" s="495"/>
      <c r="I18" s="516">
        <v>2.0</v>
      </c>
      <c r="J18" s="187"/>
      <c r="L18" s="585" t="s">
        <v>1305</v>
      </c>
      <c r="M18" s="360">
        <v>10.0</v>
      </c>
      <c r="N18" s="489" t="s">
        <v>326</v>
      </c>
      <c r="O18" s="550">
        <v>45360.0</v>
      </c>
      <c r="P18" s="551" t="s">
        <v>1261</v>
      </c>
      <c r="Q18" s="551">
        <v>2.0</v>
      </c>
      <c r="S18" s="568">
        <v>45420.0</v>
      </c>
      <c r="T18" s="568">
        <v>45426.0</v>
      </c>
      <c r="U18" s="569" t="s">
        <v>616</v>
      </c>
      <c r="V18" s="561" t="s">
        <v>1246</v>
      </c>
      <c r="W18" s="569" t="s">
        <v>1279</v>
      </c>
      <c r="X18" s="569" t="s">
        <v>1280</v>
      </c>
    </row>
    <row r="19" ht="27.75" customHeight="1">
      <c r="A19" s="19"/>
      <c r="B19" s="170"/>
      <c r="C19" s="356" t="s">
        <v>1228</v>
      </c>
      <c r="D19" s="496"/>
      <c r="E19" s="497"/>
      <c r="F19" s="497"/>
      <c r="G19" s="498"/>
      <c r="H19" s="498"/>
      <c r="I19" s="19"/>
      <c r="J19" s="187"/>
      <c r="L19" s="492" t="s">
        <v>1306</v>
      </c>
      <c r="M19" s="354">
        <v>11.0</v>
      </c>
      <c r="N19" s="489" t="s">
        <v>1266</v>
      </c>
      <c r="O19" s="550">
        <v>45360.0</v>
      </c>
      <c r="P19" s="551"/>
      <c r="Q19" s="551">
        <v>2.0</v>
      </c>
      <c r="R19" s="50">
        <v>1.0</v>
      </c>
      <c r="S19" s="568">
        <v>45427.0</v>
      </c>
      <c r="T19" s="568">
        <v>45433.0</v>
      </c>
      <c r="U19" s="569" t="s">
        <v>1283</v>
      </c>
      <c r="V19" s="561" t="s">
        <v>1246</v>
      </c>
      <c r="W19" s="569" t="s">
        <v>1307</v>
      </c>
      <c r="X19" s="569" t="s">
        <v>1308</v>
      </c>
    </row>
    <row r="20" ht="27.75" customHeight="1">
      <c r="A20" s="19"/>
      <c r="B20" s="246" t="s">
        <v>452</v>
      </c>
      <c r="C20" s="146" t="s">
        <v>1035</v>
      </c>
      <c r="D20" s="553" t="s">
        <v>85</v>
      </c>
      <c r="E20" s="553" t="s">
        <v>616</v>
      </c>
      <c r="F20" s="553" t="s">
        <v>683</v>
      </c>
      <c r="G20" s="553" t="s">
        <v>185</v>
      </c>
      <c r="H20" s="553" t="s">
        <v>1159</v>
      </c>
      <c r="I20" s="19"/>
      <c r="J20" s="197"/>
      <c r="K20" s="214"/>
      <c r="L20" s="492" t="s">
        <v>1309</v>
      </c>
      <c r="M20" s="360">
        <v>12.0</v>
      </c>
      <c r="N20" s="586" t="s">
        <v>991</v>
      </c>
      <c r="O20" s="550">
        <v>45359.0</v>
      </c>
      <c r="P20" s="551"/>
      <c r="Q20" s="551">
        <v>3.0</v>
      </c>
      <c r="S20" s="568">
        <v>45434.0</v>
      </c>
      <c r="T20" s="568">
        <v>45440.0</v>
      </c>
      <c r="U20" s="569" t="s">
        <v>683</v>
      </c>
      <c r="V20" s="561" t="s">
        <v>1246</v>
      </c>
      <c r="W20" s="569" t="s">
        <v>1310</v>
      </c>
      <c r="X20" s="569" t="s">
        <v>1311</v>
      </c>
    </row>
    <row r="21" ht="27.75" customHeight="1">
      <c r="A21" s="19"/>
      <c r="B21" s="20">
        <v>1.0</v>
      </c>
      <c r="C21" s="353" t="s">
        <v>1228</v>
      </c>
      <c r="D21" s="464" t="s">
        <v>85</v>
      </c>
      <c r="E21" s="464" t="s">
        <v>753</v>
      </c>
      <c r="F21" s="464" t="s">
        <v>1143</v>
      </c>
      <c r="G21" s="534" t="s">
        <v>326</v>
      </c>
      <c r="H21" s="464" t="s">
        <v>1275</v>
      </c>
      <c r="I21" s="19"/>
      <c r="J21" s="197"/>
      <c r="K21" s="148"/>
      <c r="L21" s="582" t="s">
        <v>1312</v>
      </c>
      <c r="M21" s="354">
        <v>13.0</v>
      </c>
      <c r="N21" s="587" t="s">
        <v>1275</v>
      </c>
      <c r="O21" s="484" t="s">
        <v>1313</v>
      </c>
      <c r="P21" s="551"/>
      <c r="Q21" s="551">
        <v>4.0</v>
      </c>
      <c r="S21" s="568">
        <v>45441.0</v>
      </c>
      <c r="T21" s="568">
        <v>45447.0</v>
      </c>
      <c r="U21" s="561" t="s">
        <v>195</v>
      </c>
      <c r="V21" s="561" t="s">
        <v>1246</v>
      </c>
      <c r="W21" s="490"/>
      <c r="X21" s="569" t="s">
        <v>1314</v>
      </c>
      <c r="AA21" s="148"/>
      <c r="AB21" s="148"/>
      <c r="AC21" s="148"/>
      <c r="AD21" s="148"/>
    </row>
    <row r="22" ht="32.25" customHeight="1">
      <c r="A22" s="19"/>
      <c r="B22" s="20">
        <v>2.0</v>
      </c>
      <c r="C22" s="353" t="s">
        <v>1228</v>
      </c>
      <c r="D22" s="465" t="s">
        <v>85</v>
      </c>
      <c r="E22" s="464" t="s">
        <v>989</v>
      </c>
      <c r="F22" s="571" t="s">
        <v>616</v>
      </c>
      <c r="G22" s="465" t="s">
        <v>1315</v>
      </c>
      <c r="H22" s="534" t="s">
        <v>1266</v>
      </c>
      <c r="I22" s="19"/>
      <c r="J22" s="197"/>
      <c r="K22" s="148"/>
      <c r="L22" s="582" t="s">
        <v>1316</v>
      </c>
      <c r="M22" s="360">
        <v>14.0</v>
      </c>
      <c r="N22" s="489" t="s">
        <v>1221</v>
      </c>
      <c r="O22" s="550" t="s">
        <v>1298</v>
      </c>
      <c r="P22" s="551"/>
      <c r="Q22" s="588">
        <v>2.0</v>
      </c>
      <c r="S22" s="490"/>
      <c r="T22" s="515"/>
      <c r="U22" s="490"/>
      <c r="V22" s="490"/>
      <c r="W22" s="490"/>
      <c r="X22" s="490"/>
      <c r="AA22" s="148"/>
      <c r="AB22" s="148"/>
      <c r="AC22" s="148"/>
      <c r="AD22" s="148"/>
    </row>
    <row r="23" ht="19.5" customHeight="1">
      <c r="A23" s="19"/>
      <c r="B23" s="63">
        <v>3.0</v>
      </c>
      <c r="C23" s="353" t="s">
        <v>1228</v>
      </c>
      <c r="D23" s="465" t="s">
        <v>85</v>
      </c>
      <c r="E23" s="387"/>
      <c r="F23" s="387"/>
      <c r="G23" s="465"/>
      <c r="H23" s="464"/>
      <c r="I23" s="19"/>
      <c r="J23" s="197"/>
      <c r="K23" s="148"/>
      <c r="L23" s="492" t="s">
        <v>1317</v>
      </c>
      <c r="M23" s="354">
        <v>15.0</v>
      </c>
      <c r="N23" s="587" t="s">
        <v>616</v>
      </c>
      <c r="O23" s="589">
        <v>45574.0</v>
      </c>
      <c r="P23" s="551"/>
      <c r="Q23" s="551">
        <v>2.0</v>
      </c>
      <c r="S23" s="490"/>
      <c r="T23" s="515"/>
      <c r="U23" s="490"/>
      <c r="V23" s="490"/>
      <c r="W23" s="490"/>
      <c r="X23" s="490"/>
      <c r="AA23" s="148"/>
      <c r="AB23" s="148"/>
      <c r="AC23" s="148"/>
      <c r="AD23" s="148"/>
    </row>
    <row r="24" ht="19.5" customHeight="1">
      <c r="A24" s="19"/>
      <c r="B24" s="63">
        <v>4.0</v>
      </c>
      <c r="C24" s="356" t="s">
        <v>1228</v>
      </c>
      <c r="D24" s="453"/>
      <c r="E24" s="453"/>
      <c r="F24" s="453"/>
      <c r="G24" s="453"/>
      <c r="H24" s="453"/>
      <c r="I24" s="19"/>
      <c r="J24" s="197"/>
      <c r="K24" s="148"/>
      <c r="L24" s="492" t="s">
        <v>1318</v>
      </c>
      <c r="M24" s="360">
        <v>16.0</v>
      </c>
      <c r="N24" s="587" t="s">
        <v>1283</v>
      </c>
      <c r="O24" s="550">
        <v>45361.0</v>
      </c>
      <c r="P24" s="551"/>
      <c r="Q24" s="551">
        <v>4.0</v>
      </c>
      <c r="R24" s="214"/>
      <c r="S24" s="490"/>
      <c r="T24" s="515"/>
      <c r="U24" s="490"/>
      <c r="V24" s="490"/>
      <c r="W24" s="490"/>
      <c r="X24" s="490"/>
      <c r="AA24" s="148"/>
      <c r="AB24" s="148"/>
      <c r="AC24" s="148"/>
      <c r="AD24" s="148"/>
    </row>
    <row r="25" ht="27.75" customHeight="1">
      <c r="A25" s="19"/>
      <c r="B25" s="63">
        <v>5.0</v>
      </c>
      <c r="C25" s="356" t="s">
        <v>1228</v>
      </c>
      <c r="D25" s="410"/>
      <c r="E25" s="394"/>
      <c r="F25" s="373"/>
      <c r="G25" s="453"/>
      <c r="H25" s="394"/>
      <c r="I25" s="19"/>
      <c r="J25" s="197"/>
      <c r="K25" s="148"/>
      <c r="L25" s="492" t="s">
        <v>1319</v>
      </c>
      <c r="M25" s="360">
        <v>17.0</v>
      </c>
      <c r="N25" s="473" t="s">
        <v>683</v>
      </c>
      <c r="O25" s="550">
        <v>45332.0</v>
      </c>
      <c r="P25" s="551" t="s">
        <v>1320</v>
      </c>
      <c r="Q25" s="551">
        <v>2.0</v>
      </c>
      <c r="R25" s="148"/>
      <c r="S25" s="490"/>
      <c r="T25" s="515"/>
      <c r="U25" s="490"/>
      <c r="V25" s="490"/>
      <c r="W25" s="490"/>
      <c r="X25" s="490"/>
      <c r="AA25" s="148"/>
      <c r="AB25" s="148"/>
      <c r="AC25" s="148"/>
      <c r="AD25" s="148"/>
    </row>
    <row r="26" ht="28.5" customHeight="1">
      <c r="A26" s="19"/>
      <c r="B26" s="63">
        <v>6.0</v>
      </c>
      <c r="C26" s="356" t="s">
        <v>1228</v>
      </c>
      <c r="D26" s="410"/>
      <c r="E26" s="373"/>
      <c r="F26" s="410"/>
      <c r="G26" s="373"/>
      <c r="H26" s="394"/>
      <c r="I26" s="19"/>
      <c r="J26" s="197"/>
      <c r="K26" s="148"/>
      <c r="L26" s="492" t="s">
        <v>1321</v>
      </c>
      <c r="M26" s="360">
        <v>18.0</v>
      </c>
      <c r="N26" s="586" t="s">
        <v>1315</v>
      </c>
      <c r="O26" s="484" t="s">
        <v>1322</v>
      </c>
      <c r="P26" s="551"/>
      <c r="Q26" s="551">
        <v>2.0</v>
      </c>
      <c r="S26" s="490"/>
      <c r="T26" s="515"/>
      <c r="AA26" s="148"/>
      <c r="AB26" s="148"/>
      <c r="AC26" s="148"/>
      <c r="AD26" s="148"/>
    </row>
    <row r="27" ht="15.0" customHeight="1">
      <c r="A27" s="19"/>
      <c r="B27" s="63">
        <v>7.0</v>
      </c>
      <c r="C27" s="383" t="s">
        <v>1000</v>
      </c>
      <c r="D27" s="499"/>
      <c r="E27" s="499"/>
      <c r="F27" s="499"/>
      <c r="G27" s="499"/>
      <c r="H27" s="499"/>
      <c r="I27" s="19"/>
      <c r="J27" s="197"/>
      <c r="K27" s="148"/>
      <c r="L27" s="398"/>
      <c r="O27" s="398"/>
      <c r="P27" s="148"/>
      <c r="Q27" s="148"/>
      <c r="S27" s="490"/>
      <c r="T27" s="515"/>
      <c r="AA27" s="148"/>
      <c r="AB27" s="148"/>
      <c r="AC27" s="148"/>
      <c r="AD27" s="148"/>
    </row>
    <row r="28" ht="16.5" customHeight="1">
      <c r="A28" s="35"/>
      <c r="B28" s="63">
        <v>8.0</v>
      </c>
      <c r="C28" s="383" t="s">
        <v>1000</v>
      </c>
      <c r="D28" s="499"/>
      <c r="E28" s="499"/>
      <c r="F28" s="499"/>
      <c r="G28" s="499"/>
      <c r="H28" s="499"/>
      <c r="I28" s="19"/>
      <c r="J28" s="197"/>
      <c r="K28" s="148"/>
      <c r="L28" s="398"/>
      <c r="O28" s="398"/>
      <c r="P28" s="148"/>
      <c r="Q28" s="148"/>
      <c r="S28" s="490"/>
      <c r="T28" s="515"/>
      <c r="AA28" s="148"/>
      <c r="AB28" s="148"/>
      <c r="AC28" s="148"/>
      <c r="AD28" s="148"/>
    </row>
    <row r="29">
      <c r="A29" s="222"/>
      <c r="B29" s="334" t="s">
        <v>27</v>
      </c>
      <c r="C29" s="335"/>
      <c r="D29" s="469" t="s">
        <v>616</v>
      </c>
      <c r="E29" s="32"/>
      <c r="F29" s="469" t="s">
        <v>1283</v>
      </c>
      <c r="G29" s="28"/>
      <c r="H29" s="32"/>
      <c r="I29" s="35"/>
      <c r="J29" s="187"/>
      <c r="S29" s="490"/>
      <c r="T29" s="515"/>
    </row>
    <row r="30" ht="22.5" customHeight="1">
      <c r="A30" s="337"/>
      <c r="B30" s="327"/>
      <c r="C30" s="327"/>
      <c r="D30" s="327"/>
      <c r="E30" s="327"/>
      <c r="F30" s="327"/>
      <c r="G30" s="327"/>
      <c r="H30" s="327"/>
      <c r="I30" s="328"/>
      <c r="J30" s="187"/>
      <c r="S30" s="490"/>
      <c r="T30" s="515"/>
      <c r="U30" s="490"/>
      <c r="V30" s="490"/>
      <c r="W30" s="490"/>
      <c r="X30" s="490"/>
    </row>
    <row r="31" ht="18.0" customHeight="1">
      <c r="A31" s="306"/>
      <c r="B31" s="307" t="s">
        <v>973</v>
      </c>
      <c r="C31" s="307" t="s">
        <v>974</v>
      </c>
      <c r="D31" s="524" t="s">
        <v>70</v>
      </c>
      <c r="E31" s="525" t="s">
        <v>71</v>
      </c>
      <c r="F31" s="525" t="s">
        <v>72</v>
      </c>
      <c r="G31" s="525" t="s">
        <v>73</v>
      </c>
      <c r="H31" s="525" t="s">
        <v>74</v>
      </c>
      <c r="I31" s="308" t="s">
        <v>9</v>
      </c>
      <c r="J31" s="187"/>
      <c r="S31" s="490"/>
      <c r="T31" s="515"/>
      <c r="U31" s="490"/>
      <c r="V31" s="490"/>
      <c r="W31" s="490"/>
      <c r="X31" s="490"/>
    </row>
    <row r="32" ht="22.5" customHeight="1">
      <c r="B32" s="36" t="s">
        <v>10</v>
      </c>
      <c r="C32" s="353" t="s">
        <v>1228</v>
      </c>
      <c r="D32" s="388"/>
      <c r="E32" s="388"/>
      <c r="F32" s="388"/>
      <c r="G32" s="388"/>
      <c r="H32" s="388"/>
      <c r="I32" s="516">
        <v>3.0</v>
      </c>
      <c r="J32" s="197"/>
      <c r="K32" s="148"/>
      <c r="S32" s="490"/>
      <c r="T32" s="515"/>
      <c r="U32" s="490"/>
      <c r="V32" s="490"/>
      <c r="W32" s="490"/>
      <c r="X32" s="490"/>
      <c r="AA32" s="148"/>
      <c r="AB32" s="148"/>
      <c r="AC32" s="148"/>
      <c r="AD32" s="148"/>
    </row>
    <row r="33" ht="22.5" customHeight="1">
      <c r="B33" s="35"/>
      <c r="C33" s="356" t="s">
        <v>1228</v>
      </c>
      <c r="D33" s="373"/>
      <c r="E33" s="373"/>
      <c r="F33" s="373"/>
      <c r="G33" s="373"/>
      <c r="H33" s="374"/>
      <c r="I33" s="19"/>
      <c r="J33" s="197"/>
      <c r="K33" s="148"/>
      <c r="S33" s="490"/>
      <c r="T33" s="515"/>
      <c r="U33" s="490"/>
      <c r="V33" s="490"/>
      <c r="W33" s="490"/>
      <c r="X33" s="490"/>
      <c r="AA33" s="148"/>
      <c r="AB33" s="148"/>
      <c r="AC33" s="148"/>
      <c r="AD33" s="148"/>
    </row>
    <row r="34" ht="22.5" customHeight="1">
      <c r="B34" s="384" t="s">
        <v>452</v>
      </c>
      <c r="C34" s="146" t="s">
        <v>1035</v>
      </c>
      <c r="D34" s="590" t="s">
        <v>1323</v>
      </c>
      <c r="E34" s="553" t="s">
        <v>989</v>
      </c>
      <c r="F34" s="553" t="s">
        <v>326</v>
      </c>
      <c r="G34" s="553" t="s">
        <v>1266</v>
      </c>
      <c r="H34" s="590" t="s">
        <v>1324</v>
      </c>
      <c r="I34" s="19"/>
      <c r="J34" s="197"/>
      <c r="K34" s="148"/>
      <c r="S34" s="490"/>
      <c r="T34" s="515"/>
      <c r="U34" s="490"/>
      <c r="V34" s="490"/>
      <c r="W34" s="490"/>
      <c r="X34" s="490"/>
      <c r="AA34" s="148"/>
      <c r="AB34" s="148"/>
      <c r="AC34" s="148"/>
      <c r="AD34" s="148"/>
    </row>
    <row r="35" ht="43.5" customHeight="1">
      <c r="B35" s="20">
        <v>1.0</v>
      </c>
      <c r="C35" s="353" t="s">
        <v>1228</v>
      </c>
      <c r="D35" s="591" t="s">
        <v>991</v>
      </c>
      <c r="E35" s="591" t="s">
        <v>1152</v>
      </c>
      <c r="F35" s="592" t="s">
        <v>1325</v>
      </c>
      <c r="G35" s="591" t="s">
        <v>1323</v>
      </c>
      <c r="H35" s="591" t="s">
        <v>780</v>
      </c>
      <c r="I35" s="19"/>
      <c r="J35" s="197"/>
      <c r="K35" s="148"/>
      <c r="S35" s="490"/>
      <c r="T35" s="515"/>
      <c r="U35" s="490"/>
      <c r="V35" s="490"/>
      <c r="W35" s="490"/>
      <c r="X35" s="490"/>
      <c r="AA35" s="148"/>
      <c r="AB35" s="148"/>
      <c r="AC35" s="148"/>
      <c r="AD35" s="148"/>
    </row>
    <row r="36" ht="22.5" customHeight="1">
      <c r="B36" s="20">
        <v>2.0</v>
      </c>
      <c r="C36" s="353" t="s">
        <v>1228</v>
      </c>
      <c r="D36" s="592" t="s">
        <v>1283</v>
      </c>
      <c r="E36" s="464" t="s">
        <v>991</v>
      </c>
      <c r="F36" s="591" t="s">
        <v>185</v>
      </c>
      <c r="G36" s="591" t="s">
        <v>1275</v>
      </c>
      <c r="H36" s="592" t="s">
        <v>616</v>
      </c>
      <c r="I36" s="19"/>
      <c r="J36" s="197"/>
      <c r="K36" s="148"/>
      <c r="S36" s="490"/>
      <c r="T36" s="515"/>
      <c r="U36" s="490"/>
      <c r="V36" s="490"/>
      <c r="W36" s="490"/>
      <c r="X36" s="490"/>
      <c r="AA36" s="148"/>
      <c r="AB36" s="148"/>
      <c r="AC36" s="148"/>
      <c r="AD36" s="148"/>
    </row>
    <row r="37" ht="22.5" customHeight="1">
      <c r="B37" s="63">
        <v>3.0</v>
      </c>
      <c r="C37" s="353" t="s">
        <v>1228</v>
      </c>
      <c r="D37" s="387"/>
      <c r="E37" s="387"/>
      <c r="F37" s="591"/>
      <c r="G37" s="591"/>
      <c r="H37" s="388"/>
      <c r="I37" s="19"/>
      <c r="J37" s="197"/>
      <c r="K37" s="148"/>
      <c r="S37" s="490"/>
      <c r="T37" s="515"/>
      <c r="U37" s="490"/>
      <c r="V37" s="490"/>
      <c r="W37" s="490"/>
      <c r="X37" s="490"/>
      <c r="AA37" s="148"/>
      <c r="AB37" s="148"/>
      <c r="AC37" s="148"/>
      <c r="AD37" s="148"/>
    </row>
    <row r="38" ht="22.5" customHeight="1">
      <c r="B38" s="63">
        <v>4.0</v>
      </c>
      <c r="C38" s="356" t="s">
        <v>1228</v>
      </c>
      <c r="D38" s="491"/>
      <c r="E38" s="491"/>
      <c r="F38" s="453"/>
      <c r="G38" s="453"/>
      <c r="H38" s="394"/>
      <c r="I38" s="19"/>
      <c r="J38" s="197"/>
      <c r="K38" s="148"/>
      <c r="S38" s="490"/>
      <c r="T38" s="515"/>
      <c r="U38" s="490"/>
      <c r="V38" s="490"/>
      <c r="W38" s="490"/>
      <c r="X38" s="490"/>
      <c r="AA38" s="148"/>
      <c r="AB38" s="148"/>
      <c r="AC38" s="148"/>
      <c r="AD38" s="148"/>
    </row>
    <row r="39" ht="22.5" customHeight="1">
      <c r="B39" s="63">
        <v>5.0</v>
      </c>
      <c r="C39" s="356" t="s">
        <v>1228</v>
      </c>
      <c r="D39" s="373"/>
      <c r="E39" s="373"/>
      <c r="F39" s="410"/>
      <c r="G39" s="453"/>
      <c r="H39" s="453"/>
      <c r="I39" s="19"/>
      <c r="J39" s="197"/>
      <c r="K39" s="148"/>
      <c r="S39" s="490"/>
      <c r="T39" s="515"/>
      <c r="U39" s="490"/>
      <c r="V39" s="490"/>
      <c r="W39" s="490"/>
      <c r="X39" s="490"/>
      <c r="AA39" s="148"/>
      <c r="AB39" s="148"/>
      <c r="AC39" s="148"/>
      <c r="AD39" s="148"/>
    </row>
    <row r="40" ht="22.5" customHeight="1">
      <c r="B40" s="63">
        <v>6.0</v>
      </c>
      <c r="C40" s="356" t="s">
        <v>1228</v>
      </c>
      <c r="D40" s="373"/>
      <c r="E40" s="373"/>
      <c r="F40" s="453"/>
      <c r="G40" s="373"/>
      <c r="H40" s="373"/>
      <c r="I40" s="19"/>
      <c r="J40" s="197"/>
      <c r="K40" s="148"/>
      <c r="S40" s="490"/>
      <c r="T40" s="515"/>
      <c r="U40" s="490"/>
      <c r="V40" s="490"/>
      <c r="W40" s="490"/>
      <c r="X40" s="490"/>
      <c r="AA40" s="148"/>
      <c r="AB40" s="148"/>
      <c r="AC40" s="148"/>
      <c r="AD40" s="148"/>
    </row>
    <row r="41" ht="18.0" customHeight="1">
      <c r="B41" s="63">
        <v>7.0</v>
      </c>
      <c r="C41" s="377" t="s">
        <v>1000</v>
      </c>
      <c r="D41" s="493"/>
      <c r="E41" s="493"/>
      <c r="F41" s="493"/>
      <c r="G41" s="493"/>
      <c r="H41" s="493"/>
      <c r="I41" s="19"/>
      <c r="J41" s="197"/>
      <c r="K41" s="148"/>
      <c r="S41" s="490"/>
      <c r="T41" s="515"/>
      <c r="U41" s="490"/>
      <c r="V41" s="490"/>
      <c r="W41" s="490"/>
      <c r="X41" s="490"/>
      <c r="AA41" s="148"/>
      <c r="AB41" s="148"/>
      <c r="AC41" s="148"/>
      <c r="AD41" s="148"/>
    </row>
    <row r="42" ht="18.0" customHeight="1">
      <c r="B42" s="63">
        <v>8.0</v>
      </c>
      <c r="C42" s="377" t="s">
        <v>1000</v>
      </c>
      <c r="D42" s="493"/>
      <c r="E42" s="493"/>
      <c r="F42" s="493"/>
      <c r="G42" s="493"/>
      <c r="H42" s="493"/>
      <c r="I42" s="19"/>
      <c r="J42" s="197"/>
      <c r="K42" s="148"/>
      <c r="S42" s="490"/>
      <c r="T42" s="515"/>
      <c r="U42" s="490"/>
      <c r="V42" s="490"/>
      <c r="W42" s="490"/>
      <c r="X42" s="490"/>
      <c r="AA42" s="148"/>
      <c r="AB42" s="148"/>
      <c r="AC42" s="148"/>
      <c r="AD42" s="148"/>
    </row>
    <row r="43">
      <c r="B43" s="322" t="s">
        <v>27</v>
      </c>
      <c r="C43" s="323"/>
      <c r="D43" s="469" t="s">
        <v>1283</v>
      </c>
      <c r="E43" s="32"/>
      <c r="F43" s="469" t="s">
        <v>683</v>
      </c>
      <c r="G43" s="28"/>
      <c r="H43" s="32"/>
      <c r="I43" s="35"/>
      <c r="J43" s="187"/>
      <c r="S43" s="490"/>
      <c r="T43" s="515"/>
      <c r="U43" s="490"/>
      <c r="V43" s="490"/>
      <c r="W43" s="490"/>
      <c r="X43" s="490"/>
    </row>
    <row r="44" ht="16.5" customHeight="1">
      <c r="A44" s="328"/>
      <c r="B44" s="340"/>
      <c r="C44" s="341"/>
      <c r="D44" s="501"/>
      <c r="E44" s="501"/>
      <c r="F44" s="501"/>
      <c r="G44" s="501"/>
      <c r="H44" s="501"/>
      <c r="I44" s="328"/>
      <c r="J44" s="187"/>
      <c r="S44" s="490"/>
      <c r="T44" s="515"/>
      <c r="U44" s="490"/>
      <c r="V44" s="490"/>
      <c r="W44" s="490"/>
      <c r="X44" s="490"/>
    </row>
    <row r="45" ht="16.5" customHeight="1">
      <c r="A45" s="306"/>
      <c r="B45" s="307" t="s">
        <v>973</v>
      </c>
      <c r="C45" s="307" t="s">
        <v>974</v>
      </c>
      <c r="D45" s="524" t="s">
        <v>76</v>
      </c>
      <c r="E45" s="525" t="s">
        <v>77</v>
      </c>
      <c r="F45" s="525" t="s">
        <v>276</v>
      </c>
      <c r="G45" s="525" t="s">
        <v>277</v>
      </c>
      <c r="H45" s="525" t="s">
        <v>458</v>
      </c>
      <c r="I45" s="308" t="s">
        <v>9</v>
      </c>
      <c r="J45" s="187"/>
      <c r="S45" s="490"/>
      <c r="T45" s="515"/>
      <c r="U45" s="490"/>
      <c r="V45" s="490"/>
      <c r="W45" s="490"/>
      <c r="X45" s="490"/>
    </row>
    <row r="46">
      <c r="B46" s="36" t="s">
        <v>10</v>
      </c>
      <c r="C46" s="353" t="s">
        <v>1228</v>
      </c>
      <c r="D46" s="543"/>
      <c r="E46" s="388"/>
      <c r="F46" s="388"/>
      <c r="G46" s="543"/>
      <c r="H46" s="543"/>
      <c r="I46" s="516">
        <v>4.0</v>
      </c>
      <c r="J46" s="197"/>
      <c r="S46" s="490"/>
      <c r="T46" s="515"/>
      <c r="U46" s="490"/>
      <c r="V46" s="490"/>
      <c r="W46" s="490"/>
      <c r="X46" s="490"/>
    </row>
    <row r="47" ht="22.5" customHeight="1">
      <c r="B47" s="35"/>
      <c r="C47" s="356" t="s">
        <v>1228</v>
      </c>
      <c r="D47" s="544"/>
      <c r="E47" s="410"/>
      <c r="F47" s="410"/>
      <c r="G47" s="544"/>
      <c r="H47" s="544"/>
      <c r="I47" s="19"/>
      <c r="J47" s="197"/>
      <c r="R47" s="148"/>
      <c r="S47" s="490"/>
      <c r="T47" s="515"/>
      <c r="U47" s="490"/>
      <c r="V47" s="490"/>
      <c r="W47" s="490"/>
      <c r="X47" s="490"/>
      <c r="AA47" s="148"/>
      <c r="AB47" s="148"/>
      <c r="AC47" s="148"/>
      <c r="AD47" s="148"/>
    </row>
    <row r="48" ht="22.5" customHeight="1">
      <c r="B48" s="384" t="s">
        <v>452</v>
      </c>
      <c r="C48" s="146" t="s">
        <v>1035</v>
      </c>
      <c r="D48" s="459" t="s">
        <v>991</v>
      </c>
      <c r="E48" s="590" t="s">
        <v>753</v>
      </c>
      <c r="F48" s="553" t="s">
        <v>616</v>
      </c>
      <c r="G48" s="553" t="s">
        <v>1283</v>
      </c>
      <c r="H48" s="553" t="s">
        <v>683</v>
      </c>
      <c r="I48" s="19"/>
      <c r="J48" s="197"/>
      <c r="R48" s="148"/>
      <c r="S48" s="490"/>
      <c r="T48" s="515"/>
      <c r="U48" s="490"/>
      <c r="V48" s="490"/>
      <c r="W48" s="490"/>
      <c r="X48" s="490"/>
      <c r="AA48" s="148"/>
      <c r="AB48" s="148"/>
      <c r="AC48" s="148"/>
      <c r="AD48" s="148"/>
    </row>
    <row r="49" ht="22.5" customHeight="1">
      <c r="B49" s="20">
        <v>1.0</v>
      </c>
      <c r="C49" s="353" t="s">
        <v>1228</v>
      </c>
      <c r="D49" s="465" t="s">
        <v>1223</v>
      </c>
      <c r="E49" s="591" t="s">
        <v>1266</v>
      </c>
      <c r="F49" s="591" t="s">
        <v>1152</v>
      </c>
      <c r="G49" s="464" t="s">
        <v>989</v>
      </c>
      <c r="H49" s="591" t="s">
        <v>780</v>
      </c>
      <c r="I49" s="19"/>
      <c r="J49" s="197"/>
      <c r="R49" s="148"/>
      <c r="S49" s="490"/>
      <c r="T49" s="515"/>
      <c r="U49" s="490"/>
      <c r="V49" s="490"/>
      <c r="W49" s="490"/>
      <c r="X49" s="490"/>
      <c r="AA49" s="148"/>
      <c r="AB49" s="148"/>
      <c r="AC49" s="148"/>
      <c r="AD49" s="148"/>
    </row>
    <row r="50" ht="22.5" customHeight="1">
      <c r="B50" s="20">
        <v>2.0</v>
      </c>
      <c r="C50" s="353" t="s">
        <v>1228</v>
      </c>
      <c r="D50" s="592" t="s">
        <v>185</v>
      </c>
      <c r="E50" s="591" t="s">
        <v>326</v>
      </c>
      <c r="F50" s="593" t="s">
        <v>753</v>
      </c>
      <c r="G50" s="591" t="s">
        <v>1325</v>
      </c>
      <c r="H50" s="464" t="s">
        <v>1315</v>
      </c>
      <c r="I50" s="19"/>
      <c r="J50" s="197"/>
      <c r="R50" s="148"/>
      <c r="S50" s="490"/>
      <c r="T50" s="515"/>
      <c r="U50" s="490"/>
      <c r="V50" s="490"/>
      <c r="W50" s="490"/>
      <c r="X50" s="490"/>
      <c r="AA50" s="148"/>
      <c r="AB50" s="148"/>
      <c r="AC50" s="148"/>
      <c r="AD50" s="148"/>
    </row>
    <row r="51" ht="27.0" customHeight="1">
      <c r="B51" s="63">
        <v>3.0</v>
      </c>
      <c r="C51" s="353" t="s">
        <v>1228</v>
      </c>
      <c r="D51" s="465"/>
      <c r="E51" s="464"/>
      <c r="F51" s="591"/>
      <c r="G51" s="591"/>
      <c r="H51" s="464"/>
      <c r="I51" s="19"/>
      <c r="J51" s="197"/>
      <c r="R51" s="148"/>
      <c r="S51" s="490"/>
      <c r="T51" s="515"/>
      <c r="U51" s="490"/>
      <c r="V51" s="490"/>
      <c r="W51" s="490"/>
      <c r="X51" s="490"/>
      <c r="AA51" s="148"/>
      <c r="AB51" s="148"/>
      <c r="AC51" s="148"/>
      <c r="AD51" s="148"/>
    </row>
    <row r="52" ht="22.5" customHeight="1">
      <c r="B52" s="63">
        <v>4.0</v>
      </c>
      <c r="C52" s="356" t="s">
        <v>1228</v>
      </c>
      <c r="D52" s="544"/>
      <c r="E52" s="453"/>
      <c r="F52" s="453"/>
      <c r="G52" s="544"/>
      <c r="H52" s="544"/>
      <c r="I52" s="19"/>
      <c r="J52" s="197"/>
      <c r="R52" s="148"/>
      <c r="S52" s="398"/>
      <c r="T52" s="398"/>
      <c r="U52" s="398"/>
      <c r="V52" s="148"/>
      <c r="W52" s="148"/>
      <c r="X52" s="148"/>
      <c r="AA52" s="148"/>
      <c r="AB52" s="148"/>
      <c r="AC52" s="148"/>
      <c r="AD52" s="148"/>
    </row>
    <row r="53" ht="22.5" customHeight="1">
      <c r="B53" s="63">
        <v>5.0</v>
      </c>
      <c r="C53" s="356" t="s">
        <v>1228</v>
      </c>
      <c r="D53" s="544"/>
      <c r="E53" s="453"/>
      <c r="F53" s="486"/>
      <c r="G53" s="544"/>
      <c r="H53" s="544"/>
      <c r="I53" s="19"/>
      <c r="J53" s="197"/>
      <c r="L53" s="398"/>
      <c r="O53" s="398"/>
      <c r="P53" s="148"/>
      <c r="Q53" s="148"/>
      <c r="R53" s="148"/>
      <c r="S53" s="398"/>
      <c r="T53" s="398"/>
      <c r="U53" s="398"/>
      <c r="V53" s="148"/>
      <c r="W53" s="148"/>
      <c r="X53" s="148"/>
      <c r="AA53" s="148"/>
      <c r="AB53" s="148"/>
      <c r="AC53" s="148"/>
      <c r="AD53" s="148"/>
    </row>
    <row r="54" ht="30.0" customHeight="1">
      <c r="B54" s="63">
        <v>6.0</v>
      </c>
      <c r="C54" s="356" t="s">
        <v>1228</v>
      </c>
      <c r="D54" s="544"/>
      <c r="E54" s="373"/>
      <c r="F54" s="453"/>
      <c r="G54" s="544"/>
      <c r="H54" s="544"/>
      <c r="I54" s="19"/>
      <c r="J54" s="197"/>
      <c r="L54" s="398"/>
      <c r="O54" s="398"/>
      <c r="P54" s="148"/>
      <c r="Q54" s="148"/>
      <c r="R54" s="148"/>
      <c r="S54" s="398"/>
      <c r="T54" s="398"/>
      <c r="U54" s="398"/>
      <c r="V54" s="148"/>
      <c r="W54" s="148"/>
      <c r="X54" s="148"/>
      <c r="AA54" s="148"/>
      <c r="AB54" s="148"/>
      <c r="AC54" s="148"/>
      <c r="AD54" s="148"/>
    </row>
    <row r="55" ht="15.0" customHeight="1">
      <c r="B55" s="322" t="s">
        <v>27</v>
      </c>
      <c r="C55" s="323"/>
      <c r="D55" s="469" t="s">
        <v>683</v>
      </c>
      <c r="E55" s="32"/>
      <c r="F55" s="469" t="s">
        <v>780</v>
      </c>
      <c r="G55" s="28"/>
      <c r="H55" s="32"/>
      <c r="I55" s="35"/>
      <c r="J55" s="187"/>
      <c r="L55" s="398"/>
      <c r="O55" s="398"/>
      <c r="P55" s="148"/>
      <c r="Q55" s="148"/>
      <c r="R55" s="148"/>
      <c r="S55" s="398"/>
      <c r="T55" s="398"/>
      <c r="U55" s="398"/>
      <c r="V55" s="148"/>
      <c r="W55" s="148"/>
      <c r="X55" s="148"/>
      <c r="AA55" s="148"/>
      <c r="AB55" s="148"/>
      <c r="AC55" s="148"/>
      <c r="AD55" s="148"/>
    </row>
    <row r="56">
      <c r="A56" s="328"/>
      <c r="B56" s="340"/>
      <c r="C56" s="341"/>
      <c r="D56" s="501"/>
      <c r="E56" s="501"/>
      <c r="F56" s="501"/>
      <c r="G56" s="501"/>
      <c r="H56" s="501"/>
      <c r="I56" s="328"/>
      <c r="J56" s="187"/>
      <c r="L56" s="398"/>
      <c r="O56" s="398"/>
    </row>
    <row r="57">
      <c r="A57" s="207"/>
      <c r="D57" s="502"/>
      <c r="E57" s="502"/>
      <c r="F57" s="502"/>
      <c r="G57" s="502"/>
      <c r="H57" s="502"/>
      <c r="L57" s="398"/>
      <c r="O57" s="398"/>
    </row>
    <row r="58">
      <c r="A58" s="207"/>
      <c r="D58" s="502"/>
      <c r="E58" s="502"/>
      <c r="F58" s="502"/>
      <c r="G58" s="502"/>
      <c r="H58" s="502"/>
      <c r="L58" s="398"/>
      <c r="O58" s="398"/>
    </row>
    <row r="59">
      <c r="A59" s="207"/>
      <c r="C59" s="594" t="s">
        <v>1326</v>
      </c>
      <c r="D59" s="32"/>
      <c r="E59" s="502"/>
      <c r="F59" s="502"/>
      <c r="G59" s="502"/>
      <c r="H59" s="502"/>
      <c r="L59" s="398"/>
      <c r="O59" s="398"/>
    </row>
    <row r="60">
      <c r="A60" s="207"/>
      <c r="C60" s="595" t="s">
        <v>1327</v>
      </c>
      <c r="D60" s="596" t="s">
        <v>1328</v>
      </c>
      <c r="E60" s="502"/>
      <c r="F60" s="502"/>
      <c r="G60" s="502"/>
      <c r="H60" s="502"/>
      <c r="L60" s="398"/>
      <c r="O60" s="398"/>
    </row>
    <row r="61">
      <c r="A61" s="207"/>
      <c r="C61" s="451" t="s">
        <v>1329</v>
      </c>
      <c r="D61" s="597" t="s">
        <v>1330</v>
      </c>
      <c r="E61" s="502"/>
      <c r="F61" s="598"/>
      <c r="G61" s="599" t="s">
        <v>1331</v>
      </c>
      <c r="H61" s="502"/>
      <c r="L61" s="398"/>
      <c r="O61" s="398"/>
    </row>
    <row r="62">
      <c r="A62" s="207"/>
      <c r="C62" s="451" t="s">
        <v>219</v>
      </c>
      <c r="D62" s="597" t="s">
        <v>1332</v>
      </c>
      <c r="E62" s="502"/>
      <c r="F62" s="600" t="s">
        <v>1333</v>
      </c>
      <c r="G62" s="599" t="s">
        <v>1334</v>
      </c>
      <c r="H62" s="502"/>
      <c r="L62" s="398"/>
      <c r="O62" s="398"/>
    </row>
    <row r="63">
      <c r="A63" s="207"/>
      <c r="C63" s="451" t="s">
        <v>1230</v>
      </c>
      <c r="D63" s="597" t="s">
        <v>1335</v>
      </c>
      <c r="E63" s="502"/>
      <c r="F63" s="502"/>
      <c r="G63" s="502"/>
      <c r="H63" s="502"/>
      <c r="L63" s="398"/>
      <c r="O63" s="398"/>
    </row>
    <row r="64">
      <c r="A64" s="207"/>
      <c r="C64" s="451" t="s">
        <v>539</v>
      </c>
      <c r="D64" s="597" t="s">
        <v>1336</v>
      </c>
      <c r="E64" s="502"/>
      <c r="F64" s="502"/>
      <c r="G64" s="502"/>
      <c r="H64" s="502"/>
      <c r="L64" s="398"/>
      <c r="O64" s="398"/>
    </row>
    <row r="65">
      <c r="A65" s="207"/>
      <c r="D65" s="502"/>
      <c r="E65" s="502"/>
      <c r="F65" s="502"/>
      <c r="G65" s="502"/>
      <c r="H65" s="502"/>
      <c r="L65" s="398"/>
      <c r="O65" s="398"/>
    </row>
    <row r="66">
      <c r="A66" s="207"/>
      <c r="D66" s="502"/>
      <c r="E66" s="502"/>
      <c r="F66" s="502"/>
      <c r="G66" s="502"/>
      <c r="H66" s="502"/>
      <c r="L66" s="398"/>
      <c r="O66" s="398"/>
    </row>
    <row r="67">
      <c r="A67" s="207"/>
      <c r="D67" s="502"/>
      <c r="E67" s="502"/>
      <c r="F67" s="502"/>
      <c r="G67" s="502"/>
      <c r="H67" s="502"/>
      <c r="L67" s="398"/>
      <c r="O67" s="398"/>
    </row>
    <row r="68">
      <c r="A68" s="207"/>
      <c r="D68" s="502"/>
      <c r="E68" s="502"/>
      <c r="F68" s="502"/>
      <c r="G68" s="502"/>
      <c r="H68" s="502"/>
      <c r="L68" s="398"/>
      <c r="O68" s="398"/>
    </row>
    <row r="69">
      <c r="A69" s="207"/>
      <c r="D69" s="502"/>
      <c r="E69" s="502"/>
      <c r="F69" s="502"/>
      <c r="G69" s="502"/>
      <c r="H69" s="502"/>
      <c r="L69" s="398"/>
      <c r="O69" s="398"/>
    </row>
    <row r="70">
      <c r="A70" s="207"/>
      <c r="D70" s="502"/>
      <c r="E70" s="502"/>
      <c r="F70" s="502"/>
      <c r="G70" s="502"/>
      <c r="H70" s="502"/>
      <c r="L70" s="398"/>
      <c r="O70" s="398"/>
    </row>
    <row r="71">
      <c r="A71" s="207"/>
      <c r="D71" s="502"/>
      <c r="E71" s="502"/>
      <c r="F71" s="502"/>
      <c r="G71" s="502"/>
      <c r="H71" s="502"/>
      <c r="L71" s="398"/>
      <c r="O71" s="398"/>
    </row>
    <row r="72">
      <c r="A72" s="207"/>
      <c r="D72" s="502"/>
      <c r="E72" s="502"/>
      <c r="F72" s="502"/>
      <c r="G72" s="502"/>
      <c r="H72" s="502"/>
      <c r="L72" s="398"/>
      <c r="O72" s="398"/>
    </row>
    <row r="73">
      <c r="A73" s="207"/>
      <c r="D73" s="502"/>
      <c r="E73" s="502"/>
      <c r="F73" s="502"/>
      <c r="G73" s="502"/>
      <c r="H73" s="502"/>
      <c r="L73" s="398"/>
      <c r="O73" s="398"/>
    </row>
    <row r="74">
      <c r="A74" s="207"/>
      <c r="D74" s="502"/>
      <c r="E74" s="502"/>
      <c r="F74" s="502"/>
      <c r="G74" s="502"/>
      <c r="H74" s="502"/>
      <c r="L74" s="398"/>
      <c r="O74" s="398"/>
    </row>
    <row r="75">
      <c r="A75" s="207"/>
      <c r="D75" s="502"/>
      <c r="E75" s="502"/>
      <c r="F75" s="502"/>
      <c r="G75" s="502"/>
      <c r="H75" s="502"/>
      <c r="L75" s="398"/>
      <c r="O75" s="398"/>
    </row>
    <row r="76">
      <c r="A76" s="207"/>
      <c r="D76" s="502"/>
      <c r="E76" s="502"/>
      <c r="F76" s="502"/>
      <c r="G76" s="502"/>
      <c r="H76" s="502"/>
      <c r="L76" s="398"/>
      <c r="O76" s="398"/>
    </row>
    <row r="77">
      <c r="A77" s="207"/>
      <c r="D77" s="502"/>
      <c r="E77" s="502"/>
      <c r="F77" s="502"/>
      <c r="G77" s="502"/>
      <c r="H77" s="502"/>
      <c r="L77" s="398"/>
      <c r="O77" s="398"/>
    </row>
    <row r="78">
      <c r="A78" s="207"/>
      <c r="D78" s="502"/>
      <c r="E78" s="502"/>
      <c r="F78" s="502"/>
      <c r="G78" s="502"/>
      <c r="H78" s="502"/>
      <c r="L78" s="398"/>
      <c r="O78" s="398"/>
    </row>
    <row r="79">
      <c r="A79" s="207"/>
      <c r="D79" s="502"/>
      <c r="E79" s="502"/>
      <c r="F79" s="502"/>
      <c r="G79" s="502"/>
      <c r="H79" s="502"/>
      <c r="L79" s="398"/>
      <c r="O79" s="398"/>
    </row>
    <row r="80">
      <c r="A80" s="207"/>
      <c r="D80" s="502"/>
      <c r="E80" s="502"/>
      <c r="F80" s="502"/>
      <c r="G80" s="502"/>
      <c r="H80" s="502"/>
      <c r="L80" s="398"/>
      <c r="O80" s="398"/>
    </row>
    <row r="81">
      <c r="A81" s="207"/>
      <c r="D81" s="502"/>
      <c r="E81" s="502"/>
      <c r="F81" s="502"/>
      <c r="G81" s="502"/>
      <c r="H81" s="502"/>
      <c r="L81" s="398"/>
      <c r="O81" s="398"/>
    </row>
    <row r="82">
      <c r="A82" s="207"/>
      <c r="D82" s="502"/>
      <c r="E82" s="502"/>
      <c r="F82" s="502"/>
      <c r="G82" s="502"/>
      <c r="H82" s="502"/>
      <c r="L82" s="398"/>
      <c r="O82" s="398"/>
    </row>
    <row r="83">
      <c r="A83" s="207"/>
      <c r="D83" s="502"/>
      <c r="E83" s="502"/>
      <c r="F83" s="502"/>
      <c r="G83" s="502"/>
      <c r="H83" s="502"/>
      <c r="L83" s="398"/>
      <c r="O83" s="398"/>
    </row>
    <row r="84">
      <c r="A84" s="207"/>
      <c r="D84" s="502"/>
      <c r="E84" s="502"/>
      <c r="F84" s="502"/>
      <c r="G84" s="502"/>
      <c r="H84" s="502"/>
      <c r="L84" s="398"/>
      <c r="O84" s="398"/>
    </row>
    <row r="85">
      <c r="A85" s="207"/>
      <c r="D85" s="502"/>
      <c r="E85" s="502"/>
      <c r="F85" s="502"/>
      <c r="G85" s="502"/>
      <c r="H85" s="502"/>
      <c r="L85" s="398"/>
      <c r="O85" s="398"/>
    </row>
    <row r="86">
      <c r="A86" s="207"/>
      <c r="D86" s="502"/>
      <c r="E86" s="502"/>
      <c r="F86" s="502"/>
      <c r="G86" s="502"/>
      <c r="H86" s="502"/>
      <c r="L86" s="398"/>
      <c r="O86" s="398"/>
    </row>
    <row r="87">
      <c r="A87" s="207"/>
      <c r="D87" s="502"/>
      <c r="E87" s="502"/>
      <c r="F87" s="502"/>
      <c r="G87" s="502"/>
      <c r="H87" s="502"/>
      <c r="L87" s="398"/>
      <c r="O87" s="398"/>
    </row>
    <row r="88">
      <c r="A88" s="207"/>
      <c r="D88" s="502"/>
      <c r="E88" s="502"/>
      <c r="F88" s="502"/>
      <c r="G88" s="502"/>
      <c r="H88" s="502"/>
      <c r="L88" s="398"/>
      <c r="O88" s="398"/>
    </row>
    <row r="89">
      <c r="A89" s="207"/>
      <c r="D89" s="502"/>
      <c r="E89" s="502"/>
      <c r="F89" s="502"/>
      <c r="G89" s="502"/>
      <c r="H89" s="502"/>
      <c r="L89" s="398"/>
      <c r="O89" s="398"/>
    </row>
    <row r="90">
      <c r="A90" s="207"/>
      <c r="D90" s="502"/>
      <c r="E90" s="502"/>
      <c r="F90" s="502"/>
      <c r="G90" s="502"/>
      <c r="H90" s="502"/>
      <c r="L90" s="398"/>
      <c r="O90" s="398"/>
    </row>
    <row r="91">
      <c r="A91" s="207"/>
      <c r="D91" s="502"/>
      <c r="E91" s="502"/>
      <c r="F91" s="502"/>
      <c r="G91" s="502"/>
      <c r="H91" s="502"/>
      <c r="L91" s="398"/>
      <c r="O91" s="398"/>
    </row>
    <row r="92">
      <c r="A92" s="207"/>
      <c r="D92" s="502"/>
      <c r="E92" s="502"/>
      <c r="F92" s="502"/>
      <c r="G92" s="502"/>
      <c r="H92" s="502"/>
      <c r="L92" s="398"/>
      <c r="O92" s="398"/>
    </row>
    <row r="93">
      <c r="A93" s="207"/>
      <c r="D93" s="502"/>
      <c r="E93" s="502"/>
      <c r="F93" s="502"/>
      <c r="G93" s="502"/>
      <c r="H93" s="502"/>
      <c r="L93" s="398"/>
      <c r="O93" s="398"/>
    </row>
    <row r="94">
      <c r="A94" s="207"/>
      <c r="D94" s="502"/>
      <c r="E94" s="502"/>
      <c r="F94" s="502"/>
      <c r="G94" s="502"/>
      <c r="H94" s="502"/>
      <c r="L94" s="398"/>
      <c r="O94" s="398"/>
    </row>
    <row r="95">
      <c r="A95" s="207"/>
      <c r="D95" s="502"/>
      <c r="E95" s="502"/>
      <c r="F95" s="502"/>
      <c r="G95" s="502"/>
      <c r="H95" s="502"/>
      <c r="L95" s="398"/>
      <c r="O95" s="398"/>
    </row>
    <row r="96">
      <c r="A96" s="207"/>
      <c r="D96" s="502"/>
      <c r="E96" s="502"/>
      <c r="F96" s="502"/>
      <c r="G96" s="502"/>
      <c r="H96" s="502"/>
      <c r="L96" s="398"/>
      <c r="O96" s="398"/>
    </row>
    <row r="97">
      <c r="A97" s="207"/>
      <c r="D97" s="502"/>
      <c r="E97" s="502"/>
      <c r="F97" s="502"/>
      <c r="G97" s="502"/>
      <c r="H97" s="502"/>
      <c r="L97" s="398"/>
      <c r="O97" s="398"/>
    </row>
    <row r="98">
      <c r="A98" s="207"/>
      <c r="D98" s="502"/>
      <c r="E98" s="502"/>
      <c r="F98" s="502"/>
      <c r="G98" s="502"/>
      <c r="H98" s="502"/>
      <c r="L98" s="398"/>
      <c r="O98" s="398"/>
    </row>
    <row r="99">
      <c r="A99" s="207"/>
      <c r="D99" s="502"/>
      <c r="E99" s="502"/>
      <c r="F99" s="502"/>
      <c r="G99" s="502"/>
      <c r="H99" s="502"/>
      <c r="L99" s="398"/>
      <c r="O99" s="398"/>
    </row>
    <row r="100">
      <c r="A100" s="207"/>
      <c r="D100" s="502"/>
      <c r="E100" s="502"/>
      <c r="F100" s="502"/>
      <c r="G100" s="502"/>
      <c r="H100" s="502"/>
      <c r="L100" s="398"/>
      <c r="O100" s="398"/>
    </row>
    <row r="101">
      <c r="A101" s="207"/>
      <c r="D101" s="502"/>
      <c r="E101" s="502"/>
      <c r="F101" s="502"/>
      <c r="G101" s="502"/>
      <c r="H101" s="502"/>
      <c r="L101" s="398"/>
      <c r="O101" s="398"/>
    </row>
    <row r="102">
      <c r="A102" s="207"/>
      <c r="D102" s="502"/>
      <c r="E102" s="502"/>
      <c r="F102" s="502"/>
      <c r="G102" s="502"/>
      <c r="H102" s="502"/>
      <c r="L102" s="398"/>
      <c r="O102" s="398"/>
    </row>
    <row r="103">
      <c r="A103" s="207"/>
      <c r="D103" s="502"/>
      <c r="E103" s="502"/>
      <c r="F103" s="502"/>
      <c r="G103" s="502"/>
      <c r="H103" s="502"/>
      <c r="L103" s="398"/>
      <c r="O103" s="398"/>
    </row>
    <row r="104">
      <c r="A104" s="207"/>
      <c r="D104" s="502"/>
      <c r="E104" s="502"/>
      <c r="F104" s="502"/>
      <c r="G104" s="502"/>
      <c r="H104" s="502"/>
      <c r="L104" s="398"/>
      <c r="O104" s="398"/>
    </row>
    <row r="105">
      <c r="A105" s="207"/>
      <c r="D105" s="502"/>
      <c r="E105" s="502"/>
      <c r="F105" s="502"/>
      <c r="G105" s="502"/>
      <c r="H105" s="502"/>
      <c r="L105" s="398"/>
      <c r="O105" s="398"/>
    </row>
    <row r="106">
      <c r="A106" s="207"/>
      <c r="D106" s="502"/>
      <c r="E106" s="502"/>
      <c r="F106" s="502"/>
      <c r="G106" s="502"/>
      <c r="H106" s="502"/>
      <c r="L106" s="398"/>
      <c r="O106" s="398"/>
    </row>
    <row r="107">
      <c r="A107" s="207"/>
      <c r="D107" s="502"/>
      <c r="E107" s="502"/>
      <c r="F107" s="502"/>
      <c r="G107" s="502"/>
      <c r="H107" s="502"/>
      <c r="L107" s="398"/>
      <c r="O107" s="398"/>
    </row>
    <row r="108">
      <c r="A108" s="207"/>
      <c r="D108" s="502"/>
      <c r="E108" s="502"/>
      <c r="F108" s="502"/>
      <c r="G108" s="502"/>
      <c r="H108" s="502"/>
      <c r="L108" s="398"/>
      <c r="O108" s="398"/>
    </row>
    <row r="109">
      <c r="A109" s="207"/>
      <c r="D109" s="502"/>
      <c r="E109" s="502"/>
      <c r="F109" s="502"/>
      <c r="G109" s="502"/>
      <c r="H109" s="502"/>
      <c r="L109" s="398"/>
      <c r="O109" s="398"/>
    </row>
    <row r="110">
      <c r="A110" s="207"/>
      <c r="D110" s="502"/>
      <c r="E110" s="502"/>
      <c r="F110" s="502"/>
      <c r="G110" s="502"/>
      <c r="H110" s="502"/>
      <c r="L110" s="398"/>
      <c r="O110" s="398"/>
    </row>
    <row r="111">
      <c r="A111" s="207"/>
      <c r="D111" s="502"/>
      <c r="E111" s="502"/>
      <c r="F111" s="502"/>
      <c r="G111" s="502"/>
      <c r="H111" s="502"/>
      <c r="L111" s="398"/>
      <c r="O111" s="398"/>
    </row>
    <row r="112">
      <c r="A112" s="207"/>
      <c r="D112" s="502"/>
      <c r="E112" s="502"/>
      <c r="F112" s="502"/>
      <c r="G112" s="502"/>
      <c r="H112" s="502"/>
      <c r="L112" s="398"/>
      <c r="O112" s="398"/>
    </row>
    <row r="113">
      <c r="A113" s="207"/>
      <c r="D113" s="502"/>
      <c r="E113" s="502"/>
      <c r="F113" s="502"/>
      <c r="G113" s="502"/>
      <c r="H113" s="502"/>
      <c r="L113" s="398"/>
      <c r="O113" s="398"/>
    </row>
    <row r="114">
      <c r="A114" s="207"/>
      <c r="D114" s="502"/>
      <c r="E114" s="502"/>
      <c r="F114" s="502"/>
      <c r="G114" s="502"/>
      <c r="H114" s="502"/>
      <c r="L114" s="398"/>
      <c r="O114" s="398"/>
    </row>
    <row r="115">
      <c r="A115" s="207"/>
      <c r="D115" s="502"/>
      <c r="E115" s="502"/>
      <c r="F115" s="502"/>
      <c r="G115" s="502"/>
      <c r="H115" s="502"/>
      <c r="L115" s="398"/>
      <c r="O115" s="398"/>
    </row>
    <row r="116">
      <c r="A116" s="207"/>
      <c r="D116" s="502"/>
      <c r="E116" s="502"/>
      <c r="F116" s="502"/>
      <c r="G116" s="502"/>
      <c r="H116" s="502"/>
      <c r="L116" s="398"/>
      <c r="O116" s="398"/>
    </row>
    <row r="117">
      <c r="A117" s="207"/>
      <c r="D117" s="502"/>
      <c r="E117" s="502"/>
      <c r="F117" s="502"/>
      <c r="G117" s="502"/>
      <c r="H117" s="502"/>
      <c r="L117" s="398"/>
      <c r="O117" s="398"/>
    </row>
    <row r="118">
      <c r="A118" s="207"/>
      <c r="D118" s="502"/>
      <c r="E118" s="502"/>
      <c r="F118" s="502"/>
      <c r="G118" s="502"/>
      <c r="H118" s="502"/>
      <c r="L118" s="398"/>
      <c r="O118" s="398"/>
    </row>
    <row r="119">
      <c r="A119" s="207"/>
      <c r="D119" s="502"/>
      <c r="E119" s="502"/>
      <c r="F119" s="502"/>
      <c r="G119" s="502"/>
      <c r="H119" s="502"/>
      <c r="L119" s="398"/>
      <c r="O119" s="398"/>
    </row>
    <row r="120">
      <c r="A120" s="207"/>
      <c r="D120" s="502"/>
      <c r="E120" s="502"/>
      <c r="F120" s="502"/>
      <c r="G120" s="502"/>
      <c r="H120" s="502"/>
      <c r="L120" s="398"/>
      <c r="O120" s="398"/>
    </row>
    <row r="121">
      <c r="A121" s="207"/>
      <c r="D121" s="502"/>
      <c r="E121" s="502"/>
      <c r="F121" s="502"/>
      <c r="G121" s="502"/>
      <c r="H121" s="502"/>
      <c r="L121" s="398"/>
      <c r="O121" s="398"/>
    </row>
    <row r="122">
      <c r="A122" s="207"/>
      <c r="D122" s="502"/>
      <c r="E122" s="502"/>
      <c r="F122" s="502"/>
      <c r="G122" s="502"/>
      <c r="H122" s="502"/>
      <c r="L122" s="398"/>
      <c r="O122" s="398"/>
    </row>
    <row r="123">
      <c r="A123" s="207"/>
      <c r="D123" s="502"/>
      <c r="E123" s="502"/>
      <c r="F123" s="502"/>
      <c r="G123" s="502"/>
      <c r="H123" s="502"/>
      <c r="L123" s="398"/>
      <c r="O123" s="398"/>
    </row>
    <row r="124">
      <c r="A124" s="207"/>
      <c r="D124" s="502"/>
      <c r="E124" s="502"/>
      <c r="F124" s="502"/>
      <c r="G124" s="502"/>
      <c r="H124" s="502"/>
      <c r="L124" s="398"/>
      <c r="O124" s="398"/>
    </row>
    <row r="125">
      <c r="A125" s="207"/>
      <c r="D125" s="502"/>
      <c r="E125" s="502"/>
      <c r="F125" s="502"/>
      <c r="G125" s="502"/>
      <c r="H125" s="502"/>
      <c r="L125" s="398"/>
      <c r="O125" s="398"/>
    </row>
    <row r="126">
      <c r="A126" s="207"/>
      <c r="D126" s="502"/>
      <c r="E126" s="502"/>
      <c r="F126" s="502"/>
      <c r="G126" s="502"/>
      <c r="H126" s="502"/>
      <c r="L126" s="398"/>
      <c r="O126" s="398"/>
    </row>
    <row r="127">
      <c r="A127" s="207"/>
      <c r="D127" s="502"/>
      <c r="E127" s="502"/>
      <c r="F127" s="502"/>
      <c r="G127" s="502"/>
      <c r="H127" s="502"/>
      <c r="L127" s="398"/>
      <c r="O127" s="398"/>
    </row>
    <row r="128">
      <c r="A128" s="207"/>
      <c r="D128" s="502"/>
      <c r="E128" s="502"/>
      <c r="F128" s="502"/>
      <c r="G128" s="502"/>
      <c r="H128" s="502"/>
      <c r="L128" s="398"/>
      <c r="O128" s="398"/>
    </row>
    <row r="129">
      <c r="A129" s="207"/>
      <c r="D129" s="502"/>
      <c r="E129" s="502"/>
      <c r="F129" s="502"/>
      <c r="G129" s="502"/>
      <c r="H129" s="502"/>
      <c r="L129" s="398"/>
      <c r="O129" s="398"/>
    </row>
    <row r="130">
      <c r="A130" s="207"/>
      <c r="D130" s="502"/>
      <c r="E130" s="502"/>
      <c r="F130" s="502"/>
      <c r="G130" s="502"/>
      <c r="H130" s="502"/>
      <c r="L130" s="398"/>
      <c r="O130" s="398"/>
    </row>
    <row r="131">
      <c r="A131" s="207"/>
      <c r="D131" s="502"/>
      <c r="E131" s="502"/>
      <c r="F131" s="502"/>
      <c r="G131" s="502"/>
      <c r="H131" s="502"/>
      <c r="L131" s="398"/>
      <c r="O131" s="398"/>
    </row>
    <row r="132">
      <c r="A132" s="207"/>
      <c r="D132" s="502"/>
      <c r="E132" s="502"/>
      <c r="F132" s="502"/>
      <c r="G132" s="502"/>
      <c r="H132" s="502"/>
      <c r="L132" s="398"/>
      <c r="O132" s="398"/>
    </row>
    <row r="133">
      <c r="A133" s="207"/>
      <c r="D133" s="502"/>
      <c r="E133" s="502"/>
      <c r="F133" s="502"/>
      <c r="G133" s="502"/>
      <c r="H133" s="502"/>
      <c r="L133" s="398"/>
      <c r="O133" s="398"/>
    </row>
    <row r="134">
      <c r="A134" s="207"/>
      <c r="D134" s="502"/>
      <c r="E134" s="502"/>
      <c r="F134" s="502"/>
      <c r="G134" s="502"/>
      <c r="H134" s="502"/>
      <c r="L134" s="398"/>
      <c r="O134" s="398"/>
    </row>
    <row r="135">
      <c r="A135" s="207"/>
      <c r="D135" s="502"/>
      <c r="E135" s="502"/>
      <c r="F135" s="502"/>
      <c r="G135" s="502"/>
      <c r="H135" s="502"/>
      <c r="L135" s="398"/>
      <c r="O135" s="398"/>
    </row>
    <row r="136">
      <c r="A136" s="207"/>
      <c r="D136" s="502"/>
      <c r="E136" s="502"/>
      <c r="F136" s="502"/>
      <c r="G136" s="502"/>
      <c r="H136" s="502"/>
      <c r="L136" s="398"/>
      <c r="O136" s="398"/>
    </row>
    <row r="137">
      <c r="A137" s="207"/>
      <c r="D137" s="502"/>
      <c r="E137" s="502"/>
      <c r="F137" s="502"/>
      <c r="G137" s="502"/>
      <c r="H137" s="502"/>
      <c r="L137" s="398"/>
      <c r="O137" s="398"/>
    </row>
    <row r="138">
      <c r="A138" s="207"/>
      <c r="D138" s="502"/>
      <c r="E138" s="502"/>
      <c r="F138" s="502"/>
      <c r="G138" s="502"/>
      <c r="H138" s="502"/>
      <c r="L138" s="398"/>
      <c r="O138" s="398"/>
    </row>
    <row r="139">
      <c r="A139" s="207"/>
      <c r="D139" s="502"/>
      <c r="E139" s="502"/>
      <c r="F139" s="502"/>
      <c r="G139" s="502"/>
      <c r="H139" s="502"/>
      <c r="L139" s="398"/>
      <c r="O139" s="398"/>
    </row>
    <row r="140">
      <c r="A140" s="207"/>
      <c r="D140" s="502"/>
      <c r="E140" s="502"/>
      <c r="F140" s="502"/>
      <c r="G140" s="502"/>
      <c r="H140" s="502"/>
      <c r="L140" s="398"/>
      <c r="O140" s="398"/>
    </row>
    <row r="141">
      <c r="A141" s="207"/>
      <c r="D141" s="502"/>
      <c r="E141" s="502"/>
      <c r="F141" s="502"/>
      <c r="G141" s="502"/>
      <c r="H141" s="502"/>
      <c r="L141" s="398"/>
      <c r="O141" s="398"/>
    </row>
    <row r="142">
      <c r="A142" s="207"/>
      <c r="D142" s="502"/>
      <c r="E142" s="502"/>
      <c r="F142" s="502"/>
      <c r="G142" s="502"/>
      <c r="H142" s="502"/>
      <c r="L142" s="398"/>
      <c r="O142" s="398"/>
    </row>
    <row r="143">
      <c r="A143" s="207"/>
      <c r="D143" s="502"/>
      <c r="E143" s="502"/>
      <c r="F143" s="502"/>
      <c r="G143" s="502"/>
      <c r="H143" s="502"/>
      <c r="L143" s="398"/>
      <c r="O143" s="398"/>
    </row>
    <row r="144">
      <c r="A144" s="207"/>
      <c r="D144" s="502"/>
      <c r="E144" s="502"/>
      <c r="F144" s="502"/>
      <c r="G144" s="502"/>
      <c r="H144" s="502"/>
      <c r="L144" s="398"/>
      <c r="O144" s="398"/>
    </row>
    <row r="145">
      <c r="A145" s="207"/>
      <c r="D145" s="502"/>
      <c r="E145" s="502"/>
      <c r="F145" s="502"/>
      <c r="G145" s="502"/>
      <c r="H145" s="502"/>
      <c r="L145" s="398"/>
      <c r="O145" s="398"/>
    </row>
    <row r="146">
      <c r="A146" s="207"/>
      <c r="D146" s="502"/>
      <c r="E146" s="502"/>
      <c r="F146" s="502"/>
      <c r="G146" s="502"/>
      <c r="H146" s="502"/>
      <c r="L146" s="398"/>
      <c r="O146" s="398"/>
    </row>
    <row r="147">
      <c r="A147" s="207"/>
      <c r="D147" s="502"/>
      <c r="E147" s="502"/>
      <c r="F147" s="502"/>
      <c r="G147" s="502"/>
      <c r="H147" s="502"/>
      <c r="L147" s="398"/>
      <c r="O147" s="398"/>
    </row>
    <row r="148">
      <c r="A148" s="207"/>
      <c r="D148" s="502"/>
      <c r="E148" s="502"/>
      <c r="F148" s="502"/>
      <c r="G148" s="502"/>
      <c r="H148" s="502"/>
      <c r="L148" s="398"/>
      <c r="O148" s="398"/>
    </row>
    <row r="149">
      <c r="A149" s="207"/>
      <c r="D149" s="502"/>
      <c r="E149" s="502"/>
      <c r="F149" s="502"/>
      <c r="G149" s="502"/>
      <c r="H149" s="502"/>
      <c r="L149" s="398"/>
      <c r="O149" s="398"/>
    </row>
    <row r="150">
      <c r="A150" s="207"/>
      <c r="D150" s="502"/>
      <c r="E150" s="502"/>
      <c r="F150" s="502"/>
      <c r="G150" s="502"/>
      <c r="H150" s="502"/>
      <c r="L150" s="398"/>
      <c r="O150" s="398"/>
    </row>
    <row r="151">
      <c r="A151" s="207"/>
      <c r="D151" s="502"/>
      <c r="E151" s="502"/>
      <c r="F151" s="502"/>
      <c r="G151" s="502"/>
      <c r="H151" s="502"/>
      <c r="L151" s="398"/>
      <c r="O151" s="398"/>
    </row>
    <row r="152">
      <c r="A152" s="207"/>
      <c r="D152" s="502"/>
      <c r="E152" s="502"/>
      <c r="F152" s="502"/>
      <c r="G152" s="502"/>
      <c r="H152" s="502"/>
      <c r="L152" s="398"/>
      <c r="O152" s="398"/>
    </row>
    <row r="153">
      <c r="A153" s="207"/>
      <c r="D153" s="502"/>
      <c r="E153" s="502"/>
      <c r="F153" s="502"/>
      <c r="G153" s="502"/>
      <c r="H153" s="502"/>
      <c r="L153" s="398"/>
      <c r="O153" s="398"/>
    </row>
    <row r="154">
      <c r="A154" s="207"/>
      <c r="D154" s="502"/>
      <c r="E154" s="502"/>
      <c r="F154" s="502"/>
      <c r="G154" s="502"/>
      <c r="H154" s="502"/>
      <c r="L154" s="398"/>
      <c r="O154" s="398"/>
    </row>
    <row r="155">
      <c r="A155" s="207"/>
      <c r="D155" s="502"/>
      <c r="E155" s="502"/>
      <c r="F155" s="502"/>
      <c r="G155" s="502"/>
      <c r="H155" s="502"/>
      <c r="L155" s="398"/>
      <c r="O155" s="398"/>
    </row>
    <row r="156">
      <c r="A156" s="207"/>
      <c r="D156" s="502"/>
      <c r="E156" s="502"/>
      <c r="F156" s="502"/>
      <c r="G156" s="502"/>
      <c r="H156" s="502"/>
      <c r="L156" s="398"/>
      <c r="O156" s="398"/>
    </row>
    <row r="157">
      <c r="A157" s="207"/>
      <c r="D157" s="502"/>
      <c r="E157" s="502"/>
      <c r="F157" s="502"/>
      <c r="G157" s="502"/>
      <c r="H157" s="502"/>
      <c r="L157" s="398"/>
      <c r="O157" s="398"/>
    </row>
    <row r="158">
      <c r="A158" s="207"/>
      <c r="D158" s="502"/>
      <c r="E158" s="502"/>
      <c r="F158" s="502"/>
      <c r="G158" s="502"/>
      <c r="H158" s="502"/>
      <c r="L158" s="398"/>
      <c r="O158" s="398"/>
    </row>
    <row r="159">
      <c r="A159" s="207"/>
      <c r="D159" s="502"/>
      <c r="E159" s="502"/>
      <c r="F159" s="502"/>
      <c r="G159" s="502"/>
      <c r="H159" s="502"/>
      <c r="L159" s="398"/>
      <c r="O159" s="398"/>
    </row>
    <row r="160">
      <c r="A160" s="207"/>
      <c r="D160" s="502"/>
      <c r="E160" s="502"/>
      <c r="F160" s="502"/>
      <c r="G160" s="502"/>
      <c r="H160" s="502"/>
      <c r="L160" s="398"/>
      <c r="O160" s="398"/>
    </row>
    <row r="161">
      <c r="A161" s="207"/>
      <c r="D161" s="502"/>
      <c r="E161" s="502"/>
      <c r="F161" s="502"/>
      <c r="G161" s="502"/>
      <c r="H161" s="502"/>
      <c r="L161" s="398"/>
      <c r="O161" s="398"/>
    </row>
    <row r="162">
      <c r="A162" s="207"/>
      <c r="D162" s="502"/>
      <c r="E162" s="502"/>
      <c r="F162" s="502"/>
      <c r="G162" s="502"/>
      <c r="H162" s="502"/>
      <c r="L162" s="398"/>
      <c r="O162" s="398"/>
    </row>
    <row r="163">
      <c r="A163" s="207"/>
      <c r="D163" s="502"/>
      <c r="E163" s="502"/>
      <c r="F163" s="502"/>
      <c r="G163" s="502"/>
      <c r="H163" s="502"/>
      <c r="L163" s="398"/>
      <c r="O163" s="398"/>
    </row>
    <row r="164">
      <c r="A164" s="207"/>
      <c r="D164" s="502"/>
      <c r="E164" s="502"/>
      <c r="F164" s="502"/>
      <c r="G164" s="502"/>
      <c r="H164" s="502"/>
      <c r="L164" s="398"/>
      <c r="O164" s="398"/>
    </row>
    <row r="165">
      <c r="A165" s="207"/>
      <c r="D165" s="502"/>
      <c r="E165" s="502"/>
      <c r="F165" s="502"/>
      <c r="G165" s="502"/>
      <c r="H165" s="502"/>
      <c r="L165" s="398"/>
      <c r="O165" s="398"/>
    </row>
    <row r="166">
      <c r="A166" s="207"/>
      <c r="D166" s="502"/>
      <c r="E166" s="502"/>
      <c r="F166" s="502"/>
      <c r="G166" s="502"/>
      <c r="H166" s="502"/>
      <c r="L166" s="398"/>
      <c r="O166" s="398"/>
    </row>
    <row r="167">
      <c r="A167" s="207"/>
      <c r="D167" s="502"/>
      <c r="E167" s="502"/>
      <c r="F167" s="502"/>
      <c r="G167" s="502"/>
      <c r="H167" s="502"/>
      <c r="L167" s="398"/>
      <c r="O167" s="398"/>
    </row>
    <row r="168">
      <c r="A168" s="207"/>
      <c r="D168" s="502"/>
      <c r="E168" s="502"/>
      <c r="F168" s="502"/>
      <c r="G168" s="502"/>
      <c r="H168" s="502"/>
      <c r="L168" s="398"/>
      <c r="O168" s="398"/>
    </row>
    <row r="169">
      <c r="A169" s="207"/>
      <c r="D169" s="502"/>
      <c r="E169" s="502"/>
      <c r="F169" s="502"/>
      <c r="G169" s="502"/>
      <c r="H169" s="502"/>
      <c r="L169" s="398"/>
      <c r="O169" s="398"/>
    </row>
    <row r="170">
      <c r="A170" s="207"/>
      <c r="D170" s="502"/>
      <c r="E170" s="502"/>
      <c r="F170" s="502"/>
      <c r="G170" s="502"/>
      <c r="H170" s="502"/>
      <c r="L170" s="398"/>
      <c r="O170" s="398"/>
    </row>
    <row r="171">
      <c r="A171" s="207"/>
      <c r="D171" s="502"/>
      <c r="E171" s="502"/>
      <c r="F171" s="502"/>
      <c r="G171" s="502"/>
      <c r="H171" s="502"/>
      <c r="L171" s="398"/>
      <c r="O171" s="398"/>
    </row>
    <row r="172">
      <c r="A172" s="207"/>
      <c r="D172" s="502"/>
      <c r="E172" s="502"/>
      <c r="F172" s="502"/>
      <c r="G172" s="502"/>
      <c r="H172" s="502"/>
      <c r="L172" s="398"/>
      <c r="O172" s="398"/>
    </row>
    <row r="173">
      <c r="A173" s="207"/>
      <c r="D173" s="502"/>
      <c r="E173" s="502"/>
      <c r="F173" s="502"/>
      <c r="G173" s="502"/>
      <c r="H173" s="502"/>
      <c r="L173" s="398"/>
      <c r="O173" s="398"/>
    </row>
    <row r="174">
      <c r="A174" s="207"/>
      <c r="D174" s="502"/>
      <c r="E174" s="502"/>
      <c r="F174" s="502"/>
      <c r="G174" s="502"/>
      <c r="H174" s="502"/>
      <c r="L174" s="398"/>
      <c r="O174" s="398"/>
    </row>
    <row r="175">
      <c r="A175" s="207"/>
      <c r="D175" s="502"/>
      <c r="E175" s="502"/>
      <c r="F175" s="502"/>
      <c r="G175" s="502"/>
      <c r="H175" s="502"/>
      <c r="L175" s="398"/>
      <c r="O175" s="398"/>
    </row>
    <row r="176">
      <c r="A176" s="207"/>
      <c r="D176" s="502"/>
      <c r="E176" s="502"/>
      <c r="F176" s="502"/>
      <c r="G176" s="502"/>
      <c r="H176" s="502"/>
      <c r="L176" s="398"/>
      <c r="O176" s="398"/>
    </row>
    <row r="177">
      <c r="A177" s="207"/>
      <c r="D177" s="502"/>
      <c r="E177" s="502"/>
      <c r="F177" s="502"/>
      <c r="G177" s="502"/>
      <c r="H177" s="502"/>
      <c r="L177" s="398"/>
      <c r="O177" s="398"/>
    </row>
    <row r="178">
      <c r="A178" s="207"/>
      <c r="D178" s="502"/>
      <c r="E178" s="502"/>
      <c r="F178" s="502"/>
      <c r="G178" s="502"/>
      <c r="H178" s="502"/>
      <c r="L178" s="398"/>
      <c r="O178" s="398"/>
    </row>
    <row r="179">
      <c r="A179" s="207"/>
      <c r="D179" s="502"/>
      <c r="E179" s="502"/>
      <c r="F179" s="502"/>
      <c r="G179" s="502"/>
      <c r="H179" s="502"/>
      <c r="L179" s="398"/>
      <c r="O179" s="398"/>
    </row>
    <row r="180">
      <c r="A180" s="207"/>
      <c r="D180" s="502"/>
      <c r="E180" s="502"/>
      <c r="F180" s="502"/>
      <c r="G180" s="502"/>
      <c r="H180" s="502"/>
      <c r="L180" s="398"/>
      <c r="O180" s="398"/>
    </row>
    <row r="181">
      <c r="A181" s="207"/>
      <c r="D181" s="502"/>
      <c r="E181" s="502"/>
      <c r="F181" s="502"/>
      <c r="G181" s="502"/>
      <c r="H181" s="502"/>
      <c r="L181" s="398"/>
      <c r="O181" s="398"/>
    </row>
    <row r="182">
      <c r="A182" s="207"/>
      <c r="D182" s="502"/>
      <c r="E182" s="502"/>
      <c r="F182" s="502"/>
      <c r="G182" s="502"/>
      <c r="H182" s="502"/>
      <c r="L182" s="398"/>
      <c r="O182" s="398"/>
    </row>
    <row r="183">
      <c r="A183" s="207"/>
      <c r="D183" s="502"/>
      <c r="E183" s="502"/>
      <c r="F183" s="502"/>
      <c r="G183" s="502"/>
      <c r="H183" s="502"/>
      <c r="L183" s="398"/>
      <c r="O183" s="398"/>
    </row>
    <row r="184">
      <c r="A184" s="207"/>
      <c r="D184" s="502"/>
      <c r="E184" s="502"/>
      <c r="F184" s="502"/>
      <c r="G184" s="502"/>
      <c r="H184" s="502"/>
      <c r="L184" s="398"/>
      <c r="O184" s="398"/>
    </row>
    <row r="185">
      <c r="A185" s="207"/>
      <c r="D185" s="502"/>
      <c r="E185" s="502"/>
      <c r="F185" s="502"/>
      <c r="G185" s="502"/>
      <c r="H185" s="502"/>
      <c r="L185" s="398"/>
      <c r="O185" s="398"/>
    </row>
    <row r="186">
      <c r="A186" s="207"/>
      <c r="D186" s="502"/>
      <c r="E186" s="502"/>
      <c r="F186" s="502"/>
      <c r="G186" s="502"/>
      <c r="H186" s="502"/>
      <c r="L186" s="398"/>
      <c r="O186" s="398"/>
    </row>
    <row r="187">
      <c r="A187" s="207"/>
      <c r="D187" s="502"/>
      <c r="E187" s="502"/>
      <c r="F187" s="502"/>
      <c r="G187" s="502"/>
      <c r="H187" s="502"/>
      <c r="L187" s="398"/>
      <c r="O187" s="398"/>
    </row>
    <row r="188">
      <c r="A188" s="207"/>
      <c r="D188" s="502"/>
      <c r="E188" s="502"/>
      <c r="F188" s="502"/>
      <c r="G188" s="502"/>
      <c r="H188" s="502"/>
      <c r="L188" s="398"/>
      <c r="O188" s="398"/>
    </row>
    <row r="189">
      <c r="A189" s="207"/>
      <c r="D189" s="502"/>
      <c r="E189" s="502"/>
      <c r="F189" s="502"/>
      <c r="G189" s="502"/>
      <c r="H189" s="502"/>
      <c r="L189" s="398"/>
      <c r="O189" s="398"/>
    </row>
    <row r="190">
      <c r="A190" s="207"/>
      <c r="D190" s="502"/>
      <c r="E190" s="502"/>
      <c r="F190" s="502"/>
      <c r="G190" s="502"/>
      <c r="H190" s="502"/>
      <c r="L190" s="398"/>
      <c r="O190" s="398"/>
    </row>
    <row r="191">
      <c r="A191" s="207"/>
      <c r="D191" s="502"/>
      <c r="E191" s="502"/>
      <c r="F191" s="502"/>
      <c r="G191" s="502"/>
      <c r="H191" s="502"/>
      <c r="L191" s="398"/>
      <c r="O191" s="398"/>
    </row>
    <row r="192">
      <c r="A192" s="207"/>
      <c r="D192" s="502"/>
      <c r="E192" s="502"/>
      <c r="F192" s="502"/>
      <c r="G192" s="502"/>
      <c r="H192" s="502"/>
      <c r="L192" s="398"/>
      <c r="O192" s="398"/>
    </row>
    <row r="193">
      <c r="A193" s="207"/>
      <c r="D193" s="502"/>
      <c r="E193" s="502"/>
      <c r="F193" s="502"/>
      <c r="G193" s="502"/>
      <c r="H193" s="502"/>
      <c r="L193" s="398"/>
      <c r="O193" s="398"/>
    </row>
    <row r="194">
      <c r="A194" s="207"/>
      <c r="D194" s="502"/>
      <c r="E194" s="502"/>
      <c r="F194" s="502"/>
      <c r="G194" s="502"/>
      <c r="H194" s="502"/>
      <c r="L194" s="398"/>
      <c r="O194" s="398"/>
    </row>
    <row r="195">
      <c r="A195" s="207"/>
      <c r="D195" s="502"/>
      <c r="E195" s="502"/>
      <c r="F195" s="502"/>
      <c r="G195" s="502"/>
      <c r="H195" s="502"/>
      <c r="L195" s="398"/>
      <c r="O195" s="398"/>
    </row>
    <row r="196">
      <c r="A196" s="207"/>
      <c r="D196" s="502"/>
      <c r="E196" s="502"/>
      <c r="F196" s="502"/>
      <c r="G196" s="502"/>
      <c r="H196" s="502"/>
      <c r="L196" s="398"/>
      <c r="O196" s="398"/>
    </row>
    <row r="197">
      <c r="A197" s="207"/>
      <c r="D197" s="502"/>
      <c r="E197" s="502"/>
      <c r="F197" s="502"/>
      <c r="G197" s="502"/>
      <c r="H197" s="502"/>
      <c r="L197" s="398"/>
      <c r="O197" s="398"/>
    </row>
    <row r="198">
      <c r="A198" s="207"/>
      <c r="D198" s="502"/>
      <c r="E198" s="502"/>
      <c r="F198" s="502"/>
      <c r="G198" s="502"/>
      <c r="H198" s="502"/>
      <c r="L198" s="398"/>
      <c r="O198" s="398"/>
    </row>
    <row r="199">
      <c r="A199" s="207"/>
      <c r="D199" s="502"/>
      <c r="E199" s="502"/>
      <c r="F199" s="502"/>
      <c r="G199" s="502"/>
      <c r="H199" s="502"/>
      <c r="L199" s="398"/>
      <c r="O199" s="398"/>
    </row>
    <row r="200">
      <c r="A200" s="207"/>
      <c r="D200" s="502"/>
      <c r="E200" s="502"/>
      <c r="F200" s="502"/>
      <c r="G200" s="502"/>
      <c r="H200" s="502"/>
      <c r="L200" s="398"/>
      <c r="O200" s="398"/>
    </row>
    <row r="201">
      <c r="A201" s="207"/>
      <c r="D201" s="502"/>
      <c r="E201" s="502"/>
      <c r="F201" s="502"/>
      <c r="G201" s="502"/>
      <c r="H201" s="502"/>
      <c r="L201" s="398"/>
      <c r="O201" s="398"/>
    </row>
    <row r="202">
      <c r="A202" s="207"/>
      <c r="D202" s="502"/>
      <c r="E202" s="502"/>
      <c r="F202" s="502"/>
      <c r="G202" s="502"/>
      <c r="H202" s="502"/>
      <c r="L202" s="398"/>
      <c r="O202" s="398"/>
    </row>
    <row r="203">
      <c r="A203" s="207"/>
      <c r="D203" s="502"/>
      <c r="E203" s="502"/>
      <c r="F203" s="502"/>
      <c r="G203" s="502"/>
      <c r="H203" s="502"/>
      <c r="L203" s="398"/>
      <c r="O203" s="398"/>
    </row>
    <row r="204">
      <c r="A204" s="207"/>
      <c r="D204" s="502"/>
      <c r="E204" s="502"/>
      <c r="F204" s="502"/>
      <c r="G204" s="502"/>
      <c r="H204" s="502"/>
      <c r="L204" s="398"/>
      <c r="O204" s="398"/>
    </row>
    <row r="205">
      <c r="A205" s="207"/>
      <c r="D205" s="502"/>
      <c r="E205" s="502"/>
      <c r="F205" s="502"/>
      <c r="G205" s="502"/>
      <c r="H205" s="502"/>
      <c r="L205" s="398"/>
      <c r="O205" s="398"/>
    </row>
    <row r="206">
      <c r="A206" s="207"/>
      <c r="D206" s="502"/>
      <c r="E206" s="502"/>
      <c r="F206" s="502"/>
      <c r="G206" s="502"/>
      <c r="H206" s="502"/>
      <c r="L206" s="398"/>
      <c r="O206" s="398"/>
    </row>
    <row r="207">
      <c r="A207" s="207"/>
      <c r="D207" s="502"/>
      <c r="E207" s="502"/>
      <c r="F207" s="502"/>
      <c r="G207" s="502"/>
      <c r="H207" s="502"/>
      <c r="L207" s="398"/>
      <c r="O207" s="398"/>
    </row>
    <row r="208">
      <c r="A208" s="207"/>
      <c r="D208" s="502"/>
      <c r="E208" s="502"/>
      <c r="F208" s="502"/>
      <c r="G208" s="502"/>
      <c r="H208" s="502"/>
      <c r="L208" s="398"/>
      <c r="O208" s="398"/>
    </row>
    <row r="209">
      <c r="A209" s="207"/>
      <c r="D209" s="502"/>
      <c r="E209" s="502"/>
      <c r="F209" s="502"/>
      <c r="G209" s="502"/>
      <c r="H209" s="502"/>
      <c r="L209" s="398"/>
      <c r="O209" s="398"/>
    </row>
    <row r="210">
      <c r="A210" s="207"/>
      <c r="D210" s="502"/>
      <c r="E210" s="502"/>
      <c r="F210" s="502"/>
      <c r="G210" s="502"/>
      <c r="H210" s="502"/>
      <c r="L210" s="398"/>
      <c r="O210" s="398"/>
    </row>
    <row r="211">
      <c r="A211" s="207"/>
      <c r="D211" s="502"/>
      <c r="E211" s="502"/>
      <c r="F211" s="502"/>
      <c r="G211" s="502"/>
      <c r="H211" s="502"/>
      <c r="L211" s="398"/>
      <c r="O211" s="398"/>
    </row>
    <row r="212">
      <c r="A212" s="207"/>
      <c r="D212" s="502"/>
      <c r="E212" s="502"/>
      <c r="F212" s="502"/>
      <c r="G212" s="502"/>
      <c r="H212" s="502"/>
      <c r="L212" s="398"/>
      <c r="O212" s="398"/>
    </row>
    <row r="213">
      <c r="A213" s="207"/>
      <c r="D213" s="502"/>
      <c r="E213" s="502"/>
      <c r="F213" s="502"/>
      <c r="G213" s="502"/>
      <c r="H213" s="502"/>
      <c r="L213" s="398"/>
      <c r="O213" s="398"/>
    </row>
    <row r="214">
      <c r="A214" s="207"/>
      <c r="D214" s="502"/>
      <c r="E214" s="502"/>
      <c r="F214" s="502"/>
      <c r="G214" s="502"/>
      <c r="H214" s="502"/>
      <c r="L214" s="398"/>
      <c r="O214" s="398"/>
    </row>
    <row r="215">
      <c r="A215" s="207"/>
      <c r="D215" s="502"/>
      <c r="E215" s="502"/>
      <c r="F215" s="502"/>
      <c r="G215" s="502"/>
      <c r="H215" s="502"/>
      <c r="L215" s="398"/>
      <c r="O215" s="398"/>
    </row>
    <row r="216">
      <c r="A216" s="207"/>
      <c r="D216" s="502"/>
      <c r="E216" s="502"/>
      <c r="F216" s="502"/>
      <c r="G216" s="502"/>
      <c r="H216" s="502"/>
      <c r="L216" s="398"/>
      <c r="O216" s="398"/>
    </row>
    <row r="217">
      <c r="A217" s="207"/>
      <c r="D217" s="502"/>
      <c r="E217" s="502"/>
      <c r="F217" s="502"/>
      <c r="G217" s="502"/>
      <c r="H217" s="502"/>
      <c r="L217" s="398"/>
      <c r="O217" s="398"/>
    </row>
    <row r="218">
      <c r="A218" s="207"/>
      <c r="D218" s="502"/>
      <c r="E218" s="502"/>
      <c r="F218" s="502"/>
      <c r="G218" s="502"/>
      <c r="H218" s="502"/>
      <c r="L218" s="398"/>
      <c r="O218" s="398"/>
    </row>
    <row r="219">
      <c r="A219" s="207"/>
      <c r="D219" s="502"/>
      <c r="E219" s="502"/>
      <c r="F219" s="502"/>
      <c r="G219" s="502"/>
      <c r="H219" s="502"/>
      <c r="L219" s="398"/>
      <c r="O219" s="398"/>
    </row>
    <row r="220">
      <c r="A220" s="207"/>
      <c r="D220" s="502"/>
      <c r="E220" s="502"/>
      <c r="F220" s="502"/>
      <c r="G220" s="502"/>
      <c r="H220" s="502"/>
      <c r="L220" s="398"/>
      <c r="O220" s="398"/>
    </row>
    <row r="221">
      <c r="A221" s="207"/>
      <c r="D221" s="502"/>
      <c r="E221" s="502"/>
      <c r="F221" s="502"/>
      <c r="G221" s="502"/>
      <c r="H221" s="502"/>
      <c r="L221" s="398"/>
      <c r="O221" s="398"/>
    </row>
    <row r="222">
      <c r="A222" s="207"/>
      <c r="D222" s="502"/>
      <c r="E222" s="502"/>
      <c r="F222" s="502"/>
      <c r="G222" s="502"/>
      <c r="H222" s="502"/>
      <c r="L222" s="398"/>
      <c r="O222" s="398"/>
    </row>
    <row r="223">
      <c r="A223" s="207"/>
      <c r="D223" s="502"/>
      <c r="E223" s="502"/>
      <c r="F223" s="502"/>
      <c r="G223" s="502"/>
      <c r="H223" s="502"/>
      <c r="L223" s="398"/>
      <c r="O223" s="398"/>
    </row>
    <row r="224">
      <c r="A224" s="207"/>
      <c r="D224" s="502"/>
      <c r="E224" s="502"/>
      <c r="F224" s="502"/>
      <c r="G224" s="502"/>
      <c r="H224" s="502"/>
      <c r="L224" s="398"/>
      <c r="O224" s="398"/>
    </row>
    <row r="225">
      <c r="A225" s="207"/>
      <c r="D225" s="502"/>
      <c r="E225" s="502"/>
      <c r="F225" s="502"/>
      <c r="G225" s="502"/>
      <c r="H225" s="502"/>
      <c r="L225" s="398"/>
      <c r="O225" s="398"/>
    </row>
    <row r="226">
      <c r="A226" s="207"/>
      <c r="D226" s="502"/>
      <c r="E226" s="502"/>
      <c r="F226" s="502"/>
      <c r="G226" s="502"/>
      <c r="H226" s="502"/>
      <c r="L226" s="398"/>
      <c r="O226" s="398"/>
    </row>
    <row r="227">
      <c r="A227" s="207"/>
      <c r="D227" s="502"/>
      <c r="E227" s="502"/>
      <c r="F227" s="502"/>
      <c r="G227" s="502"/>
      <c r="H227" s="502"/>
      <c r="L227" s="398"/>
      <c r="O227" s="398"/>
    </row>
    <row r="228">
      <c r="A228" s="207"/>
      <c r="D228" s="502"/>
      <c r="E228" s="502"/>
      <c r="F228" s="502"/>
      <c r="G228" s="502"/>
      <c r="H228" s="502"/>
      <c r="L228" s="398"/>
      <c r="O228" s="398"/>
    </row>
    <row r="229">
      <c r="A229" s="207"/>
      <c r="D229" s="502"/>
      <c r="E229" s="502"/>
      <c r="F229" s="502"/>
      <c r="G229" s="502"/>
      <c r="H229" s="502"/>
      <c r="L229" s="398"/>
      <c r="O229" s="398"/>
    </row>
    <row r="230">
      <c r="A230" s="207"/>
      <c r="D230" s="502"/>
      <c r="E230" s="502"/>
      <c r="F230" s="502"/>
      <c r="G230" s="502"/>
      <c r="H230" s="502"/>
      <c r="L230" s="398"/>
      <c r="O230" s="398"/>
    </row>
    <row r="231">
      <c r="A231" s="207"/>
      <c r="D231" s="502"/>
      <c r="E231" s="502"/>
      <c r="F231" s="502"/>
      <c r="G231" s="502"/>
      <c r="H231" s="502"/>
      <c r="L231" s="398"/>
      <c r="O231" s="398"/>
    </row>
    <row r="232">
      <c r="A232" s="207"/>
      <c r="D232" s="502"/>
      <c r="E232" s="502"/>
      <c r="F232" s="502"/>
      <c r="G232" s="502"/>
      <c r="H232" s="502"/>
      <c r="L232" s="398"/>
      <c r="O232" s="398"/>
    </row>
    <row r="233">
      <c r="A233" s="207"/>
      <c r="D233" s="502"/>
      <c r="E233" s="502"/>
      <c r="F233" s="502"/>
      <c r="G233" s="502"/>
      <c r="H233" s="502"/>
      <c r="L233" s="398"/>
      <c r="O233" s="398"/>
    </row>
    <row r="234">
      <c r="A234" s="207"/>
      <c r="D234" s="502"/>
      <c r="E234" s="502"/>
      <c r="F234" s="502"/>
      <c r="G234" s="502"/>
      <c r="H234" s="502"/>
      <c r="L234" s="398"/>
      <c r="O234" s="398"/>
    </row>
    <row r="235">
      <c r="A235" s="207"/>
      <c r="D235" s="502"/>
      <c r="E235" s="502"/>
      <c r="F235" s="502"/>
      <c r="G235" s="502"/>
      <c r="H235" s="502"/>
      <c r="L235" s="398"/>
      <c r="O235" s="398"/>
    </row>
    <row r="236">
      <c r="A236" s="207"/>
      <c r="D236" s="502"/>
      <c r="E236" s="502"/>
      <c r="F236" s="502"/>
      <c r="G236" s="502"/>
      <c r="H236" s="502"/>
      <c r="L236" s="398"/>
      <c r="O236" s="398"/>
    </row>
    <row r="237">
      <c r="A237" s="207"/>
      <c r="D237" s="502"/>
      <c r="E237" s="502"/>
      <c r="F237" s="502"/>
      <c r="G237" s="502"/>
      <c r="H237" s="502"/>
      <c r="L237" s="398"/>
      <c r="O237" s="398"/>
    </row>
    <row r="238">
      <c r="A238" s="207"/>
      <c r="D238" s="502"/>
      <c r="E238" s="502"/>
      <c r="F238" s="502"/>
      <c r="G238" s="502"/>
      <c r="H238" s="502"/>
      <c r="L238" s="398"/>
      <c r="O238" s="398"/>
    </row>
    <row r="239">
      <c r="A239" s="207"/>
      <c r="D239" s="502"/>
      <c r="E239" s="502"/>
      <c r="F239" s="502"/>
      <c r="G239" s="502"/>
      <c r="H239" s="502"/>
      <c r="L239" s="398"/>
      <c r="O239" s="398"/>
    </row>
    <row r="240">
      <c r="A240" s="207"/>
      <c r="D240" s="502"/>
      <c r="E240" s="502"/>
      <c r="F240" s="502"/>
      <c r="G240" s="502"/>
      <c r="H240" s="502"/>
      <c r="L240" s="398"/>
      <c r="O240" s="398"/>
    </row>
    <row r="241">
      <c r="A241" s="207"/>
      <c r="D241" s="502"/>
      <c r="E241" s="502"/>
      <c r="F241" s="502"/>
      <c r="G241" s="502"/>
      <c r="H241" s="502"/>
      <c r="L241" s="398"/>
      <c r="O241" s="398"/>
    </row>
    <row r="242">
      <c r="A242" s="207"/>
      <c r="D242" s="502"/>
      <c r="E242" s="502"/>
      <c r="F242" s="502"/>
      <c r="G242" s="502"/>
      <c r="H242" s="502"/>
      <c r="L242" s="398"/>
      <c r="O242" s="398"/>
    </row>
    <row r="243">
      <c r="A243" s="207"/>
      <c r="D243" s="502"/>
      <c r="E243" s="502"/>
      <c r="F243" s="502"/>
      <c r="G243" s="502"/>
      <c r="H243" s="502"/>
      <c r="L243" s="398"/>
      <c r="O243" s="398"/>
    </row>
    <row r="244">
      <c r="A244" s="207"/>
      <c r="D244" s="502"/>
      <c r="E244" s="502"/>
      <c r="F244" s="502"/>
      <c r="G244" s="502"/>
      <c r="H244" s="502"/>
      <c r="L244" s="398"/>
      <c r="O244" s="398"/>
    </row>
    <row r="245">
      <c r="A245" s="207"/>
      <c r="D245" s="502"/>
      <c r="E245" s="502"/>
      <c r="F245" s="502"/>
      <c r="G245" s="502"/>
      <c r="H245" s="502"/>
      <c r="L245" s="398"/>
      <c r="O245" s="398"/>
    </row>
    <row r="246">
      <c r="A246" s="207"/>
      <c r="D246" s="502"/>
      <c r="E246" s="502"/>
      <c r="F246" s="502"/>
      <c r="G246" s="502"/>
      <c r="H246" s="502"/>
      <c r="L246" s="398"/>
      <c r="O246" s="398"/>
    </row>
    <row r="247">
      <c r="A247" s="207"/>
      <c r="D247" s="502"/>
      <c r="E247" s="502"/>
      <c r="F247" s="502"/>
      <c r="G247" s="502"/>
      <c r="H247" s="502"/>
      <c r="L247" s="398"/>
      <c r="O247" s="398"/>
    </row>
    <row r="248">
      <c r="A248" s="207"/>
      <c r="D248" s="502"/>
      <c r="E248" s="502"/>
      <c r="F248" s="502"/>
      <c r="G248" s="502"/>
      <c r="H248" s="502"/>
      <c r="L248" s="398"/>
      <c r="O248" s="398"/>
    </row>
    <row r="249">
      <c r="A249" s="207"/>
      <c r="D249" s="502"/>
      <c r="E249" s="502"/>
      <c r="F249" s="502"/>
      <c r="G249" s="502"/>
      <c r="H249" s="502"/>
      <c r="L249" s="398"/>
      <c r="O249" s="398"/>
    </row>
    <row r="250">
      <c r="A250" s="207"/>
      <c r="D250" s="502"/>
      <c r="E250" s="502"/>
      <c r="F250" s="502"/>
      <c r="G250" s="502"/>
      <c r="H250" s="502"/>
      <c r="L250" s="398"/>
      <c r="O250" s="398"/>
    </row>
    <row r="251">
      <c r="A251" s="207"/>
      <c r="D251" s="502"/>
      <c r="E251" s="502"/>
      <c r="F251" s="502"/>
      <c r="G251" s="502"/>
      <c r="H251" s="502"/>
      <c r="L251" s="398"/>
      <c r="O251" s="398"/>
    </row>
    <row r="252">
      <c r="A252" s="207"/>
      <c r="D252" s="502"/>
      <c r="E252" s="502"/>
      <c r="F252" s="502"/>
      <c r="G252" s="502"/>
      <c r="H252" s="502"/>
      <c r="L252" s="398"/>
      <c r="O252" s="398"/>
    </row>
    <row r="253">
      <c r="A253" s="207"/>
      <c r="D253" s="502"/>
      <c r="E253" s="502"/>
      <c r="F253" s="502"/>
      <c r="G253" s="502"/>
      <c r="H253" s="502"/>
      <c r="L253" s="398"/>
      <c r="O253" s="398"/>
    </row>
    <row r="254">
      <c r="A254" s="207"/>
      <c r="D254" s="502"/>
      <c r="E254" s="502"/>
      <c r="F254" s="502"/>
      <c r="G254" s="502"/>
      <c r="H254" s="502"/>
      <c r="L254" s="398"/>
      <c r="O254" s="398"/>
    </row>
    <row r="255">
      <c r="A255" s="207"/>
      <c r="D255" s="502"/>
      <c r="E255" s="502"/>
      <c r="F255" s="502"/>
      <c r="G255" s="502"/>
      <c r="H255" s="502"/>
      <c r="L255" s="398"/>
      <c r="O255" s="398"/>
    </row>
    <row r="256">
      <c r="A256" s="207"/>
      <c r="D256" s="502"/>
      <c r="E256" s="502"/>
      <c r="F256" s="502"/>
      <c r="G256" s="502"/>
      <c r="H256" s="502"/>
      <c r="L256" s="398"/>
      <c r="O256" s="398"/>
    </row>
    <row r="257">
      <c r="A257" s="207"/>
      <c r="D257" s="502"/>
      <c r="E257" s="502"/>
      <c r="F257" s="502"/>
      <c r="G257" s="502"/>
      <c r="H257" s="502"/>
      <c r="L257" s="398"/>
      <c r="O257" s="398"/>
    </row>
    <row r="258">
      <c r="A258" s="207"/>
      <c r="D258" s="502"/>
      <c r="E258" s="502"/>
      <c r="F258" s="502"/>
      <c r="G258" s="502"/>
      <c r="H258" s="502"/>
      <c r="L258" s="398"/>
      <c r="O258" s="398"/>
    </row>
    <row r="259">
      <c r="A259" s="207"/>
      <c r="D259" s="502"/>
      <c r="E259" s="502"/>
      <c r="F259" s="502"/>
      <c r="G259" s="502"/>
      <c r="H259" s="502"/>
      <c r="L259" s="398"/>
      <c r="O259" s="398"/>
    </row>
    <row r="260">
      <c r="A260" s="207"/>
      <c r="D260" s="502"/>
      <c r="E260" s="502"/>
      <c r="F260" s="502"/>
      <c r="G260" s="502"/>
      <c r="H260" s="502"/>
      <c r="L260" s="398"/>
      <c r="O260" s="398"/>
    </row>
    <row r="261">
      <c r="A261" s="207"/>
      <c r="D261" s="502"/>
      <c r="E261" s="502"/>
      <c r="F261" s="502"/>
      <c r="G261" s="502"/>
      <c r="H261" s="502"/>
      <c r="L261" s="398"/>
      <c r="O261" s="398"/>
    </row>
    <row r="262">
      <c r="A262" s="207"/>
      <c r="D262" s="502"/>
      <c r="E262" s="502"/>
      <c r="F262" s="502"/>
      <c r="G262" s="502"/>
      <c r="H262" s="502"/>
      <c r="L262" s="398"/>
      <c r="O262" s="398"/>
    </row>
    <row r="263">
      <c r="A263" s="207"/>
      <c r="D263" s="502"/>
      <c r="E263" s="502"/>
      <c r="F263" s="502"/>
      <c r="G263" s="502"/>
      <c r="H263" s="502"/>
      <c r="L263" s="398"/>
      <c r="O263" s="398"/>
    </row>
    <row r="264">
      <c r="A264" s="207"/>
      <c r="D264" s="502"/>
      <c r="E264" s="502"/>
      <c r="F264" s="502"/>
      <c r="G264" s="502"/>
      <c r="H264" s="502"/>
      <c r="L264" s="398"/>
      <c r="O264" s="398"/>
    </row>
    <row r="265">
      <c r="A265" s="207"/>
      <c r="D265" s="502"/>
      <c r="E265" s="502"/>
      <c r="F265" s="502"/>
      <c r="G265" s="502"/>
      <c r="H265" s="502"/>
      <c r="L265" s="398"/>
      <c r="O265" s="398"/>
    </row>
    <row r="266">
      <c r="A266" s="207"/>
      <c r="D266" s="502"/>
      <c r="E266" s="502"/>
      <c r="F266" s="502"/>
      <c r="G266" s="502"/>
      <c r="H266" s="502"/>
      <c r="L266" s="398"/>
      <c r="O266" s="398"/>
    </row>
    <row r="267">
      <c r="A267" s="207"/>
      <c r="D267" s="502"/>
      <c r="E267" s="502"/>
      <c r="F267" s="502"/>
      <c r="G267" s="502"/>
      <c r="H267" s="502"/>
      <c r="L267" s="398"/>
      <c r="O267" s="398"/>
    </row>
    <row r="268">
      <c r="A268" s="207"/>
      <c r="D268" s="502"/>
      <c r="E268" s="502"/>
      <c r="F268" s="502"/>
      <c r="G268" s="502"/>
      <c r="H268" s="502"/>
      <c r="L268" s="398"/>
      <c r="O268" s="398"/>
    </row>
    <row r="269">
      <c r="A269" s="207"/>
      <c r="D269" s="502"/>
      <c r="E269" s="502"/>
      <c r="F269" s="502"/>
      <c r="G269" s="502"/>
      <c r="H269" s="502"/>
      <c r="L269" s="398"/>
      <c r="O269" s="398"/>
    </row>
    <row r="270">
      <c r="A270" s="207"/>
      <c r="D270" s="502"/>
      <c r="E270" s="502"/>
      <c r="F270" s="502"/>
      <c r="G270" s="502"/>
      <c r="H270" s="502"/>
      <c r="L270" s="398"/>
      <c r="O270" s="398"/>
    </row>
    <row r="271">
      <c r="A271" s="207"/>
      <c r="D271" s="502"/>
      <c r="E271" s="502"/>
      <c r="F271" s="502"/>
      <c r="G271" s="502"/>
      <c r="H271" s="502"/>
      <c r="L271" s="398"/>
      <c r="O271" s="398"/>
    </row>
    <row r="272">
      <c r="A272" s="207"/>
      <c r="D272" s="502"/>
      <c r="E272" s="502"/>
      <c r="F272" s="502"/>
      <c r="G272" s="502"/>
      <c r="H272" s="502"/>
      <c r="L272" s="398"/>
      <c r="O272" s="398"/>
    </row>
    <row r="273">
      <c r="A273" s="207"/>
      <c r="D273" s="502"/>
      <c r="E273" s="502"/>
      <c r="F273" s="502"/>
      <c r="G273" s="502"/>
      <c r="H273" s="502"/>
      <c r="L273" s="398"/>
      <c r="O273" s="398"/>
    </row>
    <row r="274">
      <c r="A274" s="207"/>
      <c r="D274" s="502"/>
      <c r="E274" s="502"/>
      <c r="F274" s="502"/>
      <c r="G274" s="502"/>
      <c r="H274" s="502"/>
      <c r="L274" s="398"/>
      <c r="O274" s="398"/>
    </row>
    <row r="275">
      <c r="A275" s="207"/>
      <c r="D275" s="502"/>
      <c r="E275" s="502"/>
      <c r="F275" s="502"/>
      <c r="G275" s="502"/>
      <c r="H275" s="502"/>
      <c r="L275" s="398"/>
      <c r="O275" s="398"/>
    </row>
    <row r="276">
      <c r="A276" s="207"/>
      <c r="D276" s="502"/>
      <c r="E276" s="502"/>
      <c r="F276" s="502"/>
      <c r="G276" s="502"/>
      <c r="H276" s="502"/>
      <c r="L276" s="398"/>
      <c r="O276" s="398"/>
    </row>
    <row r="277">
      <c r="A277" s="207"/>
      <c r="D277" s="502"/>
      <c r="E277" s="502"/>
      <c r="F277" s="502"/>
      <c r="G277" s="502"/>
      <c r="H277" s="502"/>
      <c r="L277" s="398"/>
      <c r="O277" s="398"/>
    </row>
    <row r="278">
      <c r="A278" s="207"/>
      <c r="D278" s="502"/>
      <c r="E278" s="502"/>
      <c r="F278" s="502"/>
      <c r="G278" s="502"/>
      <c r="H278" s="502"/>
      <c r="L278" s="398"/>
      <c r="O278" s="398"/>
    </row>
    <row r="279">
      <c r="A279" s="207"/>
      <c r="D279" s="502"/>
      <c r="E279" s="502"/>
      <c r="F279" s="502"/>
      <c r="G279" s="502"/>
      <c r="H279" s="502"/>
      <c r="L279" s="398"/>
      <c r="O279" s="398"/>
    </row>
    <row r="280">
      <c r="A280" s="207"/>
      <c r="D280" s="502"/>
      <c r="E280" s="502"/>
      <c r="F280" s="502"/>
      <c r="G280" s="502"/>
      <c r="H280" s="502"/>
      <c r="L280" s="398"/>
      <c r="O280" s="398"/>
    </row>
    <row r="281">
      <c r="A281" s="207"/>
      <c r="D281" s="502"/>
      <c r="E281" s="502"/>
      <c r="F281" s="502"/>
      <c r="G281" s="502"/>
      <c r="H281" s="502"/>
      <c r="L281" s="398"/>
      <c r="O281" s="398"/>
    </row>
    <row r="282">
      <c r="A282" s="207"/>
      <c r="D282" s="502"/>
      <c r="E282" s="502"/>
      <c r="F282" s="502"/>
      <c r="G282" s="502"/>
      <c r="H282" s="502"/>
      <c r="L282" s="398"/>
      <c r="O282" s="398"/>
    </row>
    <row r="283">
      <c r="A283" s="207"/>
      <c r="D283" s="502"/>
      <c r="E283" s="502"/>
      <c r="F283" s="502"/>
      <c r="G283" s="502"/>
      <c r="H283" s="502"/>
      <c r="L283" s="398"/>
      <c r="O283" s="398"/>
    </row>
    <row r="284">
      <c r="A284" s="207"/>
      <c r="D284" s="502"/>
      <c r="E284" s="502"/>
      <c r="F284" s="502"/>
      <c r="G284" s="502"/>
      <c r="H284" s="502"/>
      <c r="L284" s="398"/>
      <c r="O284" s="398"/>
    </row>
    <row r="285">
      <c r="A285" s="207"/>
      <c r="D285" s="502"/>
      <c r="E285" s="502"/>
      <c r="F285" s="502"/>
      <c r="G285" s="502"/>
      <c r="H285" s="502"/>
      <c r="L285" s="398"/>
      <c r="O285" s="398"/>
    </row>
    <row r="286">
      <c r="A286" s="207"/>
      <c r="D286" s="502"/>
      <c r="E286" s="502"/>
      <c r="F286" s="502"/>
      <c r="G286" s="502"/>
      <c r="H286" s="502"/>
      <c r="L286" s="398"/>
      <c r="O286" s="398"/>
    </row>
    <row r="287">
      <c r="A287" s="207"/>
      <c r="D287" s="502"/>
      <c r="E287" s="502"/>
      <c r="F287" s="502"/>
      <c r="G287" s="502"/>
      <c r="H287" s="502"/>
      <c r="L287" s="398"/>
      <c r="O287" s="398"/>
    </row>
    <row r="288">
      <c r="A288" s="207"/>
      <c r="D288" s="502"/>
      <c r="E288" s="502"/>
      <c r="F288" s="502"/>
      <c r="G288" s="502"/>
      <c r="H288" s="502"/>
      <c r="L288" s="398"/>
      <c r="O288" s="398"/>
    </row>
    <row r="289">
      <c r="A289" s="207"/>
      <c r="D289" s="502"/>
      <c r="E289" s="502"/>
      <c r="F289" s="502"/>
      <c r="G289" s="502"/>
      <c r="H289" s="502"/>
      <c r="L289" s="398"/>
      <c r="O289" s="398"/>
    </row>
    <row r="290">
      <c r="A290" s="207"/>
      <c r="D290" s="502"/>
      <c r="E290" s="502"/>
      <c r="F290" s="502"/>
      <c r="G290" s="502"/>
      <c r="H290" s="502"/>
      <c r="L290" s="398"/>
      <c r="O290" s="398"/>
    </row>
    <row r="291">
      <c r="A291" s="207"/>
      <c r="D291" s="502"/>
      <c r="E291" s="502"/>
      <c r="F291" s="502"/>
      <c r="G291" s="502"/>
      <c r="H291" s="502"/>
      <c r="L291" s="398"/>
      <c r="O291" s="398"/>
    </row>
    <row r="292">
      <c r="A292" s="207"/>
      <c r="D292" s="502"/>
      <c r="E292" s="502"/>
      <c r="F292" s="502"/>
      <c r="G292" s="502"/>
      <c r="H292" s="502"/>
      <c r="L292" s="398"/>
      <c r="O292" s="398"/>
    </row>
    <row r="293">
      <c r="A293" s="207"/>
      <c r="D293" s="502"/>
      <c r="E293" s="502"/>
      <c r="F293" s="502"/>
      <c r="G293" s="502"/>
      <c r="H293" s="502"/>
      <c r="L293" s="398"/>
      <c r="O293" s="398"/>
    </row>
    <row r="294">
      <c r="A294" s="207"/>
      <c r="D294" s="502"/>
      <c r="E294" s="502"/>
      <c r="F294" s="502"/>
      <c r="G294" s="502"/>
      <c r="H294" s="502"/>
      <c r="L294" s="398"/>
      <c r="O294" s="398"/>
    </row>
    <row r="295">
      <c r="A295" s="207"/>
      <c r="D295" s="502"/>
      <c r="E295" s="502"/>
      <c r="F295" s="502"/>
      <c r="G295" s="502"/>
      <c r="H295" s="502"/>
      <c r="L295" s="398"/>
      <c r="O295" s="398"/>
    </row>
    <row r="296">
      <c r="A296" s="207"/>
      <c r="D296" s="502"/>
      <c r="E296" s="502"/>
      <c r="F296" s="502"/>
      <c r="G296" s="502"/>
      <c r="H296" s="502"/>
      <c r="L296" s="398"/>
      <c r="O296" s="398"/>
    </row>
    <row r="297">
      <c r="A297" s="207"/>
      <c r="D297" s="502"/>
      <c r="E297" s="502"/>
      <c r="F297" s="502"/>
      <c r="G297" s="502"/>
      <c r="H297" s="502"/>
      <c r="L297" s="398"/>
      <c r="O297" s="398"/>
    </row>
    <row r="298">
      <c r="A298" s="207"/>
      <c r="D298" s="502"/>
      <c r="E298" s="502"/>
      <c r="F298" s="502"/>
      <c r="G298" s="502"/>
      <c r="H298" s="502"/>
      <c r="L298" s="398"/>
      <c r="O298" s="398"/>
    </row>
    <row r="299">
      <c r="A299" s="207"/>
      <c r="D299" s="502"/>
      <c r="E299" s="502"/>
      <c r="F299" s="502"/>
      <c r="G299" s="502"/>
      <c r="H299" s="502"/>
      <c r="L299" s="398"/>
      <c r="O299" s="398"/>
    </row>
    <row r="300">
      <c r="A300" s="207"/>
      <c r="D300" s="502"/>
      <c r="E300" s="502"/>
      <c r="F300" s="502"/>
      <c r="G300" s="502"/>
      <c r="H300" s="502"/>
      <c r="L300" s="398"/>
      <c r="O300" s="398"/>
    </row>
    <row r="301">
      <c r="A301" s="207"/>
      <c r="D301" s="502"/>
      <c r="E301" s="502"/>
      <c r="F301" s="502"/>
      <c r="G301" s="502"/>
      <c r="H301" s="502"/>
      <c r="L301" s="398"/>
      <c r="O301" s="398"/>
    </row>
    <row r="302">
      <c r="A302" s="207"/>
      <c r="D302" s="502"/>
      <c r="E302" s="502"/>
      <c r="F302" s="502"/>
      <c r="G302" s="502"/>
      <c r="H302" s="502"/>
      <c r="L302" s="398"/>
      <c r="O302" s="398"/>
    </row>
    <row r="303">
      <c r="A303" s="207"/>
      <c r="D303" s="502"/>
      <c r="E303" s="502"/>
      <c r="F303" s="502"/>
      <c r="G303" s="502"/>
      <c r="H303" s="502"/>
      <c r="L303" s="398"/>
      <c r="O303" s="398"/>
    </row>
    <row r="304">
      <c r="A304" s="207"/>
      <c r="D304" s="502"/>
      <c r="E304" s="502"/>
      <c r="F304" s="502"/>
      <c r="G304" s="502"/>
      <c r="H304" s="502"/>
      <c r="L304" s="398"/>
      <c r="O304" s="398"/>
    </row>
    <row r="305">
      <c r="A305" s="207"/>
      <c r="D305" s="502"/>
      <c r="E305" s="502"/>
      <c r="F305" s="502"/>
      <c r="G305" s="502"/>
      <c r="H305" s="502"/>
      <c r="L305" s="398"/>
      <c r="O305" s="398"/>
    </row>
    <row r="306">
      <c r="A306" s="207"/>
      <c r="D306" s="502"/>
      <c r="E306" s="502"/>
      <c r="F306" s="502"/>
      <c r="G306" s="502"/>
      <c r="H306" s="502"/>
      <c r="L306" s="398"/>
      <c r="O306" s="398"/>
    </row>
    <row r="307">
      <c r="A307" s="207"/>
      <c r="D307" s="502"/>
      <c r="E307" s="502"/>
      <c r="F307" s="502"/>
      <c r="G307" s="502"/>
      <c r="H307" s="502"/>
      <c r="L307" s="398"/>
      <c r="O307" s="398"/>
    </row>
    <row r="308">
      <c r="A308" s="207"/>
      <c r="D308" s="502"/>
      <c r="E308" s="502"/>
      <c r="F308" s="502"/>
      <c r="G308" s="502"/>
      <c r="H308" s="502"/>
      <c r="L308" s="398"/>
      <c r="O308" s="398"/>
    </row>
    <row r="309">
      <c r="A309" s="207"/>
      <c r="D309" s="502"/>
      <c r="E309" s="502"/>
      <c r="F309" s="502"/>
      <c r="G309" s="502"/>
      <c r="H309" s="502"/>
      <c r="L309" s="398"/>
      <c r="O309" s="398"/>
    </row>
    <row r="310">
      <c r="A310" s="207"/>
      <c r="D310" s="502"/>
      <c r="E310" s="502"/>
      <c r="F310" s="502"/>
      <c r="G310" s="502"/>
      <c r="H310" s="502"/>
      <c r="L310" s="398"/>
      <c r="O310" s="398"/>
    </row>
    <row r="311">
      <c r="A311" s="207"/>
      <c r="D311" s="502"/>
      <c r="E311" s="502"/>
      <c r="F311" s="502"/>
      <c r="G311" s="502"/>
      <c r="H311" s="502"/>
      <c r="L311" s="398"/>
      <c r="O311" s="398"/>
    </row>
    <row r="312">
      <c r="A312" s="207"/>
      <c r="D312" s="502"/>
      <c r="E312" s="502"/>
      <c r="F312" s="502"/>
      <c r="G312" s="502"/>
      <c r="H312" s="502"/>
      <c r="L312" s="398"/>
      <c r="O312" s="398"/>
    </row>
    <row r="313">
      <c r="A313" s="207"/>
      <c r="D313" s="502"/>
      <c r="E313" s="502"/>
      <c r="F313" s="502"/>
      <c r="G313" s="502"/>
      <c r="H313" s="502"/>
      <c r="L313" s="398"/>
      <c r="O313" s="398"/>
    </row>
    <row r="314">
      <c r="A314" s="207"/>
      <c r="D314" s="502"/>
      <c r="E314" s="502"/>
      <c r="F314" s="502"/>
      <c r="G314" s="502"/>
      <c r="H314" s="502"/>
      <c r="L314" s="398"/>
      <c r="O314" s="398"/>
    </row>
    <row r="315">
      <c r="A315" s="207"/>
      <c r="D315" s="502"/>
      <c r="E315" s="502"/>
      <c r="F315" s="502"/>
      <c r="G315" s="502"/>
      <c r="H315" s="502"/>
      <c r="L315" s="398"/>
      <c r="O315" s="398"/>
    </row>
    <row r="316">
      <c r="A316" s="207"/>
      <c r="D316" s="502"/>
      <c r="E316" s="502"/>
      <c r="F316" s="502"/>
      <c r="G316" s="502"/>
      <c r="H316" s="502"/>
      <c r="L316" s="398"/>
      <c r="O316" s="398"/>
    </row>
    <row r="317">
      <c r="A317" s="207"/>
      <c r="D317" s="502"/>
      <c r="E317" s="502"/>
      <c r="F317" s="502"/>
      <c r="G317" s="502"/>
      <c r="H317" s="502"/>
      <c r="L317" s="398"/>
      <c r="O317" s="398"/>
    </row>
    <row r="318">
      <c r="A318" s="207"/>
      <c r="D318" s="502"/>
      <c r="E318" s="502"/>
      <c r="F318" s="502"/>
      <c r="G318" s="502"/>
      <c r="H318" s="502"/>
      <c r="L318" s="398"/>
      <c r="O318" s="398"/>
    </row>
    <row r="319">
      <c r="A319" s="207"/>
      <c r="D319" s="502"/>
      <c r="E319" s="502"/>
      <c r="F319" s="502"/>
      <c r="G319" s="502"/>
      <c r="H319" s="502"/>
      <c r="L319" s="398"/>
      <c r="O319" s="398"/>
    </row>
    <row r="320">
      <c r="A320" s="207"/>
      <c r="D320" s="502"/>
      <c r="E320" s="502"/>
      <c r="F320" s="502"/>
      <c r="G320" s="502"/>
      <c r="H320" s="502"/>
      <c r="L320" s="398"/>
      <c r="O320" s="398"/>
    </row>
    <row r="321">
      <c r="A321" s="207"/>
      <c r="D321" s="502"/>
      <c r="E321" s="502"/>
      <c r="F321" s="502"/>
      <c r="G321" s="502"/>
      <c r="H321" s="502"/>
      <c r="L321" s="398"/>
      <c r="O321" s="398"/>
    </row>
    <row r="322">
      <c r="A322" s="207"/>
      <c r="D322" s="502"/>
      <c r="E322" s="502"/>
      <c r="F322" s="502"/>
      <c r="G322" s="502"/>
      <c r="H322" s="502"/>
      <c r="L322" s="398"/>
      <c r="O322" s="398"/>
    </row>
    <row r="323">
      <c r="A323" s="207"/>
      <c r="D323" s="502"/>
      <c r="E323" s="502"/>
      <c r="F323" s="502"/>
      <c r="G323" s="502"/>
      <c r="H323" s="502"/>
      <c r="L323" s="398"/>
      <c r="O323" s="398"/>
    </row>
    <row r="324">
      <c r="A324" s="207"/>
      <c r="D324" s="502"/>
      <c r="E324" s="502"/>
      <c r="F324" s="502"/>
      <c r="G324" s="502"/>
      <c r="H324" s="502"/>
      <c r="L324" s="398"/>
      <c r="O324" s="398"/>
    </row>
    <row r="325">
      <c r="A325" s="207"/>
      <c r="D325" s="502"/>
      <c r="E325" s="502"/>
      <c r="F325" s="502"/>
      <c r="G325" s="502"/>
      <c r="H325" s="502"/>
      <c r="L325" s="398"/>
      <c r="O325" s="398"/>
    </row>
    <row r="326">
      <c r="A326" s="207"/>
      <c r="D326" s="502"/>
      <c r="E326" s="502"/>
      <c r="F326" s="502"/>
      <c r="G326" s="502"/>
      <c r="H326" s="502"/>
      <c r="L326" s="398"/>
      <c r="O326" s="398"/>
    </row>
    <row r="327">
      <c r="A327" s="207"/>
      <c r="D327" s="502"/>
      <c r="E327" s="502"/>
      <c r="F327" s="502"/>
      <c r="G327" s="502"/>
      <c r="H327" s="502"/>
      <c r="L327" s="398"/>
      <c r="O327" s="398"/>
    </row>
    <row r="328">
      <c r="A328" s="207"/>
      <c r="D328" s="502"/>
      <c r="E328" s="502"/>
      <c r="F328" s="502"/>
      <c r="G328" s="502"/>
      <c r="H328" s="502"/>
      <c r="L328" s="398"/>
      <c r="O328" s="398"/>
    </row>
    <row r="329">
      <c r="A329" s="207"/>
      <c r="D329" s="502"/>
      <c r="E329" s="502"/>
      <c r="F329" s="502"/>
      <c r="G329" s="502"/>
      <c r="H329" s="502"/>
      <c r="L329" s="398"/>
      <c r="O329" s="398"/>
    </row>
    <row r="330">
      <c r="A330" s="207"/>
      <c r="D330" s="502"/>
      <c r="E330" s="502"/>
      <c r="F330" s="502"/>
      <c r="G330" s="502"/>
      <c r="H330" s="502"/>
      <c r="L330" s="398"/>
      <c r="O330" s="398"/>
    </row>
    <row r="331">
      <c r="A331" s="207"/>
      <c r="D331" s="502"/>
      <c r="E331" s="502"/>
      <c r="F331" s="502"/>
      <c r="G331" s="502"/>
      <c r="H331" s="502"/>
      <c r="L331" s="398"/>
      <c r="O331" s="398"/>
    </row>
    <row r="332">
      <c r="A332" s="207"/>
      <c r="D332" s="502"/>
      <c r="E332" s="502"/>
      <c r="F332" s="502"/>
      <c r="G332" s="502"/>
      <c r="H332" s="502"/>
      <c r="L332" s="398"/>
      <c r="O332" s="398"/>
    </row>
    <row r="333">
      <c r="A333" s="207"/>
      <c r="D333" s="502"/>
      <c r="E333" s="502"/>
      <c r="F333" s="502"/>
      <c r="G333" s="502"/>
      <c r="H333" s="502"/>
      <c r="L333" s="398"/>
      <c r="O333" s="398"/>
    </row>
    <row r="334">
      <c r="A334" s="207"/>
      <c r="D334" s="502"/>
      <c r="E334" s="502"/>
      <c r="F334" s="502"/>
      <c r="G334" s="502"/>
      <c r="H334" s="502"/>
      <c r="L334" s="398"/>
      <c r="O334" s="398"/>
    </row>
    <row r="335">
      <c r="A335" s="207"/>
      <c r="D335" s="502"/>
      <c r="E335" s="502"/>
      <c r="F335" s="502"/>
      <c r="G335" s="502"/>
      <c r="H335" s="502"/>
      <c r="L335" s="398"/>
      <c r="O335" s="398"/>
    </row>
    <row r="336">
      <c r="A336" s="207"/>
      <c r="D336" s="502"/>
      <c r="E336" s="502"/>
      <c r="F336" s="502"/>
      <c r="G336" s="502"/>
      <c r="H336" s="502"/>
      <c r="L336" s="398"/>
      <c r="O336" s="398"/>
    </row>
    <row r="337">
      <c r="A337" s="207"/>
      <c r="D337" s="502"/>
      <c r="E337" s="502"/>
      <c r="F337" s="502"/>
      <c r="G337" s="502"/>
      <c r="H337" s="502"/>
      <c r="L337" s="398"/>
      <c r="O337" s="398"/>
    </row>
    <row r="338">
      <c r="A338" s="207"/>
      <c r="D338" s="502"/>
      <c r="E338" s="502"/>
      <c r="F338" s="502"/>
      <c r="G338" s="502"/>
      <c r="H338" s="502"/>
      <c r="L338" s="398"/>
      <c r="O338" s="398"/>
    </row>
    <row r="339">
      <c r="A339" s="207"/>
      <c r="D339" s="502"/>
      <c r="E339" s="502"/>
      <c r="F339" s="502"/>
      <c r="G339" s="502"/>
      <c r="H339" s="502"/>
      <c r="L339" s="398"/>
      <c r="O339" s="398"/>
    </row>
    <row r="340">
      <c r="A340" s="207"/>
      <c r="D340" s="502"/>
      <c r="E340" s="502"/>
      <c r="F340" s="502"/>
      <c r="G340" s="502"/>
      <c r="H340" s="502"/>
      <c r="L340" s="398"/>
      <c r="O340" s="398"/>
    </row>
    <row r="341">
      <c r="A341" s="207"/>
      <c r="D341" s="502"/>
      <c r="E341" s="502"/>
      <c r="F341" s="502"/>
      <c r="G341" s="502"/>
      <c r="H341" s="502"/>
      <c r="L341" s="398"/>
      <c r="O341" s="398"/>
    </row>
    <row r="342">
      <c r="A342" s="207"/>
      <c r="D342" s="502"/>
      <c r="E342" s="502"/>
      <c r="F342" s="502"/>
      <c r="G342" s="502"/>
      <c r="H342" s="502"/>
      <c r="L342" s="398"/>
      <c r="O342" s="398"/>
    </row>
    <row r="343">
      <c r="A343" s="207"/>
      <c r="D343" s="502"/>
      <c r="E343" s="502"/>
      <c r="F343" s="502"/>
      <c r="G343" s="502"/>
      <c r="H343" s="502"/>
      <c r="L343" s="398"/>
      <c r="O343" s="398"/>
    </row>
    <row r="344">
      <c r="A344" s="207"/>
      <c r="D344" s="502"/>
      <c r="E344" s="502"/>
      <c r="F344" s="502"/>
      <c r="G344" s="502"/>
      <c r="H344" s="502"/>
      <c r="L344" s="398"/>
      <c r="O344" s="398"/>
    </row>
    <row r="345">
      <c r="A345" s="207"/>
      <c r="D345" s="502"/>
      <c r="E345" s="502"/>
      <c r="F345" s="502"/>
      <c r="G345" s="502"/>
      <c r="H345" s="502"/>
      <c r="L345" s="398"/>
      <c r="O345" s="398"/>
    </row>
    <row r="346">
      <c r="A346" s="207"/>
      <c r="D346" s="502"/>
      <c r="E346" s="502"/>
      <c r="F346" s="502"/>
      <c r="G346" s="502"/>
      <c r="H346" s="502"/>
      <c r="L346" s="398"/>
      <c r="O346" s="398"/>
    </row>
    <row r="347">
      <c r="A347" s="207"/>
      <c r="D347" s="502"/>
      <c r="E347" s="502"/>
      <c r="F347" s="502"/>
      <c r="G347" s="502"/>
      <c r="H347" s="502"/>
      <c r="L347" s="398"/>
      <c r="O347" s="398"/>
    </row>
    <row r="348">
      <c r="A348" s="207"/>
      <c r="D348" s="502"/>
      <c r="E348" s="502"/>
      <c r="F348" s="502"/>
      <c r="G348" s="502"/>
      <c r="H348" s="502"/>
      <c r="L348" s="398"/>
      <c r="O348" s="398"/>
    </row>
    <row r="349">
      <c r="A349" s="207"/>
      <c r="D349" s="502"/>
      <c r="E349" s="502"/>
      <c r="F349" s="502"/>
      <c r="G349" s="502"/>
      <c r="H349" s="502"/>
      <c r="L349" s="398"/>
      <c r="O349" s="398"/>
    </row>
    <row r="350">
      <c r="A350" s="207"/>
      <c r="D350" s="502"/>
      <c r="E350" s="502"/>
      <c r="F350" s="502"/>
      <c r="G350" s="502"/>
      <c r="H350" s="502"/>
      <c r="L350" s="398"/>
      <c r="O350" s="398"/>
    </row>
    <row r="351">
      <c r="A351" s="207"/>
      <c r="D351" s="502"/>
      <c r="E351" s="502"/>
      <c r="F351" s="502"/>
      <c r="G351" s="502"/>
      <c r="H351" s="502"/>
      <c r="L351" s="398"/>
      <c r="O351" s="398"/>
    </row>
    <row r="352">
      <c r="A352" s="207"/>
      <c r="D352" s="502"/>
      <c r="E352" s="502"/>
      <c r="F352" s="502"/>
      <c r="G352" s="502"/>
      <c r="H352" s="502"/>
      <c r="L352" s="398"/>
      <c r="O352" s="398"/>
    </row>
    <row r="353">
      <c r="A353" s="207"/>
      <c r="D353" s="502"/>
      <c r="E353" s="502"/>
      <c r="F353" s="502"/>
      <c r="G353" s="502"/>
      <c r="H353" s="502"/>
      <c r="L353" s="398"/>
      <c r="O353" s="398"/>
    </row>
    <row r="354">
      <c r="A354" s="207"/>
      <c r="D354" s="502"/>
      <c r="E354" s="502"/>
      <c r="F354" s="502"/>
      <c r="G354" s="502"/>
      <c r="H354" s="502"/>
      <c r="L354" s="398"/>
      <c r="O354" s="398"/>
    </row>
    <row r="355">
      <c r="A355" s="207"/>
      <c r="D355" s="502"/>
      <c r="E355" s="502"/>
      <c r="F355" s="502"/>
      <c r="G355" s="502"/>
      <c r="H355" s="502"/>
      <c r="L355" s="398"/>
      <c r="O355" s="398"/>
    </row>
    <row r="356">
      <c r="A356" s="207"/>
      <c r="D356" s="502"/>
      <c r="E356" s="502"/>
      <c r="F356" s="502"/>
      <c r="G356" s="502"/>
      <c r="H356" s="502"/>
      <c r="L356" s="398"/>
      <c r="O356" s="398"/>
    </row>
    <row r="357">
      <c r="A357" s="207"/>
      <c r="D357" s="502"/>
      <c r="E357" s="502"/>
      <c r="F357" s="502"/>
      <c r="G357" s="502"/>
      <c r="H357" s="502"/>
      <c r="L357" s="398"/>
      <c r="O357" s="398"/>
    </row>
    <row r="358">
      <c r="A358" s="207"/>
      <c r="D358" s="502"/>
      <c r="E358" s="502"/>
      <c r="F358" s="502"/>
      <c r="G358" s="502"/>
      <c r="H358" s="502"/>
      <c r="L358" s="398"/>
      <c r="O358" s="398"/>
    </row>
    <row r="359">
      <c r="A359" s="207"/>
      <c r="D359" s="502"/>
      <c r="E359" s="502"/>
      <c r="F359" s="502"/>
      <c r="G359" s="502"/>
      <c r="H359" s="502"/>
      <c r="L359" s="398"/>
      <c r="O359" s="398"/>
    </row>
    <row r="360">
      <c r="A360" s="207"/>
      <c r="D360" s="502"/>
      <c r="E360" s="502"/>
      <c r="F360" s="502"/>
      <c r="G360" s="502"/>
      <c r="H360" s="502"/>
      <c r="L360" s="398"/>
      <c r="O360" s="398"/>
    </row>
    <row r="361">
      <c r="A361" s="207"/>
      <c r="D361" s="502"/>
      <c r="E361" s="502"/>
      <c r="F361" s="502"/>
      <c r="G361" s="502"/>
      <c r="H361" s="502"/>
      <c r="L361" s="398"/>
      <c r="O361" s="398"/>
    </row>
    <row r="362">
      <c r="A362" s="207"/>
      <c r="D362" s="502"/>
      <c r="E362" s="502"/>
      <c r="F362" s="502"/>
      <c r="G362" s="502"/>
      <c r="H362" s="502"/>
      <c r="L362" s="398"/>
      <c r="O362" s="398"/>
    </row>
    <row r="363">
      <c r="A363" s="207"/>
      <c r="D363" s="502"/>
      <c r="E363" s="502"/>
      <c r="F363" s="502"/>
      <c r="G363" s="502"/>
      <c r="H363" s="502"/>
      <c r="L363" s="398"/>
      <c r="O363" s="398"/>
    </row>
    <row r="364">
      <c r="A364" s="207"/>
      <c r="D364" s="502"/>
      <c r="E364" s="502"/>
      <c r="F364" s="502"/>
      <c r="G364" s="502"/>
      <c r="H364" s="502"/>
      <c r="L364" s="398"/>
      <c r="O364" s="398"/>
    </row>
    <row r="365">
      <c r="A365" s="207"/>
      <c r="D365" s="502"/>
      <c r="E365" s="502"/>
      <c r="F365" s="502"/>
      <c r="G365" s="502"/>
      <c r="H365" s="502"/>
      <c r="L365" s="398"/>
      <c r="O365" s="398"/>
    </row>
    <row r="366">
      <c r="A366" s="207"/>
      <c r="D366" s="502"/>
      <c r="E366" s="502"/>
      <c r="F366" s="502"/>
      <c r="G366" s="502"/>
      <c r="H366" s="502"/>
      <c r="L366" s="398"/>
      <c r="O366" s="398"/>
    </row>
    <row r="367">
      <c r="A367" s="207"/>
      <c r="D367" s="502"/>
      <c r="E367" s="502"/>
      <c r="F367" s="502"/>
      <c r="G367" s="502"/>
      <c r="H367" s="502"/>
      <c r="L367" s="398"/>
      <c r="O367" s="398"/>
    </row>
    <row r="368">
      <c r="A368" s="207"/>
      <c r="D368" s="502"/>
      <c r="E368" s="502"/>
      <c r="F368" s="502"/>
      <c r="G368" s="502"/>
      <c r="H368" s="502"/>
      <c r="L368" s="398"/>
      <c r="O368" s="398"/>
    </row>
    <row r="369">
      <c r="A369" s="207"/>
      <c r="D369" s="502"/>
      <c r="E369" s="502"/>
      <c r="F369" s="502"/>
      <c r="G369" s="502"/>
      <c r="H369" s="502"/>
      <c r="L369" s="398"/>
      <c r="O369" s="398"/>
    </row>
    <row r="370">
      <c r="A370" s="207"/>
      <c r="D370" s="502"/>
      <c r="E370" s="502"/>
      <c r="F370" s="502"/>
      <c r="G370" s="502"/>
      <c r="H370" s="502"/>
      <c r="L370" s="398"/>
      <c r="O370" s="398"/>
    </row>
    <row r="371">
      <c r="A371" s="207"/>
      <c r="D371" s="502"/>
      <c r="E371" s="502"/>
      <c r="F371" s="502"/>
      <c r="G371" s="502"/>
      <c r="H371" s="502"/>
      <c r="L371" s="398"/>
      <c r="O371" s="398"/>
    </row>
    <row r="372">
      <c r="A372" s="207"/>
      <c r="D372" s="502"/>
      <c r="E372" s="502"/>
      <c r="F372" s="502"/>
      <c r="G372" s="502"/>
      <c r="H372" s="502"/>
      <c r="L372" s="398"/>
      <c r="O372" s="398"/>
    </row>
    <row r="373">
      <c r="A373" s="207"/>
      <c r="D373" s="502"/>
      <c r="E373" s="502"/>
      <c r="F373" s="502"/>
      <c r="G373" s="502"/>
      <c r="H373" s="502"/>
      <c r="L373" s="398"/>
      <c r="O373" s="398"/>
    </row>
    <row r="374">
      <c r="A374" s="207"/>
      <c r="D374" s="502"/>
      <c r="E374" s="502"/>
      <c r="F374" s="502"/>
      <c r="G374" s="502"/>
      <c r="H374" s="502"/>
      <c r="L374" s="398"/>
      <c r="O374" s="398"/>
    </row>
    <row r="375">
      <c r="A375" s="207"/>
      <c r="D375" s="502"/>
      <c r="E375" s="502"/>
      <c r="F375" s="502"/>
      <c r="G375" s="502"/>
      <c r="H375" s="502"/>
      <c r="L375" s="398"/>
      <c r="O375" s="398"/>
    </row>
    <row r="376">
      <c r="A376" s="207"/>
      <c r="D376" s="502"/>
      <c r="E376" s="502"/>
      <c r="F376" s="502"/>
      <c r="G376" s="502"/>
      <c r="H376" s="502"/>
      <c r="L376" s="398"/>
      <c r="O376" s="398"/>
    </row>
    <row r="377">
      <c r="A377" s="207"/>
      <c r="D377" s="502"/>
      <c r="E377" s="502"/>
      <c r="F377" s="502"/>
      <c r="G377" s="502"/>
      <c r="H377" s="502"/>
      <c r="L377" s="398"/>
      <c r="O377" s="398"/>
    </row>
    <row r="378">
      <c r="A378" s="207"/>
      <c r="D378" s="502"/>
      <c r="E378" s="502"/>
      <c r="F378" s="502"/>
      <c r="G378" s="502"/>
      <c r="H378" s="502"/>
      <c r="L378" s="398"/>
      <c r="O378" s="398"/>
    </row>
    <row r="379">
      <c r="A379" s="207"/>
      <c r="D379" s="502"/>
      <c r="E379" s="502"/>
      <c r="F379" s="502"/>
      <c r="G379" s="502"/>
      <c r="H379" s="502"/>
      <c r="L379" s="398"/>
      <c r="O379" s="398"/>
    </row>
    <row r="380">
      <c r="A380" s="207"/>
      <c r="D380" s="502"/>
      <c r="E380" s="502"/>
      <c r="F380" s="502"/>
      <c r="G380" s="502"/>
      <c r="H380" s="502"/>
      <c r="L380" s="398"/>
      <c r="O380" s="398"/>
    </row>
    <row r="381">
      <c r="A381" s="207"/>
      <c r="D381" s="502"/>
      <c r="E381" s="502"/>
      <c r="F381" s="502"/>
      <c r="G381" s="502"/>
      <c r="H381" s="502"/>
      <c r="L381" s="398"/>
      <c r="O381" s="398"/>
    </row>
    <row r="382">
      <c r="A382" s="207"/>
      <c r="D382" s="502"/>
      <c r="E382" s="502"/>
      <c r="F382" s="502"/>
      <c r="G382" s="502"/>
      <c r="H382" s="502"/>
      <c r="L382" s="398"/>
      <c r="O382" s="398"/>
    </row>
    <row r="383">
      <c r="A383" s="207"/>
      <c r="D383" s="502"/>
      <c r="E383" s="502"/>
      <c r="F383" s="502"/>
      <c r="G383" s="502"/>
      <c r="H383" s="502"/>
      <c r="L383" s="398"/>
      <c r="O383" s="398"/>
    </row>
    <row r="384">
      <c r="A384" s="207"/>
      <c r="D384" s="502"/>
      <c r="E384" s="502"/>
      <c r="F384" s="502"/>
      <c r="G384" s="502"/>
      <c r="H384" s="502"/>
      <c r="L384" s="398"/>
      <c r="O384" s="398"/>
    </row>
    <row r="385">
      <c r="A385" s="207"/>
      <c r="D385" s="502"/>
      <c r="E385" s="502"/>
      <c r="F385" s="502"/>
      <c r="G385" s="502"/>
      <c r="H385" s="502"/>
      <c r="L385" s="398"/>
      <c r="O385" s="398"/>
    </row>
    <row r="386">
      <c r="A386" s="207"/>
      <c r="D386" s="502"/>
      <c r="E386" s="502"/>
      <c r="F386" s="502"/>
      <c r="G386" s="502"/>
      <c r="H386" s="502"/>
      <c r="L386" s="398"/>
      <c r="O386" s="398"/>
    </row>
    <row r="387">
      <c r="A387" s="207"/>
      <c r="D387" s="502"/>
      <c r="E387" s="502"/>
      <c r="F387" s="502"/>
      <c r="G387" s="502"/>
      <c r="H387" s="502"/>
      <c r="L387" s="398"/>
      <c r="O387" s="398"/>
    </row>
    <row r="388">
      <c r="A388" s="207"/>
      <c r="D388" s="502"/>
      <c r="E388" s="502"/>
      <c r="F388" s="502"/>
      <c r="G388" s="502"/>
      <c r="H388" s="502"/>
      <c r="L388" s="398"/>
      <c r="O388" s="398"/>
    </row>
    <row r="389">
      <c r="A389" s="207"/>
      <c r="D389" s="502"/>
      <c r="E389" s="502"/>
      <c r="F389" s="502"/>
      <c r="G389" s="502"/>
      <c r="H389" s="502"/>
      <c r="L389" s="398"/>
      <c r="O389" s="398"/>
    </row>
    <row r="390">
      <c r="A390" s="207"/>
      <c r="D390" s="502"/>
      <c r="E390" s="502"/>
      <c r="F390" s="502"/>
      <c r="G390" s="502"/>
      <c r="H390" s="502"/>
      <c r="L390" s="398"/>
      <c r="O390" s="398"/>
    </row>
    <row r="391">
      <c r="A391" s="207"/>
      <c r="D391" s="502"/>
      <c r="E391" s="502"/>
      <c r="F391" s="502"/>
      <c r="G391" s="502"/>
      <c r="H391" s="502"/>
      <c r="L391" s="398"/>
      <c r="O391" s="398"/>
    </row>
    <row r="392">
      <c r="A392" s="207"/>
      <c r="D392" s="502"/>
      <c r="E392" s="502"/>
      <c r="F392" s="502"/>
      <c r="G392" s="502"/>
      <c r="H392" s="502"/>
      <c r="L392" s="398"/>
      <c r="O392" s="398"/>
    </row>
    <row r="393">
      <c r="A393" s="207"/>
      <c r="D393" s="502"/>
      <c r="E393" s="502"/>
      <c r="F393" s="502"/>
      <c r="G393" s="502"/>
      <c r="H393" s="502"/>
      <c r="L393" s="398"/>
      <c r="O393" s="398"/>
    </row>
    <row r="394">
      <c r="A394" s="207"/>
      <c r="D394" s="502"/>
      <c r="E394" s="502"/>
      <c r="F394" s="502"/>
      <c r="G394" s="502"/>
      <c r="H394" s="502"/>
      <c r="L394" s="398"/>
      <c r="O394" s="398"/>
    </row>
    <row r="395">
      <c r="A395" s="207"/>
      <c r="D395" s="502"/>
      <c r="E395" s="502"/>
      <c r="F395" s="502"/>
      <c r="G395" s="502"/>
      <c r="H395" s="502"/>
      <c r="L395" s="398"/>
      <c r="O395" s="398"/>
    </row>
    <row r="396">
      <c r="A396" s="207"/>
      <c r="D396" s="502"/>
      <c r="E396" s="502"/>
      <c r="F396" s="502"/>
      <c r="G396" s="502"/>
      <c r="H396" s="502"/>
      <c r="L396" s="398"/>
      <c r="O396" s="398"/>
    </row>
    <row r="397">
      <c r="A397" s="207"/>
      <c r="D397" s="502"/>
      <c r="E397" s="502"/>
      <c r="F397" s="502"/>
      <c r="G397" s="502"/>
      <c r="H397" s="502"/>
      <c r="L397" s="398"/>
      <c r="O397" s="398"/>
    </row>
    <row r="398">
      <c r="A398" s="207"/>
      <c r="D398" s="502"/>
      <c r="E398" s="502"/>
      <c r="F398" s="502"/>
      <c r="G398" s="502"/>
      <c r="H398" s="502"/>
      <c r="L398" s="398"/>
      <c r="O398" s="398"/>
    </row>
    <row r="399">
      <c r="A399" s="207"/>
      <c r="D399" s="502"/>
      <c r="E399" s="502"/>
      <c r="F399" s="502"/>
      <c r="G399" s="502"/>
      <c r="H399" s="502"/>
      <c r="L399" s="398"/>
      <c r="O399" s="398"/>
    </row>
    <row r="400">
      <c r="A400" s="207"/>
      <c r="D400" s="502"/>
      <c r="E400" s="502"/>
      <c r="F400" s="502"/>
      <c r="G400" s="502"/>
      <c r="H400" s="502"/>
      <c r="L400" s="398"/>
      <c r="O400" s="398"/>
    </row>
    <row r="401">
      <c r="A401" s="207"/>
      <c r="D401" s="502"/>
      <c r="E401" s="502"/>
      <c r="F401" s="502"/>
      <c r="G401" s="502"/>
      <c r="H401" s="502"/>
      <c r="L401" s="398"/>
      <c r="O401" s="398"/>
    </row>
    <row r="402">
      <c r="A402" s="207"/>
      <c r="D402" s="502"/>
      <c r="E402" s="502"/>
      <c r="F402" s="502"/>
      <c r="G402" s="502"/>
      <c r="H402" s="502"/>
      <c r="L402" s="398"/>
      <c r="O402" s="398"/>
    </row>
    <row r="403">
      <c r="A403" s="207"/>
      <c r="D403" s="502"/>
      <c r="E403" s="502"/>
      <c r="F403" s="502"/>
      <c r="G403" s="502"/>
      <c r="H403" s="502"/>
      <c r="L403" s="398"/>
      <c r="O403" s="398"/>
    </row>
    <row r="404">
      <c r="A404" s="207"/>
      <c r="D404" s="502"/>
      <c r="E404" s="502"/>
      <c r="F404" s="502"/>
      <c r="G404" s="502"/>
      <c r="H404" s="502"/>
      <c r="L404" s="398"/>
      <c r="O404" s="398"/>
    </row>
    <row r="405">
      <c r="A405" s="207"/>
      <c r="D405" s="502"/>
      <c r="E405" s="502"/>
      <c r="F405" s="502"/>
      <c r="G405" s="502"/>
      <c r="H405" s="502"/>
      <c r="L405" s="398"/>
      <c r="O405" s="398"/>
    </row>
    <row r="406">
      <c r="A406" s="207"/>
      <c r="D406" s="502"/>
      <c r="E406" s="502"/>
      <c r="F406" s="502"/>
      <c r="G406" s="502"/>
      <c r="H406" s="502"/>
      <c r="L406" s="398"/>
      <c r="O406" s="398"/>
    </row>
    <row r="407">
      <c r="A407" s="207"/>
      <c r="D407" s="502"/>
      <c r="E407" s="502"/>
      <c r="F407" s="502"/>
      <c r="G407" s="502"/>
      <c r="H407" s="502"/>
      <c r="L407" s="398"/>
      <c r="O407" s="398"/>
    </row>
    <row r="408">
      <c r="A408" s="207"/>
      <c r="D408" s="502"/>
      <c r="E408" s="502"/>
      <c r="F408" s="502"/>
      <c r="G408" s="502"/>
      <c r="H408" s="502"/>
      <c r="L408" s="398"/>
      <c r="O408" s="398"/>
    </row>
    <row r="409">
      <c r="A409" s="207"/>
      <c r="D409" s="502"/>
      <c r="E409" s="502"/>
      <c r="F409" s="502"/>
      <c r="G409" s="502"/>
      <c r="H409" s="502"/>
      <c r="L409" s="398"/>
      <c r="O409" s="398"/>
    </row>
    <row r="410">
      <c r="A410" s="207"/>
      <c r="D410" s="502"/>
      <c r="E410" s="502"/>
      <c r="F410" s="502"/>
      <c r="G410" s="502"/>
      <c r="H410" s="502"/>
      <c r="L410" s="398"/>
      <c r="O410" s="398"/>
    </row>
    <row r="411">
      <c r="A411" s="207"/>
      <c r="D411" s="502"/>
      <c r="E411" s="502"/>
      <c r="F411" s="502"/>
      <c r="G411" s="502"/>
      <c r="H411" s="502"/>
      <c r="L411" s="398"/>
      <c r="O411" s="398"/>
    </row>
    <row r="412">
      <c r="A412" s="207"/>
      <c r="D412" s="502"/>
      <c r="E412" s="502"/>
      <c r="F412" s="502"/>
      <c r="G412" s="502"/>
      <c r="H412" s="502"/>
      <c r="L412" s="398"/>
      <c r="O412" s="398"/>
    </row>
    <row r="413">
      <c r="A413" s="207"/>
      <c r="D413" s="502"/>
      <c r="E413" s="502"/>
      <c r="F413" s="502"/>
      <c r="G413" s="502"/>
      <c r="H413" s="502"/>
      <c r="L413" s="398"/>
      <c r="O413" s="398"/>
    </row>
    <row r="414">
      <c r="A414" s="207"/>
      <c r="D414" s="502"/>
      <c r="E414" s="502"/>
      <c r="F414" s="502"/>
      <c r="G414" s="502"/>
      <c r="H414" s="502"/>
      <c r="L414" s="398"/>
      <c r="O414" s="398"/>
    </row>
    <row r="415">
      <c r="A415" s="207"/>
      <c r="D415" s="502"/>
      <c r="E415" s="502"/>
      <c r="F415" s="502"/>
      <c r="G415" s="502"/>
      <c r="H415" s="502"/>
      <c r="L415" s="398"/>
      <c r="O415" s="398"/>
    </row>
    <row r="416">
      <c r="A416" s="207"/>
      <c r="D416" s="502"/>
      <c r="E416" s="502"/>
      <c r="F416" s="502"/>
      <c r="G416" s="502"/>
      <c r="H416" s="502"/>
      <c r="L416" s="398"/>
      <c r="O416" s="398"/>
    </row>
    <row r="417">
      <c r="A417" s="207"/>
      <c r="D417" s="502"/>
      <c r="E417" s="502"/>
      <c r="F417" s="502"/>
      <c r="G417" s="502"/>
      <c r="H417" s="502"/>
      <c r="L417" s="398"/>
      <c r="O417" s="398"/>
    </row>
    <row r="418">
      <c r="A418" s="207"/>
      <c r="D418" s="502"/>
      <c r="E418" s="502"/>
      <c r="F418" s="502"/>
      <c r="G418" s="502"/>
      <c r="H418" s="502"/>
      <c r="L418" s="398"/>
      <c r="O418" s="398"/>
    </row>
    <row r="419">
      <c r="A419" s="207"/>
      <c r="D419" s="502"/>
      <c r="E419" s="502"/>
      <c r="F419" s="502"/>
      <c r="G419" s="502"/>
      <c r="H419" s="502"/>
      <c r="L419" s="398"/>
      <c r="O419" s="398"/>
    </row>
    <row r="420">
      <c r="A420" s="207"/>
      <c r="D420" s="502"/>
      <c r="E420" s="502"/>
      <c r="F420" s="502"/>
      <c r="G420" s="502"/>
      <c r="H420" s="502"/>
      <c r="L420" s="398"/>
      <c r="O420" s="398"/>
    </row>
    <row r="421">
      <c r="A421" s="207"/>
      <c r="D421" s="502"/>
      <c r="E421" s="502"/>
      <c r="F421" s="502"/>
      <c r="G421" s="502"/>
      <c r="H421" s="502"/>
      <c r="L421" s="398"/>
      <c r="O421" s="398"/>
    </row>
    <row r="422">
      <c r="A422" s="207"/>
      <c r="D422" s="502"/>
      <c r="E422" s="502"/>
      <c r="F422" s="502"/>
      <c r="G422" s="502"/>
      <c r="H422" s="502"/>
      <c r="L422" s="398"/>
      <c r="O422" s="398"/>
    </row>
    <row r="423">
      <c r="A423" s="207"/>
      <c r="D423" s="502"/>
      <c r="E423" s="502"/>
      <c r="F423" s="502"/>
      <c r="G423" s="502"/>
      <c r="H423" s="502"/>
      <c r="L423" s="398"/>
      <c r="O423" s="398"/>
    </row>
    <row r="424">
      <c r="A424" s="207"/>
      <c r="D424" s="502"/>
      <c r="E424" s="502"/>
      <c r="F424" s="502"/>
      <c r="G424" s="502"/>
      <c r="H424" s="502"/>
      <c r="L424" s="398"/>
      <c r="O424" s="398"/>
    </row>
    <row r="425">
      <c r="A425" s="207"/>
      <c r="D425" s="502"/>
      <c r="E425" s="502"/>
      <c r="F425" s="502"/>
      <c r="G425" s="502"/>
      <c r="H425" s="502"/>
      <c r="L425" s="398"/>
      <c r="O425" s="398"/>
    </row>
    <row r="426">
      <c r="A426" s="207"/>
      <c r="D426" s="502"/>
      <c r="E426" s="502"/>
      <c r="F426" s="502"/>
      <c r="G426" s="502"/>
      <c r="H426" s="502"/>
      <c r="L426" s="398"/>
      <c r="O426" s="398"/>
    </row>
    <row r="427">
      <c r="A427" s="207"/>
      <c r="D427" s="502"/>
      <c r="E427" s="502"/>
      <c r="F427" s="502"/>
      <c r="G427" s="502"/>
      <c r="H427" s="502"/>
      <c r="L427" s="398"/>
      <c r="O427" s="398"/>
    </row>
    <row r="428">
      <c r="A428" s="207"/>
      <c r="D428" s="502"/>
      <c r="E428" s="502"/>
      <c r="F428" s="502"/>
      <c r="G428" s="502"/>
      <c r="H428" s="502"/>
      <c r="L428" s="398"/>
      <c r="O428" s="398"/>
    </row>
    <row r="429">
      <c r="A429" s="207"/>
      <c r="D429" s="502"/>
      <c r="E429" s="502"/>
      <c r="F429" s="502"/>
      <c r="G429" s="502"/>
      <c r="H429" s="502"/>
      <c r="L429" s="398"/>
      <c r="O429" s="398"/>
    </row>
    <row r="430">
      <c r="A430" s="207"/>
      <c r="D430" s="502"/>
      <c r="E430" s="502"/>
      <c r="F430" s="502"/>
      <c r="G430" s="502"/>
      <c r="H430" s="502"/>
      <c r="L430" s="398"/>
      <c r="O430" s="398"/>
    </row>
    <row r="431">
      <c r="A431" s="207"/>
      <c r="D431" s="502"/>
      <c r="E431" s="502"/>
      <c r="F431" s="502"/>
      <c r="G431" s="502"/>
      <c r="H431" s="502"/>
      <c r="L431" s="398"/>
      <c r="O431" s="398"/>
    </row>
    <row r="432">
      <c r="A432" s="207"/>
      <c r="D432" s="502"/>
      <c r="E432" s="502"/>
      <c r="F432" s="502"/>
      <c r="G432" s="502"/>
      <c r="H432" s="502"/>
      <c r="L432" s="398"/>
      <c r="O432" s="398"/>
    </row>
    <row r="433">
      <c r="A433" s="207"/>
      <c r="D433" s="502"/>
      <c r="E433" s="502"/>
      <c r="F433" s="502"/>
      <c r="G433" s="502"/>
      <c r="H433" s="502"/>
      <c r="L433" s="398"/>
      <c r="O433" s="398"/>
    </row>
    <row r="434">
      <c r="A434" s="207"/>
      <c r="D434" s="502"/>
      <c r="E434" s="502"/>
      <c r="F434" s="502"/>
      <c r="G434" s="502"/>
      <c r="H434" s="502"/>
      <c r="L434" s="398"/>
      <c r="O434" s="398"/>
    </row>
    <row r="435">
      <c r="A435" s="207"/>
      <c r="D435" s="502"/>
      <c r="E435" s="502"/>
      <c r="F435" s="502"/>
      <c r="G435" s="502"/>
      <c r="H435" s="502"/>
      <c r="L435" s="398"/>
      <c r="O435" s="398"/>
    </row>
    <row r="436">
      <c r="A436" s="207"/>
      <c r="D436" s="502"/>
      <c r="E436" s="502"/>
      <c r="F436" s="502"/>
      <c r="G436" s="502"/>
      <c r="H436" s="502"/>
      <c r="L436" s="398"/>
      <c r="O436" s="398"/>
    </row>
    <row r="437">
      <c r="A437" s="207"/>
      <c r="D437" s="502"/>
      <c r="E437" s="502"/>
      <c r="F437" s="502"/>
      <c r="G437" s="502"/>
      <c r="H437" s="502"/>
      <c r="L437" s="398"/>
      <c r="O437" s="398"/>
    </row>
    <row r="438">
      <c r="A438" s="207"/>
      <c r="D438" s="502"/>
      <c r="E438" s="502"/>
      <c r="F438" s="502"/>
      <c r="G438" s="502"/>
      <c r="H438" s="502"/>
      <c r="L438" s="398"/>
      <c r="O438" s="398"/>
    </row>
    <row r="439">
      <c r="A439" s="207"/>
      <c r="D439" s="502"/>
      <c r="E439" s="502"/>
      <c r="F439" s="502"/>
      <c r="G439" s="502"/>
      <c r="H439" s="502"/>
      <c r="L439" s="398"/>
      <c r="O439" s="398"/>
    </row>
    <row r="440">
      <c r="A440" s="207"/>
      <c r="D440" s="502"/>
      <c r="E440" s="502"/>
      <c r="F440" s="502"/>
      <c r="G440" s="502"/>
      <c r="H440" s="502"/>
      <c r="L440" s="398"/>
      <c r="O440" s="398"/>
    </row>
    <row r="441">
      <c r="A441" s="207"/>
      <c r="D441" s="502"/>
      <c r="E441" s="502"/>
      <c r="F441" s="502"/>
      <c r="G441" s="502"/>
      <c r="H441" s="502"/>
      <c r="L441" s="398"/>
      <c r="O441" s="398"/>
    </row>
    <row r="442">
      <c r="A442" s="207"/>
      <c r="D442" s="502"/>
      <c r="E442" s="502"/>
      <c r="F442" s="502"/>
      <c r="G442" s="502"/>
      <c r="H442" s="502"/>
      <c r="L442" s="398"/>
      <c r="O442" s="398"/>
    </row>
    <row r="443">
      <c r="A443" s="207"/>
      <c r="D443" s="502"/>
      <c r="E443" s="502"/>
      <c r="F443" s="502"/>
      <c r="G443" s="502"/>
      <c r="H443" s="502"/>
      <c r="L443" s="398"/>
      <c r="O443" s="398"/>
    </row>
    <row r="444">
      <c r="A444" s="207"/>
      <c r="D444" s="502"/>
      <c r="E444" s="502"/>
      <c r="F444" s="502"/>
      <c r="G444" s="502"/>
      <c r="H444" s="502"/>
      <c r="L444" s="398"/>
      <c r="O444" s="398"/>
    </row>
    <row r="445">
      <c r="A445" s="207"/>
      <c r="D445" s="502"/>
      <c r="E445" s="502"/>
      <c r="F445" s="502"/>
      <c r="G445" s="502"/>
      <c r="H445" s="502"/>
      <c r="L445" s="398"/>
      <c r="O445" s="398"/>
    </row>
    <row r="446">
      <c r="A446" s="207"/>
      <c r="D446" s="502"/>
      <c r="E446" s="502"/>
      <c r="F446" s="502"/>
      <c r="G446" s="502"/>
      <c r="H446" s="502"/>
      <c r="L446" s="398"/>
      <c r="O446" s="398"/>
    </row>
    <row r="447">
      <c r="A447" s="207"/>
      <c r="D447" s="502"/>
      <c r="E447" s="502"/>
      <c r="F447" s="502"/>
      <c r="G447" s="502"/>
      <c r="H447" s="502"/>
      <c r="L447" s="398"/>
      <c r="O447" s="398"/>
    </row>
    <row r="448">
      <c r="A448" s="207"/>
      <c r="D448" s="502"/>
      <c r="E448" s="502"/>
      <c r="F448" s="502"/>
      <c r="G448" s="502"/>
      <c r="H448" s="502"/>
      <c r="L448" s="398"/>
      <c r="O448" s="398"/>
    </row>
    <row r="449">
      <c r="A449" s="207"/>
      <c r="D449" s="502"/>
      <c r="E449" s="502"/>
      <c r="F449" s="502"/>
      <c r="G449" s="502"/>
      <c r="H449" s="502"/>
      <c r="L449" s="398"/>
      <c r="O449" s="398"/>
    </row>
    <row r="450">
      <c r="A450" s="207"/>
      <c r="D450" s="502"/>
      <c r="E450" s="502"/>
      <c r="F450" s="502"/>
      <c r="G450" s="502"/>
      <c r="H450" s="502"/>
      <c r="L450" s="398"/>
      <c r="O450" s="398"/>
    </row>
    <row r="451">
      <c r="A451" s="207"/>
      <c r="D451" s="502"/>
      <c r="E451" s="502"/>
      <c r="F451" s="502"/>
      <c r="G451" s="502"/>
      <c r="H451" s="502"/>
      <c r="L451" s="398"/>
      <c r="O451" s="398"/>
    </row>
    <row r="452">
      <c r="A452" s="207"/>
      <c r="D452" s="502"/>
      <c r="E452" s="502"/>
      <c r="F452" s="502"/>
      <c r="G452" s="502"/>
      <c r="H452" s="502"/>
      <c r="L452" s="398"/>
      <c r="O452" s="398"/>
    </row>
    <row r="453">
      <c r="A453" s="207"/>
      <c r="D453" s="502"/>
      <c r="E453" s="502"/>
      <c r="F453" s="502"/>
      <c r="G453" s="502"/>
      <c r="H453" s="502"/>
      <c r="L453" s="398"/>
      <c r="O453" s="398"/>
    </row>
    <row r="454">
      <c r="A454" s="207"/>
      <c r="D454" s="502"/>
      <c r="E454" s="502"/>
      <c r="F454" s="502"/>
      <c r="G454" s="502"/>
      <c r="H454" s="502"/>
      <c r="L454" s="398"/>
      <c r="O454" s="398"/>
    </row>
    <row r="455">
      <c r="A455" s="207"/>
      <c r="D455" s="502"/>
      <c r="E455" s="502"/>
      <c r="F455" s="502"/>
      <c r="G455" s="502"/>
      <c r="H455" s="502"/>
      <c r="L455" s="398"/>
      <c r="O455" s="398"/>
    </row>
    <row r="456">
      <c r="A456" s="207"/>
      <c r="D456" s="502"/>
      <c r="E456" s="502"/>
      <c r="F456" s="502"/>
      <c r="G456" s="502"/>
      <c r="H456" s="502"/>
      <c r="L456" s="398"/>
      <c r="O456" s="398"/>
    </row>
    <row r="457">
      <c r="A457" s="207"/>
      <c r="D457" s="502"/>
      <c r="E457" s="502"/>
      <c r="F457" s="502"/>
      <c r="G457" s="502"/>
      <c r="H457" s="502"/>
      <c r="L457" s="398"/>
      <c r="O457" s="398"/>
    </row>
    <row r="458">
      <c r="A458" s="207"/>
      <c r="D458" s="502"/>
      <c r="E458" s="502"/>
      <c r="F458" s="502"/>
      <c r="G458" s="502"/>
      <c r="H458" s="502"/>
      <c r="L458" s="398"/>
      <c r="O458" s="398"/>
    </row>
    <row r="459">
      <c r="A459" s="207"/>
      <c r="D459" s="502"/>
      <c r="E459" s="502"/>
      <c r="F459" s="502"/>
      <c r="G459" s="502"/>
      <c r="H459" s="502"/>
      <c r="L459" s="398"/>
      <c r="O459" s="398"/>
    </row>
    <row r="460">
      <c r="A460" s="207"/>
      <c r="D460" s="502"/>
      <c r="E460" s="502"/>
      <c r="F460" s="502"/>
      <c r="G460" s="502"/>
      <c r="H460" s="502"/>
      <c r="L460" s="398"/>
      <c r="O460" s="398"/>
    </row>
    <row r="461">
      <c r="A461" s="207"/>
      <c r="D461" s="502"/>
      <c r="E461" s="502"/>
      <c r="F461" s="502"/>
      <c r="G461" s="502"/>
      <c r="H461" s="502"/>
      <c r="L461" s="398"/>
      <c r="O461" s="398"/>
    </row>
    <row r="462">
      <c r="A462" s="207"/>
      <c r="D462" s="502"/>
      <c r="E462" s="502"/>
      <c r="F462" s="502"/>
      <c r="G462" s="502"/>
      <c r="H462" s="502"/>
      <c r="L462" s="398"/>
      <c r="O462" s="398"/>
    </row>
    <row r="463">
      <c r="A463" s="207"/>
      <c r="D463" s="502"/>
      <c r="E463" s="502"/>
      <c r="F463" s="502"/>
      <c r="G463" s="502"/>
      <c r="H463" s="502"/>
      <c r="L463" s="398"/>
      <c r="O463" s="398"/>
    </row>
    <row r="464">
      <c r="A464" s="207"/>
      <c r="D464" s="502"/>
      <c r="E464" s="502"/>
      <c r="F464" s="502"/>
      <c r="G464" s="502"/>
      <c r="H464" s="502"/>
      <c r="L464" s="398"/>
      <c r="O464" s="398"/>
    </row>
    <row r="465">
      <c r="A465" s="207"/>
      <c r="D465" s="502"/>
      <c r="E465" s="502"/>
      <c r="F465" s="502"/>
      <c r="G465" s="502"/>
      <c r="H465" s="502"/>
      <c r="L465" s="398"/>
      <c r="O465" s="398"/>
    </row>
    <row r="466">
      <c r="A466" s="207"/>
      <c r="D466" s="502"/>
      <c r="E466" s="502"/>
      <c r="F466" s="502"/>
      <c r="G466" s="502"/>
      <c r="H466" s="502"/>
      <c r="L466" s="398"/>
      <c r="O466" s="398"/>
    </row>
    <row r="467">
      <c r="A467" s="207"/>
      <c r="D467" s="502"/>
      <c r="E467" s="502"/>
      <c r="F467" s="502"/>
      <c r="G467" s="502"/>
      <c r="H467" s="502"/>
      <c r="L467" s="398"/>
      <c r="O467" s="398"/>
    </row>
    <row r="468">
      <c r="A468" s="207"/>
      <c r="D468" s="502"/>
      <c r="E468" s="502"/>
      <c r="F468" s="502"/>
      <c r="G468" s="502"/>
      <c r="H468" s="502"/>
      <c r="L468" s="398"/>
      <c r="O468" s="398"/>
    </row>
    <row r="469">
      <c r="A469" s="207"/>
      <c r="D469" s="502"/>
      <c r="E469" s="502"/>
      <c r="F469" s="502"/>
      <c r="G469" s="502"/>
      <c r="H469" s="502"/>
      <c r="L469" s="398"/>
      <c r="O469" s="398"/>
    </row>
    <row r="470">
      <c r="A470" s="207"/>
      <c r="D470" s="502"/>
      <c r="E470" s="502"/>
      <c r="F470" s="502"/>
      <c r="G470" s="502"/>
      <c r="H470" s="502"/>
      <c r="L470" s="398"/>
      <c r="O470" s="398"/>
    </row>
    <row r="471">
      <c r="A471" s="207"/>
      <c r="D471" s="502"/>
      <c r="E471" s="502"/>
      <c r="F471" s="502"/>
      <c r="G471" s="502"/>
      <c r="H471" s="502"/>
      <c r="L471" s="398"/>
      <c r="O471" s="398"/>
    </row>
    <row r="472">
      <c r="A472" s="207"/>
      <c r="D472" s="502"/>
      <c r="E472" s="502"/>
      <c r="F472" s="502"/>
      <c r="G472" s="502"/>
      <c r="H472" s="502"/>
      <c r="L472" s="398"/>
      <c r="O472" s="398"/>
    </row>
    <row r="473">
      <c r="A473" s="207"/>
      <c r="D473" s="502"/>
      <c r="E473" s="502"/>
      <c r="F473" s="502"/>
      <c r="G473" s="502"/>
      <c r="H473" s="502"/>
      <c r="L473" s="398"/>
      <c r="O473" s="398"/>
    </row>
    <row r="474">
      <c r="A474" s="207"/>
      <c r="D474" s="502"/>
      <c r="E474" s="502"/>
      <c r="F474" s="502"/>
      <c r="G474" s="502"/>
      <c r="H474" s="502"/>
      <c r="L474" s="398"/>
      <c r="O474" s="398"/>
    </row>
    <row r="475">
      <c r="A475" s="207"/>
      <c r="D475" s="502"/>
      <c r="E475" s="502"/>
      <c r="F475" s="502"/>
      <c r="G475" s="502"/>
      <c r="H475" s="502"/>
      <c r="L475" s="398"/>
      <c r="O475" s="398"/>
    </row>
    <row r="476">
      <c r="A476" s="207"/>
      <c r="D476" s="502"/>
      <c r="E476" s="502"/>
      <c r="F476" s="502"/>
      <c r="G476" s="502"/>
      <c r="H476" s="502"/>
      <c r="L476" s="398"/>
      <c r="O476" s="398"/>
    </row>
    <row r="477">
      <c r="A477" s="207"/>
      <c r="D477" s="502"/>
      <c r="E477" s="502"/>
      <c r="F477" s="502"/>
      <c r="G477" s="502"/>
      <c r="H477" s="502"/>
      <c r="L477" s="398"/>
      <c r="O477" s="398"/>
    </row>
    <row r="478">
      <c r="A478" s="207"/>
      <c r="D478" s="502"/>
      <c r="E478" s="502"/>
      <c r="F478" s="502"/>
      <c r="G478" s="502"/>
      <c r="H478" s="502"/>
      <c r="L478" s="398"/>
      <c r="O478" s="398"/>
    </row>
    <row r="479">
      <c r="A479" s="207"/>
      <c r="D479" s="502"/>
      <c r="E479" s="502"/>
      <c r="F479" s="502"/>
      <c r="G479" s="502"/>
      <c r="H479" s="502"/>
      <c r="L479" s="398"/>
      <c r="O479" s="398"/>
    </row>
    <row r="480">
      <c r="A480" s="207"/>
      <c r="D480" s="502"/>
      <c r="E480" s="502"/>
      <c r="F480" s="502"/>
      <c r="G480" s="502"/>
      <c r="H480" s="502"/>
      <c r="L480" s="398"/>
      <c r="O480" s="398"/>
    </row>
    <row r="481">
      <c r="A481" s="207"/>
      <c r="D481" s="502"/>
      <c r="E481" s="502"/>
      <c r="F481" s="502"/>
      <c r="G481" s="502"/>
      <c r="H481" s="502"/>
      <c r="L481" s="398"/>
      <c r="O481" s="398"/>
    </row>
    <row r="482">
      <c r="A482" s="207"/>
      <c r="D482" s="502"/>
      <c r="E482" s="502"/>
      <c r="F482" s="502"/>
      <c r="G482" s="502"/>
      <c r="H482" s="502"/>
      <c r="L482" s="398"/>
      <c r="O482" s="398"/>
    </row>
    <row r="483">
      <c r="A483" s="207"/>
      <c r="D483" s="502"/>
      <c r="E483" s="502"/>
      <c r="F483" s="502"/>
      <c r="G483" s="502"/>
      <c r="H483" s="502"/>
      <c r="L483" s="398"/>
      <c r="O483" s="398"/>
    </row>
    <row r="484">
      <c r="A484" s="207"/>
      <c r="D484" s="502"/>
      <c r="E484" s="502"/>
      <c r="F484" s="502"/>
      <c r="G484" s="502"/>
      <c r="H484" s="502"/>
      <c r="L484" s="398"/>
      <c r="O484" s="398"/>
    </row>
    <row r="485">
      <c r="A485" s="207"/>
      <c r="D485" s="502"/>
      <c r="E485" s="502"/>
      <c r="F485" s="502"/>
      <c r="G485" s="502"/>
      <c r="H485" s="502"/>
      <c r="L485" s="398"/>
      <c r="O485" s="398"/>
    </row>
    <row r="486">
      <c r="A486" s="207"/>
      <c r="D486" s="502"/>
      <c r="E486" s="502"/>
      <c r="F486" s="502"/>
      <c r="G486" s="502"/>
      <c r="H486" s="502"/>
      <c r="L486" s="398"/>
      <c r="O486" s="398"/>
    </row>
    <row r="487">
      <c r="A487" s="207"/>
      <c r="D487" s="502"/>
      <c r="E487" s="502"/>
      <c r="F487" s="502"/>
      <c r="G487" s="502"/>
      <c r="H487" s="502"/>
      <c r="L487" s="398"/>
      <c r="O487" s="398"/>
    </row>
    <row r="488">
      <c r="A488" s="207"/>
      <c r="D488" s="502"/>
      <c r="E488" s="502"/>
      <c r="F488" s="502"/>
      <c r="G488" s="502"/>
      <c r="H488" s="502"/>
      <c r="L488" s="398"/>
      <c r="O488" s="398"/>
    </row>
    <row r="489">
      <c r="A489" s="207"/>
      <c r="D489" s="502"/>
      <c r="E489" s="502"/>
      <c r="F489" s="502"/>
      <c r="G489" s="502"/>
      <c r="H489" s="502"/>
      <c r="L489" s="398"/>
      <c r="O489" s="398"/>
    </row>
    <row r="490">
      <c r="A490" s="207"/>
      <c r="D490" s="502"/>
      <c r="E490" s="502"/>
      <c r="F490" s="502"/>
      <c r="G490" s="502"/>
      <c r="H490" s="502"/>
      <c r="L490" s="398"/>
      <c r="O490" s="398"/>
    </row>
    <row r="491">
      <c r="A491" s="207"/>
      <c r="D491" s="502"/>
      <c r="E491" s="502"/>
      <c r="F491" s="502"/>
      <c r="G491" s="502"/>
      <c r="H491" s="502"/>
      <c r="L491" s="398"/>
      <c r="O491" s="398"/>
    </row>
    <row r="492">
      <c r="A492" s="207"/>
      <c r="D492" s="502"/>
      <c r="E492" s="502"/>
      <c r="F492" s="502"/>
      <c r="G492" s="502"/>
      <c r="H492" s="502"/>
      <c r="L492" s="398"/>
      <c r="O492" s="398"/>
    </row>
    <row r="493">
      <c r="A493" s="207"/>
      <c r="D493" s="502"/>
      <c r="E493" s="502"/>
      <c r="F493" s="502"/>
      <c r="G493" s="502"/>
      <c r="H493" s="502"/>
      <c r="L493" s="398"/>
      <c r="O493" s="398"/>
    </row>
    <row r="494">
      <c r="A494" s="207"/>
      <c r="D494" s="502"/>
      <c r="E494" s="502"/>
      <c r="F494" s="502"/>
      <c r="G494" s="502"/>
      <c r="H494" s="502"/>
      <c r="L494" s="398"/>
      <c r="O494" s="398"/>
    </row>
    <row r="495">
      <c r="A495" s="207"/>
      <c r="D495" s="502"/>
      <c r="E495" s="502"/>
      <c r="F495" s="502"/>
      <c r="G495" s="502"/>
      <c r="H495" s="502"/>
      <c r="L495" s="398"/>
      <c r="O495" s="398"/>
    </row>
    <row r="496">
      <c r="A496" s="207"/>
      <c r="D496" s="502"/>
      <c r="E496" s="502"/>
      <c r="F496" s="502"/>
      <c r="G496" s="502"/>
      <c r="H496" s="502"/>
      <c r="L496" s="398"/>
      <c r="O496" s="398"/>
    </row>
    <row r="497">
      <c r="A497" s="207"/>
      <c r="D497" s="502"/>
      <c r="E497" s="502"/>
      <c r="F497" s="502"/>
      <c r="G497" s="502"/>
      <c r="H497" s="502"/>
      <c r="L497" s="398"/>
      <c r="O497" s="398"/>
    </row>
    <row r="498">
      <c r="A498" s="207"/>
      <c r="D498" s="502"/>
      <c r="E498" s="502"/>
      <c r="F498" s="502"/>
      <c r="G498" s="502"/>
      <c r="H498" s="502"/>
      <c r="L498" s="398"/>
      <c r="O498" s="398"/>
    </row>
    <row r="499">
      <c r="A499" s="207"/>
      <c r="D499" s="502"/>
      <c r="E499" s="502"/>
      <c r="F499" s="502"/>
      <c r="G499" s="502"/>
      <c r="H499" s="502"/>
      <c r="L499" s="398"/>
      <c r="O499" s="398"/>
    </row>
    <row r="500">
      <c r="A500" s="207"/>
      <c r="D500" s="502"/>
      <c r="E500" s="502"/>
      <c r="F500" s="502"/>
      <c r="G500" s="502"/>
      <c r="H500" s="502"/>
      <c r="L500" s="398"/>
      <c r="O500" s="398"/>
    </row>
    <row r="501">
      <c r="A501" s="207"/>
      <c r="D501" s="502"/>
      <c r="E501" s="502"/>
      <c r="F501" s="502"/>
      <c r="G501" s="502"/>
      <c r="H501" s="502"/>
      <c r="L501" s="398"/>
      <c r="O501" s="398"/>
    </row>
    <row r="502">
      <c r="A502" s="207"/>
      <c r="D502" s="502"/>
      <c r="E502" s="502"/>
      <c r="F502" s="502"/>
      <c r="G502" s="502"/>
      <c r="H502" s="502"/>
      <c r="L502" s="398"/>
      <c r="O502" s="398"/>
    </row>
    <row r="503">
      <c r="A503" s="207"/>
      <c r="D503" s="502"/>
      <c r="E503" s="502"/>
      <c r="F503" s="502"/>
      <c r="G503" s="502"/>
      <c r="H503" s="502"/>
      <c r="L503" s="398"/>
      <c r="O503" s="398"/>
    </row>
    <row r="504">
      <c r="A504" s="207"/>
      <c r="D504" s="502"/>
      <c r="E504" s="502"/>
      <c r="F504" s="502"/>
      <c r="G504" s="502"/>
      <c r="H504" s="502"/>
      <c r="L504" s="398"/>
      <c r="O504" s="398"/>
    </row>
    <row r="505">
      <c r="A505" s="207"/>
      <c r="D505" s="502"/>
      <c r="E505" s="502"/>
      <c r="F505" s="502"/>
      <c r="G505" s="502"/>
      <c r="H505" s="502"/>
      <c r="L505" s="398"/>
      <c r="O505" s="398"/>
    </row>
    <row r="506">
      <c r="A506" s="207"/>
      <c r="D506" s="502"/>
      <c r="E506" s="502"/>
      <c r="F506" s="502"/>
      <c r="G506" s="502"/>
      <c r="H506" s="502"/>
      <c r="L506" s="398"/>
      <c r="O506" s="398"/>
    </row>
    <row r="507">
      <c r="A507" s="207"/>
      <c r="D507" s="502"/>
      <c r="E507" s="502"/>
      <c r="F507" s="502"/>
      <c r="G507" s="502"/>
      <c r="H507" s="502"/>
      <c r="L507" s="398"/>
      <c r="O507" s="398"/>
    </row>
    <row r="508">
      <c r="A508" s="207"/>
      <c r="D508" s="502"/>
      <c r="E508" s="502"/>
      <c r="F508" s="502"/>
      <c r="G508" s="502"/>
      <c r="H508" s="502"/>
      <c r="L508" s="398"/>
      <c r="O508" s="398"/>
    </row>
    <row r="509">
      <c r="A509" s="207"/>
      <c r="D509" s="502"/>
      <c r="E509" s="502"/>
      <c r="F509" s="502"/>
      <c r="G509" s="502"/>
      <c r="H509" s="502"/>
      <c r="L509" s="398"/>
      <c r="O509" s="398"/>
    </row>
    <row r="510">
      <c r="A510" s="207"/>
      <c r="D510" s="502"/>
      <c r="E510" s="502"/>
      <c r="F510" s="502"/>
      <c r="G510" s="502"/>
      <c r="H510" s="502"/>
      <c r="L510" s="398"/>
      <c r="O510" s="398"/>
    </row>
    <row r="511">
      <c r="A511" s="207"/>
      <c r="D511" s="502"/>
      <c r="E511" s="502"/>
      <c r="F511" s="502"/>
      <c r="G511" s="502"/>
      <c r="H511" s="502"/>
      <c r="L511" s="398"/>
      <c r="O511" s="398"/>
    </row>
    <row r="512">
      <c r="A512" s="207"/>
      <c r="D512" s="502"/>
      <c r="E512" s="502"/>
      <c r="F512" s="502"/>
      <c r="G512" s="502"/>
      <c r="H512" s="502"/>
      <c r="L512" s="398"/>
      <c r="O512" s="398"/>
    </row>
    <row r="513">
      <c r="A513" s="207"/>
      <c r="D513" s="502"/>
      <c r="E513" s="502"/>
      <c r="F513" s="502"/>
      <c r="G513" s="502"/>
      <c r="H513" s="502"/>
      <c r="L513" s="398"/>
      <c r="O513" s="398"/>
    </row>
    <row r="514">
      <c r="A514" s="207"/>
      <c r="D514" s="502"/>
      <c r="E514" s="502"/>
      <c r="F514" s="502"/>
      <c r="G514" s="502"/>
      <c r="H514" s="502"/>
      <c r="L514" s="398"/>
      <c r="O514" s="398"/>
    </row>
    <row r="515">
      <c r="A515" s="207"/>
      <c r="D515" s="502"/>
      <c r="E515" s="502"/>
      <c r="F515" s="502"/>
      <c r="G515" s="502"/>
      <c r="H515" s="502"/>
      <c r="L515" s="398"/>
      <c r="O515" s="398"/>
    </row>
    <row r="516">
      <c r="A516" s="207"/>
      <c r="D516" s="502"/>
      <c r="E516" s="502"/>
      <c r="F516" s="502"/>
      <c r="G516" s="502"/>
      <c r="H516" s="502"/>
      <c r="L516" s="398"/>
      <c r="O516" s="398"/>
    </row>
    <row r="517">
      <c r="A517" s="207"/>
      <c r="D517" s="502"/>
      <c r="E517" s="502"/>
      <c r="F517" s="502"/>
      <c r="G517" s="502"/>
      <c r="H517" s="502"/>
      <c r="L517" s="398"/>
      <c r="O517" s="398"/>
    </row>
    <row r="518">
      <c r="A518" s="207"/>
      <c r="D518" s="502"/>
      <c r="E518" s="502"/>
      <c r="F518" s="502"/>
      <c r="G518" s="502"/>
      <c r="H518" s="502"/>
      <c r="L518" s="398"/>
      <c r="O518" s="398"/>
    </row>
    <row r="519">
      <c r="A519" s="207"/>
      <c r="D519" s="502"/>
      <c r="E519" s="502"/>
      <c r="F519" s="502"/>
      <c r="G519" s="502"/>
      <c r="H519" s="502"/>
      <c r="L519" s="398"/>
      <c r="O519" s="398"/>
    </row>
    <row r="520">
      <c r="A520" s="207"/>
      <c r="D520" s="502"/>
      <c r="E520" s="502"/>
      <c r="F520" s="502"/>
      <c r="G520" s="502"/>
      <c r="H520" s="502"/>
      <c r="L520" s="398"/>
      <c r="O520" s="398"/>
    </row>
    <row r="521">
      <c r="A521" s="207"/>
      <c r="D521" s="502"/>
      <c r="E521" s="502"/>
      <c r="F521" s="502"/>
      <c r="G521" s="502"/>
      <c r="H521" s="502"/>
      <c r="L521" s="398"/>
      <c r="O521" s="398"/>
    </row>
    <row r="522">
      <c r="A522" s="207"/>
      <c r="D522" s="502"/>
      <c r="E522" s="502"/>
      <c r="F522" s="502"/>
      <c r="G522" s="502"/>
      <c r="H522" s="502"/>
      <c r="L522" s="398"/>
      <c r="O522" s="398"/>
    </row>
    <row r="523">
      <c r="A523" s="207"/>
      <c r="D523" s="502"/>
      <c r="E523" s="502"/>
      <c r="F523" s="502"/>
      <c r="G523" s="502"/>
      <c r="H523" s="502"/>
      <c r="L523" s="398"/>
      <c r="O523" s="398"/>
    </row>
    <row r="524">
      <c r="A524" s="207"/>
      <c r="D524" s="502"/>
      <c r="E524" s="502"/>
      <c r="F524" s="502"/>
      <c r="G524" s="502"/>
      <c r="H524" s="502"/>
      <c r="L524" s="398"/>
      <c r="O524" s="398"/>
    </row>
    <row r="525">
      <c r="A525" s="207"/>
      <c r="D525" s="502"/>
      <c r="E525" s="502"/>
      <c r="F525" s="502"/>
      <c r="G525" s="502"/>
      <c r="H525" s="502"/>
      <c r="L525" s="398"/>
      <c r="O525" s="398"/>
    </row>
    <row r="526">
      <c r="A526" s="207"/>
      <c r="D526" s="502"/>
      <c r="E526" s="502"/>
      <c r="F526" s="502"/>
      <c r="G526" s="502"/>
      <c r="H526" s="502"/>
      <c r="L526" s="398"/>
      <c r="O526" s="398"/>
    </row>
    <row r="527">
      <c r="A527" s="207"/>
      <c r="D527" s="502"/>
      <c r="E527" s="502"/>
      <c r="F527" s="502"/>
      <c r="G527" s="502"/>
      <c r="H527" s="502"/>
      <c r="L527" s="398"/>
      <c r="O527" s="398"/>
    </row>
    <row r="528">
      <c r="A528" s="207"/>
      <c r="D528" s="502"/>
      <c r="E528" s="502"/>
      <c r="F528" s="502"/>
      <c r="G528" s="502"/>
      <c r="H528" s="502"/>
      <c r="L528" s="398"/>
      <c r="O528" s="398"/>
    </row>
    <row r="529">
      <c r="A529" s="207"/>
      <c r="D529" s="502"/>
      <c r="E529" s="502"/>
      <c r="F529" s="502"/>
      <c r="G529" s="502"/>
      <c r="H529" s="502"/>
      <c r="L529" s="398"/>
      <c r="O529" s="398"/>
    </row>
    <row r="530">
      <c r="A530" s="207"/>
      <c r="D530" s="502"/>
      <c r="E530" s="502"/>
      <c r="F530" s="502"/>
      <c r="G530" s="502"/>
      <c r="H530" s="502"/>
      <c r="L530" s="398"/>
      <c r="O530" s="398"/>
    </row>
    <row r="531">
      <c r="A531" s="207"/>
      <c r="D531" s="502"/>
      <c r="E531" s="502"/>
      <c r="F531" s="502"/>
      <c r="G531" s="502"/>
      <c r="H531" s="502"/>
      <c r="L531" s="398"/>
      <c r="O531" s="398"/>
    </row>
    <row r="532">
      <c r="A532" s="207"/>
      <c r="D532" s="502"/>
      <c r="E532" s="502"/>
      <c r="F532" s="502"/>
      <c r="G532" s="502"/>
      <c r="H532" s="502"/>
      <c r="L532" s="398"/>
      <c r="O532" s="398"/>
    </row>
    <row r="533">
      <c r="A533" s="207"/>
      <c r="D533" s="502"/>
      <c r="E533" s="502"/>
      <c r="F533" s="502"/>
      <c r="G533" s="502"/>
      <c r="H533" s="502"/>
      <c r="L533" s="398"/>
      <c r="O533" s="398"/>
    </row>
    <row r="534">
      <c r="A534" s="207"/>
      <c r="D534" s="502"/>
      <c r="E534" s="502"/>
      <c r="F534" s="502"/>
      <c r="G534" s="502"/>
      <c r="H534" s="502"/>
      <c r="L534" s="398"/>
      <c r="O534" s="398"/>
    </row>
    <row r="535">
      <c r="A535" s="207"/>
      <c r="D535" s="502"/>
      <c r="E535" s="502"/>
      <c r="F535" s="502"/>
      <c r="G535" s="502"/>
      <c r="H535" s="502"/>
      <c r="L535" s="398"/>
      <c r="O535" s="398"/>
    </row>
    <row r="536">
      <c r="A536" s="207"/>
      <c r="D536" s="502"/>
      <c r="E536" s="502"/>
      <c r="F536" s="502"/>
      <c r="G536" s="502"/>
      <c r="H536" s="502"/>
      <c r="L536" s="398"/>
      <c r="O536" s="398"/>
    </row>
    <row r="537">
      <c r="A537" s="207"/>
      <c r="D537" s="502"/>
      <c r="E537" s="502"/>
      <c r="F537" s="502"/>
      <c r="G537" s="502"/>
      <c r="H537" s="502"/>
      <c r="L537" s="398"/>
      <c r="O537" s="398"/>
    </row>
    <row r="538">
      <c r="A538" s="207"/>
      <c r="D538" s="502"/>
      <c r="E538" s="502"/>
      <c r="F538" s="502"/>
      <c r="G538" s="502"/>
      <c r="H538" s="502"/>
      <c r="L538" s="398"/>
      <c r="O538" s="398"/>
    </row>
    <row r="539">
      <c r="A539" s="207"/>
      <c r="D539" s="502"/>
      <c r="E539" s="502"/>
      <c r="F539" s="502"/>
      <c r="G539" s="502"/>
      <c r="H539" s="502"/>
      <c r="L539" s="398"/>
      <c r="O539" s="398"/>
    </row>
    <row r="540">
      <c r="A540" s="207"/>
      <c r="D540" s="502"/>
      <c r="E540" s="502"/>
      <c r="F540" s="502"/>
      <c r="G540" s="502"/>
      <c r="H540" s="502"/>
      <c r="L540" s="398"/>
      <c r="O540" s="398"/>
    </row>
    <row r="541">
      <c r="A541" s="207"/>
      <c r="D541" s="502"/>
      <c r="E541" s="502"/>
      <c r="F541" s="502"/>
      <c r="G541" s="502"/>
      <c r="H541" s="502"/>
      <c r="L541" s="398"/>
      <c r="O541" s="398"/>
    </row>
    <row r="542">
      <c r="A542" s="207"/>
      <c r="D542" s="502"/>
      <c r="E542" s="502"/>
      <c r="F542" s="502"/>
      <c r="G542" s="502"/>
      <c r="H542" s="502"/>
      <c r="L542" s="398"/>
      <c r="O542" s="398"/>
    </row>
    <row r="543">
      <c r="A543" s="207"/>
      <c r="D543" s="502"/>
      <c r="E543" s="502"/>
      <c r="F543" s="502"/>
      <c r="G543" s="502"/>
      <c r="H543" s="502"/>
      <c r="L543" s="398"/>
      <c r="O543" s="398"/>
    </row>
    <row r="544">
      <c r="A544" s="207"/>
      <c r="D544" s="502"/>
      <c r="E544" s="502"/>
      <c r="F544" s="502"/>
      <c r="G544" s="502"/>
      <c r="H544" s="502"/>
      <c r="L544" s="398"/>
      <c r="O544" s="398"/>
    </row>
    <row r="545">
      <c r="A545" s="207"/>
      <c r="D545" s="502"/>
      <c r="E545" s="502"/>
      <c r="F545" s="502"/>
      <c r="G545" s="502"/>
      <c r="H545" s="502"/>
      <c r="L545" s="398"/>
      <c r="O545" s="398"/>
    </row>
    <row r="546">
      <c r="A546" s="207"/>
      <c r="D546" s="502"/>
      <c r="E546" s="502"/>
      <c r="F546" s="502"/>
      <c r="G546" s="502"/>
      <c r="H546" s="502"/>
      <c r="L546" s="398"/>
      <c r="O546" s="398"/>
    </row>
    <row r="547">
      <c r="A547" s="207"/>
      <c r="D547" s="502"/>
      <c r="E547" s="502"/>
      <c r="F547" s="502"/>
      <c r="G547" s="502"/>
      <c r="H547" s="502"/>
      <c r="L547" s="398"/>
      <c r="O547" s="398"/>
    </row>
    <row r="548">
      <c r="A548" s="207"/>
      <c r="D548" s="502"/>
      <c r="E548" s="502"/>
      <c r="F548" s="502"/>
      <c r="G548" s="502"/>
      <c r="H548" s="502"/>
      <c r="L548" s="398"/>
      <c r="O548" s="398"/>
    </row>
    <row r="549">
      <c r="A549" s="207"/>
      <c r="D549" s="502"/>
      <c r="E549" s="502"/>
      <c r="F549" s="502"/>
      <c r="G549" s="502"/>
      <c r="H549" s="502"/>
      <c r="L549" s="398"/>
      <c r="O549" s="398"/>
    </row>
    <row r="550">
      <c r="A550" s="207"/>
      <c r="D550" s="502"/>
      <c r="E550" s="502"/>
      <c r="F550" s="502"/>
      <c r="G550" s="502"/>
      <c r="H550" s="502"/>
      <c r="L550" s="398"/>
      <c r="O550" s="398"/>
    </row>
    <row r="551">
      <c r="A551" s="207"/>
      <c r="D551" s="502"/>
      <c r="E551" s="502"/>
      <c r="F551" s="502"/>
      <c r="G551" s="502"/>
      <c r="H551" s="502"/>
      <c r="L551" s="398"/>
      <c r="O551" s="398"/>
    </row>
    <row r="552">
      <c r="A552" s="207"/>
      <c r="D552" s="502"/>
      <c r="E552" s="502"/>
      <c r="F552" s="502"/>
      <c r="G552" s="502"/>
      <c r="H552" s="502"/>
      <c r="L552" s="398"/>
      <c r="O552" s="398"/>
    </row>
    <row r="553">
      <c r="A553" s="207"/>
      <c r="D553" s="502"/>
      <c r="E553" s="502"/>
      <c r="F553" s="502"/>
      <c r="G553" s="502"/>
      <c r="H553" s="502"/>
      <c r="L553" s="398"/>
      <c r="O553" s="398"/>
    </row>
    <row r="554">
      <c r="A554" s="207"/>
      <c r="D554" s="502"/>
      <c r="E554" s="502"/>
      <c r="F554" s="502"/>
      <c r="G554" s="502"/>
      <c r="H554" s="502"/>
      <c r="L554" s="398"/>
      <c r="O554" s="398"/>
    </row>
    <row r="555">
      <c r="A555" s="207"/>
      <c r="D555" s="502"/>
      <c r="E555" s="502"/>
      <c r="F555" s="502"/>
      <c r="G555" s="502"/>
      <c r="H555" s="502"/>
      <c r="L555" s="398"/>
      <c r="O555" s="398"/>
    </row>
    <row r="556">
      <c r="A556" s="207"/>
      <c r="D556" s="502"/>
      <c r="E556" s="502"/>
      <c r="F556" s="502"/>
      <c r="G556" s="502"/>
      <c r="H556" s="502"/>
      <c r="L556" s="398"/>
      <c r="O556" s="398"/>
    </row>
    <row r="557">
      <c r="A557" s="207"/>
      <c r="D557" s="502"/>
      <c r="E557" s="502"/>
      <c r="F557" s="502"/>
      <c r="G557" s="502"/>
      <c r="H557" s="502"/>
      <c r="L557" s="398"/>
      <c r="O557" s="398"/>
    </row>
    <row r="558">
      <c r="A558" s="207"/>
      <c r="D558" s="502"/>
      <c r="E558" s="502"/>
      <c r="F558" s="502"/>
      <c r="G558" s="502"/>
      <c r="H558" s="502"/>
      <c r="L558" s="398"/>
      <c r="O558" s="398"/>
    </row>
    <row r="559">
      <c r="A559" s="207"/>
      <c r="D559" s="502"/>
      <c r="E559" s="502"/>
      <c r="F559" s="502"/>
      <c r="G559" s="502"/>
      <c r="H559" s="502"/>
      <c r="L559" s="398"/>
      <c r="O559" s="398"/>
    </row>
    <row r="560">
      <c r="A560" s="207"/>
      <c r="D560" s="502"/>
      <c r="E560" s="502"/>
      <c r="F560" s="502"/>
      <c r="G560" s="502"/>
      <c r="H560" s="502"/>
      <c r="L560" s="398"/>
      <c r="O560" s="398"/>
    </row>
    <row r="561">
      <c r="A561" s="207"/>
      <c r="D561" s="502"/>
      <c r="E561" s="502"/>
      <c r="F561" s="502"/>
      <c r="G561" s="502"/>
      <c r="H561" s="502"/>
      <c r="L561" s="398"/>
      <c r="O561" s="398"/>
    </row>
    <row r="562">
      <c r="A562" s="207"/>
      <c r="D562" s="502"/>
      <c r="E562" s="502"/>
      <c r="F562" s="502"/>
      <c r="G562" s="502"/>
      <c r="H562" s="502"/>
      <c r="L562" s="398"/>
      <c r="O562" s="398"/>
    </row>
    <row r="563">
      <c r="A563" s="207"/>
      <c r="D563" s="502"/>
      <c r="E563" s="502"/>
      <c r="F563" s="502"/>
      <c r="G563" s="502"/>
      <c r="H563" s="502"/>
      <c r="L563" s="398"/>
      <c r="O563" s="398"/>
    </row>
    <row r="564">
      <c r="A564" s="207"/>
      <c r="D564" s="502"/>
      <c r="E564" s="502"/>
      <c r="F564" s="502"/>
      <c r="G564" s="502"/>
      <c r="H564" s="502"/>
      <c r="L564" s="398"/>
      <c r="O564" s="398"/>
    </row>
    <row r="565">
      <c r="A565" s="207"/>
      <c r="D565" s="502"/>
      <c r="E565" s="502"/>
      <c r="F565" s="502"/>
      <c r="G565" s="502"/>
      <c r="H565" s="502"/>
      <c r="L565" s="398"/>
      <c r="O565" s="398"/>
    </row>
    <row r="566">
      <c r="A566" s="207"/>
      <c r="D566" s="502"/>
      <c r="E566" s="502"/>
      <c r="F566" s="502"/>
      <c r="G566" s="502"/>
      <c r="H566" s="502"/>
      <c r="L566" s="398"/>
      <c r="O566" s="398"/>
    </row>
    <row r="567">
      <c r="A567" s="207"/>
      <c r="D567" s="502"/>
      <c r="E567" s="502"/>
      <c r="F567" s="502"/>
      <c r="G567" s="502"/>
      <c r="H567" s="502"/>
      <c r="L567" s="398"/>
      <c r="O567" s="398"/>
    </row>
    <row r="568">
      <c r="A568" s="207"/>
      <c r="D568" s="502"/>
      <c r="E568" s="502"/>
      <c r="F568" s="502"/>
      <c r="G568" s="502"/>
      <c r="H568" s="502"/>
      <c r="L568" s="398"/>
      <c r="O568" s="398"/>
    </row>
    <row r="569">
      <c r="A569" s="207"/>
      <c r="D569" s="502"/>
      <c r="E569" s="502"/>
      <c r="F569" s="502"/>
      <c r="G569" s="502"/>
      <c r="H569" s="502"/>
      <c r="L569" s="398"/>
      <c r="O569" s="398"/>
    </row>
    <row r="570">
      <c r="A570" s="207"/>
      <c r="D570" s="502"/>
      <c r="E570" s="502"/>
      <c r="F570" s="502"/>
      <c r="G570" s="502"/>
      <c r="H570" s="502"/>
      <c r="L570" s="398"/>
      <c r="O570" s="398"/>
    </row>
    <row r="571">
      <c r="A571" s="207"/>
      <c r="D571" s="502"/>
      <c r="E571" s="502"/>
      <c r="F571" s="502"/>
      <c r="G571" s="502"/>
      <c r="H571" s="502"/>
      <c r="L571" s="398"/>
      <c r="O571" s="398"/>
    </row>
    <row r="572">
      <c r="A572" s="207"/>
      <c r="D572" s="502"/>
      <c r="E572" s="502"/>
      <c r="F572" s="502"/>
      <c r="G572" s="502"/>
      <c r="H572" s="502"/>
      <c r="L572" s="398"/>
      <c r="O572" s="398"/>
    </row>
    <row r="573">
      <c r="A573" s="207"/>
      <c r="D573" s="502"/>
      <c r="E573" s="502"/>
      <c r="F573" s="502"/>
      <c r="G573" s="502"/>
      <c r="H573" s="502"/>
      <c r="L573" s="398"/>
      <c r="O573" s="398"/>
    </row>
    <row r="574">
      <c r="A574" s="207"/>
      <c r="D574" s="502"/>
      <c r="E574" s="502"/>
      <c r="F574" s="502"/>
      <c r="G574" s="502"/>
      <c r="H574" s="502"/>
      <c r="L574" s="398"/>
      <c r="O574" s="398"/>
    </row>
    <row r="575">
      <c r="A575" s="207"/>
      <c r="D575" s="502"/>
      <c r="E575" s="502"/>
      <c r="F575" s="502"/>
      <c r="G575" s="502"/>
      <c r="H575" s="502"/>
      <c r="L575" s="398"/>
      <c r="O575" s="398"/>
    </row>
    <row r="576">
      <c r="A576" s="207"/>
      <c r="D576" s="502"/>
      <c r="E576" s="502"/>
      <c r="F576" s="502"/>
      <c r="G576" s="502"/>
      <c r="H576" s="502"/>
      <c r="L576" s="398"/>
      <c r="O576" s="398"/>
    </row>
    <row r="577">
      <c r="A577" s="207"/>
      <c r="D577" s="502"/>
      <c r="E577" s="502"/>
      <c r="F577" s="502"/>
      <c r="G577" s="502"/>
      <c r="H577" s="502"/>
      <c r="L577" s="398"/>
      <c r="O577" s="398"/>
    </row>
    <row r="578">
      <c r="A578" s="207"/>
      <c r="D578" s="502"/>
      <c r="E578" s="502"/>
      <c r="F578" s="502"/>
      <c r="G578" s="502"/>
      <c r="H578" s="502"/>
      <c r="L578" s="398"/>
      <c r="O578" s="398"/>
    </row>
    <row r="579">
      <c r="A579" s="207"/>
      <c r="D579" s="502"/>
      <c r="E579" s="502"/>
      <c r="F579" s="502"/>
      <c r="G579" s="502"/>
      <c r="H579" s="502"/>
      <c r="L579" s="398"/>
      <c r="O579" s="398"/>
    </row>
    <row r="580">
      <c r="A580" s="207"/>
      <c r="D580" s="502"/>
      <c r="E580" s="502"/>
      <c r="F580" s="502"/>
      <c r="G580" s="502"/>
      <c r="H580" s="502"/>
      <c r="L580" s="398"/>
      <c r="O580" s="398"/>
    </row>
    <row r="581">
      <c r="A581" s="207"/>
      <c r="D581" s="502"/>
      <c r="E581" s="502"/>
      <c r="F581" s="502"/>
      <c r="G581" s="502"/>
      <c r="H581" s="502"/>
      <c r="L581" s="398"/>
      <c r="O581" s="398"/>
    </row>
    <row r="582">
      <c r="A582" s="207"/>
      <c r="D582" s="502"/>
      <c r="E582" s="502"/>
      <c r="F582" s="502"/>
      <c r="G582" s="502"/>
      <c r="H582" s="502"/>
      <c r="L582" s="398"/>
      <c r="O582" s="398"/>
    </row>
    <row r="583">
      <c r="A583" s="207"/>
      <c r="D583" s="502"/>
      <c r="E583" s="502"/>
      <c r="F583" s="502"/>
      <c r="G583" s="502"/>
      <c r="H583" s="502"/>
      <c r="L583" s="398"/>
      <c r="O583" s="398"/>
    </row>
    <row r="584">
      <c r="A584" s="207"/>
      <c r="D584" s="502"/>
      <c r="E584" s="502"/>
      <c r="F584" s="502"/>
      <c r="G584" s="502"/>
      <c r="H584" s="502"/>
      <c r="L584" s="398"/>
      <c r="O584" s="398"/>
    </row>
    <row r="585">
      <c r="A585" s="207"/>
      <c r="D585" s="502"/>
      <c r="E585" s="502"/>
      <c r="F585" s="502"/>
      <c r="G585" s="502"/>
      <c r="H585" s="502"/>
      <c r="L585" s="398"/>
      <c r="O585" s="398"/>
    </row>
    <row r="586">
      <c r="A586" s="207"/>
      <c r="D586" s="502"/>
      <c r="E586" s="502"/>
      <c r="F586" s="502"/>
      <c r="G586" s="502"/>
      <c r="H586" s="502"/>
      <c r="L586" s="398"/>
      <c r="O586" s="398"/>
    </row>
    <row r="587">
      <c r="A587" s="207"/>
      <c r="D587" s="502"/>
      <c r="E587" s="502"/>
      <c r="F587" s="502"/>
      <c r="G587" s="502"/>
      <c r="H587" s="502"/>
      <c r="L587" s="398"/>
      <c r="O587" s="398"/>
    </row>
    <row r="588">
      <c r="A588" s="207"/>
      <c r="D588" s="502"/>
      <c r="E588" s="502"/>
      <c r="F588" s="502"/>
      <c r="G588" s="502"/>
      <c r="H588" s="502"/>
      <c r="L588" s="398"/>
      <c r="O588" s="398"/>
    </row>
    <row r="589">
      <c r="A589" s="207"/>
      <c r="D589" s="502"/>
      <c r="E589" s="502"/>
      <c r="F589" s="502"/>
      <c r="G589" s="502"/>
      <c r="H589" s="502"/>
      <c r="L589" s="398"/>
      <c r="O589" s="398"/>
    </row>
    <row r="590">
      <c r="A590" s="207"/>
      <c r="D590" s="502"/>
      <c r="E590" s="502"/>
      <c r="F590" s="502"/>
      <c r="G590" s="502"/>
      <c r="H590" s="502"/>
      <c r="L590" s="398"/>
      <c r="O590" s="398"/>
    </row>
    <row r="591">
      <c r="A591" s="207"/>
      <c r="D591" s="502"/>
      <c r="E591" s="502"/>
      <c r="F591" s="502"/>
      <c r="G591" s="502"/>
      <c r="H591" s="502"/>
      <c r="L591" s="398"/>
      <c r="O591" s="398"/>
    </row>
    <row r="592">
      <c r="A592" s="207"/>
      <c r="D592" s="502"/>
      <c r="E592" s="502"/>
      <c r="F592" s="502"/>
      <c r="G592" s="502"/>
      <c r="H592" s="502"/>
      <c r="L592" s="398"/>
      <c r="O592" s="398"/>
    </row>
    <row r="593">
      <c r="A593" s="207"/>
      <c r="D593" s="502"/>
      <c r="E593" s="502"/>
      <c r="F593" s="502"/>
      <c r="G593" s="502"/>
      <c r="H593" s="502"/>
      <c r="L593" s="398"/>
      <c r="O593" s="398"/>
    </row>
    <row r="594">
      <c r="A594" s="207"/>
      <c r="D594" s="502"/>
      <c r="E594" s="502"/>
      <c r="F594" s="502"/>
      <c r="G594" s="502"/>
      <c r="H594" s="502"/>
      <c r="L594" s="398"/>
      <c r="O594" s="398"/>
    </row>
    <row r="595">
      <c r="A595" s="207"/>
      <c r="D595" s="502"/>
      <c r="E595" s="502"/>
      <c r="F595" s="502"/>
      <c r="G595" s="502"/>
      <c r="H595" s="502"/>
      <c r="L595" s="398"/>
      <c r="O595" s="398"/>
    </row>
    <row r="596">
      <c r="A596" s="207"/>
      <c r="D596" s="502"/>
      <c r="E596" s="502"/>
      <c r="F596" s="502"/>
      <c r="G596" s="502"/>
      <c r="H596" s="502"/>
      <c r="L596" s="398"/>
      <c r="O596" s="398"/>
    </row>
    <row r="597">
      <c r="A597" s="207"/>
      <c r="D597" s="502"/>
      <c r="E597" s="502"/>
      <c r="F597" s="502"/>
      <c r="G597" s="502"/>
      <c r="H597" s="502"/>
      <c r="L597" s="398"/>
      <c r="O597" s="398"/>
    </row>
    <row r="598">
      <c r="A598" s="207"/>
      <c r="D598" s="502"/>
      <c r="E598" s="502"/>
      <c r="F598" s="502"/>
      <c r="G598" s="502"/>
      <c r="H598" s="502"/>
      <c r="L598" s="398"/>
      <c r="O598" s="398"/>
    </row>
    <row r="599">
      <c r="A599" s="207"/>
      <c r="D599" s="502"/>
      <c r="E599" s="502"/>
      <c r="F599" s="502"/>
      <c r="G599" s="502"/>
      <c r="H599" s="502"/>
      <c r="L599" s="398"/>
      <c r="O599" s="398"/>
    </row>
    <row r="600">
      <c r="A600" s="207"/>
      <c r="D600" s="502"/>
      <c r="E600" s="502"/>
      <c r="F600" s="502"/>
      <c r="G600" s="502"/>
      <c r="H600" s="502"/>
      <c r="L600" s="398"/>
      <c r="O600" s="398"/>
    </row>
    <row r="601">
      <c r="A601" s="207"/>
      <c r="D601" s="502"/>
      <c r="E601" s="502"/>
      <c r="F601" s="502"/>
      <c r="G601" s="502"/>
      <c r="H601" s="502"/>
      <c r="L601" s="398"/>
      <c r="O601" s="398"/>
    </row>
    <row r="602">
      <c r="A602" s="207"/>
      <c r="D602" s="502"/>
      <c r="E602" s="502"/>
      <c r="F602" s="502"/>
      <c r="G602" s="502"/>
      <c r="H602" s="502"/>
      <c r="L602" s="398"/>
      <c r="O602" s="398"/>
    </row>
    <row r="603">
      <c r="A603" s="207"/>
      <c r="D603" s="502"/>
      <c r="E603" s="502"/>
      <c r="F603" s="502"/>
      <c r="G603" s="502"/>
      <c r="H603" s="502"/>
      <c r="L603" s="398"/>
      <c r="O603" s="398"/>
    </row>
    <row r="604">
      <c r="A604" s="207"/>
      <c r="D604" s="502"/>
      <c r="E604" s="502"/>
      <c r="F604" s="502"/>
      <c r="G604" s="502"/>
      <c r="H604" s="502"/>
      <c r="L604" s="398"/>
      <c r="O604" s="398"/>
    </row>
    <row r="605">
      <c r="A605" s="207"/>
      <c r="D605" s="502"/>
      <c r="E605" s="502"/>
      <c r="F605" s="502"/>
      <c r="G605" s="502"/>
      <c r="H605" s="502"/>
      <c r="L605" s="398"/>
      <c r="O605" s="398"/>
    </row>
    <row r="606">
      <c r="A606" s="207"/>
      <c r="D606" s="502"/>
      <c r="E606" s="502"/>
      <c r="F606" s="502"/>
      <c r="G606" s="502"/>
      <c r="H606" s="502"/>
      <c r="L606" s="398"/>
      <c r="O606" s="398"/>
    </row>
    <row r="607">
      <c r="A607" s="207"/>
      <c r="D607" s="502"/>
      <c r="E607" s="502"/>
      <c r="F607" s="502"/>
      <c r="G607" s="502"/>
      <c r="H607" s="502"/>
      <c r="L607" s="398"/>
      <c r="O607" s="398"/>
    </row>
    <row r="608">
      <c r="A608" s="207"/>
      <c r="D608" s="502"/>
      <c r="E608" s="502"/>
      <c r="F608" s="502"/>
      <c r="G608" s="502"/>
      <c r="H608" s="502"/>
      <c r="L608" s="398"/>
      <c r="O608" s="398"/>
    </row>
    <row r="609">
      <c r="A609" s="207"/>
      <c r="D609" s="502"/>
      <c r="E609" s="502"/>
      <c r="F609" s="502"/>
      <c r="G609" s="502"/>
      <c r="H609" s="502"/>
      <c r="L609" s="398"/>
      <c r="O609" s="398"/>
    </row>
    <row r="610">
      <c r="A610" s="207"/>
      <c r="D610" s="502"/>
      <c r="E610" s="502"/>
      <c r="F610" s="502"/>
      <c r="G610" s="502"/>
      <c r="H610" s="502"/>
      <c r="L610" s="398"/>
      <c r="O610" s="398"/>
    </row>
    <row r="611">
      <c r="A611" s="207"/>
      <c r="D611" s="502"/>
      <c r="E611" s="502"/>
      <c r="F611" s="502"/>
      <c r="G611" s="502"/>
      <c r="H611" s="502"/>
      <c r="L611" s="398"/>
      <c r="O611" s="398"/>
    </row>
    <row r="612">
      <c r="A612" s="207"/>
      <c r="D612" s="502"/>
      <c r="E612" s="502"/>
      <c r="F612" s="502"/>
      <c r="G612" s="502"/>
      <c r="H612" s="502"/>
      <c r="L612" s="398"/>
      <c r="O612" s="398"/>
    </row>
    <row r="613">
      <c r="A613" s="207"/>
      <c r="D613" s="502"/>
      <c r="E613" s="502"/>
      <c r="F613" s="502"/>
      <c r="G613" s="502"/>
      <c r="H613" s="502"/>
      <c r="L613" s="398"/>
      <c r="O613" s="398"/>
    </row>
    <row r="614">
      <c r="A614" s="207"/>
      <c r="D614" s="502"/>
      <c r="E614" s="502"/>
      <c r="F614" s="502"/>
      <c r="G614" s="502"/>
      <c r="H614" s="502"/>
      <c r="L614" s="398"/>
      <c r="O614" s="398"/>
    </row>
    <row r="615">
      <c r="A615" s="207"/>
      <c r="D615" s="502"/>
      <c r="E615" s="502"/>
      <c r="F615" s="502"/>
      <c r="G615" s="502"/>
      <c r="H615" s="502"/>
      <c r="L615" s="398"/>
      <c r="O615" s="398"/>
    </row>
    <row r="616">
      <c r="A616" s="207"/>
      <c r="D616" s="502"/>
      <c r="E616" s="502"/>
      <c r="F616" s="502"/>
      <c r="G616" s="502"/>
      <c r="H616" s="502"/>
      <c r="L616" s="398"/>
      <c r="O616" s="398"/>
    </row>
    <row r="617">
      <c r="A617" s="207"/>
      <c r="D617" s="502"/>
      <c r="E617" s="502"/>
      <c r="F617" s="502"/>
      <c r="G617" s="502"/>
      <c r="H617" s="502"/>
      <c r="L617" s="398"/>
      <c r="O617" s="398"/>
    </row>
    <row r="618">
      <c r="A618" s="207"/>
      <c r="D618" s="502"/>
      <c r="E618" s="502"/>
      <c r="F618" s="502"/>
      <c r="G618" s="502"/>
      <c r="H618" s="502"/>
      <c r="L618" s="398"/>
      <c r="O618" s="398"/>
    </row>
    <row r="619">
      <c r="A619" s="207"/>
      <c r="D619" s="502"/>
      <c r="E619" s="502"/>
      <c r="F619" s="502"/>
      <c r="G619" s="502"/>
      <c r="H619" s="502"/>
      <c r="L619" s="398"/>
      <c r="O619" s="398"/>
    </row>
    <row r="620">
      <c r="A620" s="207"/>
      <c r="D620" s="502"/>
      <c r="E620" s="502"/>
      <c r="F620" s="502"/>
      <c r="G620" s="502"/>
      <c r="H620" s="502"/>
      <c r="L620" s="398"/>
      <c r="O620" s="398"/>
    </row>
    <row r="621">
      <c r="A621" s="207"/>
      <c r="D621" s="502"/>
      <c r="E621" s="502"/>
      <c r="F621" s="502"/>
      <c r="G621" s="502"/>
      <c r="H621" s="502"/>
      <c r="L621" s="398"/>
      <c r="O621" s="398"/>
    </row>
    <row r="622">
      <c r="A622" s="207"/>
      <c r="D622" s="502"/>
      <c r="E622" s="502"/>
      <c r="F622" s="502"/>
      <c r="G622" s="502"/>
      <c r="H622" s="502"/>
      <c r="L622" s="398"/>
      <c r="O622" s="398"/>
    </row>
    <row r="623">
      <c r="A623" s="207"/>
      <c r="D623" s="502"/>
      <c r="E623" s="502"/>
      <c r="F623" s="502"/>
      <c r="G623" s="502"/>
      <c r="H623" s="502"/>
      <c r="L623" s="398"/>
      <c r="O623" s="398"/>
    </row>
    <row r="624">
      <c r="A624" s="207"/>
      <c r="D624" s="502"/>
      <c r="E624" s="502"/>
      <c r="F624" s="502"/>
      <c r="G624" s="502"/>
      <c r="H624" s="502"/>
      <c r="L624" s="398"/>
      <c r="O624" s="398"/>
    </row>
    <row r="625">
      <c r="A625" s="207"/>
      <c r="D625" s="502"/>
      <c r="E625" s="502"/>
      <c r="F625" s="502"/>
      <c r="G625" s="502"/>
      <c r="H625" s="502"/>
      <c r="L625" s="398"/>
      <c r="O625" s="398"/>
    </row>
    <row r="626">
      <c r="A626" s="207"/>
      <c r="D626" s="502"/>
      <c r="E626" s="502"/>
      <c r="F626" s="502"/>
      <c r="G626" s="502"/>
      <c r="H626" s="502"/>
      <c r="L626" s="398"/>
      <c r="O626" s="398"/>
    </row>
    <row r="627">
      <c r="A627" s="207"/>
      <c r="D627" s="502"/>
      <c r="E627" s="502"/>
      <c r="F627" s="502"/>
      <c r="G627" s="502"/>
      <c r="H627" s="502"/>
      <c r="L627" s="398"/>
      <c r="O627" s="398"/>
    </row>
    <row r="628">
      <c r="A628" s="207"/>
      <c r="D628" s="502"/>
      <c r="E628" s="502"/>
      <c r="F628" s="502"/>
      <c r="G628" s="502"/>
      <c r="H628" s="502"/>
      <c r="L628" s="398"/>
      <c r="O628" s="398"/>
    </row>
    <row r="629">
      <c r="A629" s="207"/>
      <c r="D629" s="502"/>
      <c r="E629" s="502"/>
      <c r="F629" s="502"/>
      <c r="G629" s="502"/>
      <c r="H629" s="502"/>
      <c r="L629" s="398"/>
      <c r="O629" s="398"/>
    </row>
    <row r="630">
      <c r="A630" s="207"/>
      <c r="D630" s="502"/>
      <c r="E630" s="502"/>
      <c r="F630" s="502"/>
      <c r="G630" s="502"/>
      <c r="H630" s="502"/>
      <c r="L630" s="398"/>
      <c r="O630" s="398"/>
    </row>
    <row r="631">
      <c r="A631" s="207"/>
      <c r="D631" s="502"/>
      <c r="E631" s="502"/>
      <c r="F631" s="502"/>
      <c r="G631" s="502"/>
      <c r="H631" s="502"/>
      <c r="L631" s="398"/>
      <c r="O631" s="398"/>
    </row>
    <row r="632">
      <c r="A632" s="207"/>
      <c r="D632" s="502"/>
      <c r="E632" s="502"/>
      <c r="F632" s="502"/>
      <c r="G632" s="502"/>
      <c r="H632" s="502"/>
      <c r="L632" s="398"/>
      <c r="O632" s="398"/>
    </row>
    <row r="633">
      <c r="A633" s="207"/>
      <c r="D633" s="502"/>
      <c r="E633" s="502"/>
      <c r="F633" s="502"/>
      <c r="G633" s="502"/>
      <c r="H633" s="502"/>
      <c r="L633" s="398"/>
      <c r="O633" s="398"/>
    </row>
    <row r="634">
      <c r="A634" s="207"/>
      <c r="D634" s="502"/>
      <c r="E634" s="502"/>
      <c r="F634" s="502"/>
      <c r="G634" s="502"/>
      <c r="H634" s="502"/>
      <c r="L634" s="398"/>
      <c r="O634" s="398"/>
    </row>
    <row r="635">
      <c r="A635" s="207"/>
      <c r="D635" s="502"/>
      <c r="E635" s="502"/>
      <c r="F635" s="502"/>
      <c r="G635" s="502"/>
      <c r="H635" s="502"/>
      <c r="L635" s="398"/>
      <c r="O635" s="398"/>
    </row>
    <row r="636">
      <c r="A636" s="207"/>
      <c r="D636" s="502"/>
      <c r="E636" s="502"/>
      <c r="F636" s="502"/>
      <c r="G636" s="502"/>
      <c r="H636" s="502"/>
      <c r="L636" s="398"/>
      <c r="O636" s="398"/>
    </row>
    <row r="637">
      <c r="A637" s="207"/>
      <c r="D637" s="502"/>
      <c r="E637" s="502"/>
      <c r="F637" s="502"/>
      <c r="G637" s="502"/>
      <c r="H637" s="502"/>
      <c r="L637" s="398"/>
      <c r="O637" s="398"/>
    </row>
    <row r="638">
      <c r="A638" s="207"/>
      <c r="D638" s="502"/>
      <c r="E638" s="502"/>
      <c r="F638" s="502"/>
      <c r="G638" s="502"/>
      <c r="H638" s="502"/>
      <c r="L638" s="398"/>
      <c r="O638" s="398"/>
    </row>
    <row r="639">
      <c r="A639" s="207"/>
      <c r="D639" s="502"/>
      <c r="E639" s="502"/>
      <c r="F639" s="502"/>
      <c r="G639" s="502"/>
      <c r="H639" s="502"/>
      <c r="L639" s="398"/>
      <c r="O639" s="398"/>
    </row>
    <row r="640">
      <c r="A640" s="207"/>
      <c r="D640" s="502"/>
      <c r="E640" s="502"/>
      <c r="F640" s="502"/>
      <c r="G640" s="502"/>
      <c r="H640" s="502"/>
      <c r="L640" s="398"/>
      <c r="O640" s="398"/>
    </row>
    <row r="641">
      <c r="A641" s="207"/>
      <c r="D641" s="502"/>
      <c r="E641" s="502"/>
      <c r="F641" s="502"/>
      <c r="G641" s="502"/>
      <c r="H641" s="502"/>
      <c r="L641" s="398"/>
      <c r="O641" s="398"/>
    </row>
    <row r="642">
      <c r="A642" s="207"/>
      <c r="D642" s="502"/>
      <c r="E642" s="502"/>
      <c r="F642" s="502"/>
      <c r="G642" s="502"/>
      <c r="H642" s="502"/>
      <c r="L642" s="398"/>
      <c r="O642" s="398"/>
    </row>
    <row r="643">
      <c r="A643" s="207"/>
      <c r="D643" s="502"/>
      <c r="E643" s="502"/>
      <c r="F643" s="502"/>
      <c r="G643" s="502"/>
      <c r="H643" s="502"/>
      <c r="L643" s="398"/>
      <c r="O643" s="398"/>
    </row>
    <row r="644">
      <c r="A644" s="207"/>
      <c r="D644" s="502"/>
      <c r="E644" s="502"/>
      <c r="F644" s="502"/>
      <c r="G644" s="502"/>
      <c r="H644" s="502"/>
      <c r="L644" s="398"/>
      <c r="O644" s="398"/>
    </row>
    <row r="645">
      <c r="A645" s="207"/>
      <c r="D645" s="502"/>
      <c r="E645" s="502"/>
      <c r="F645" s="502"/>
      <c r="G645" s="502"/>
      <c r="H645" s="502"/>
      <c r="L645" s="398"/>
      <c r="O645" s="398"/>
    </row>
    <row r="646">
      <c r="A646" s="207"/>
      <c r="D646" s="502"/>
      <c r="E646" s="502"/>
      <c r="F646" s="502"/>
      <c r="G646" s="502"/>
      <c r="H646" s="502"/>
      <c r="L646" s="398"/>
      <c r="O646" s="398"/>
    </row>
    <row r="647">
      <c r="A647" s="207"/>
      <c r="D647" s="502"/>
      <c r="E647" s="502"/>
      <c r="F647" s="502"/>
      <c r="G647" s="502"/>
      <c r="H647" s="502"/>
      <c r="L647" s="398"/>
      <c r="O647" s="398"/>
    </row>
    <row r="648">
      <c r="A648" s="207"/>
      <c r="D648" s="502"/>
      <c r="E648" s="502"/>
      <c r="F648" s="502"/>
      <c r="G648" s="502"/>
      <c r="H648" s="502"/>
      <c r="L648" s="398"/>
      <c r="O648" s="398"/>
    </row>
    <row r="649">
      <c r="A649" s="207"/>
      <c r="D649" s="502"/>
      <c r="E649" s="502"/>
      <c r="F649" s="502"/>
      <c r="G649" s="502"/>
      <c r="H649" s="502"/>
      <c r="L649" s="398"/>
      <c r="O649" s="398"/>
    </row>
    <row r="650">
      <c r="A650" s="207"/>
      <c r="D650" s="502"/>
      <c r="E650" s="502"/>
      <c r="F650" s="502"/>
      <c r="G650" s="502"/>
      <c r="H650" s="502"/>
      <c r="L650" s="398"/>
      <c r="O650" s="398"/>
    </row>
    <row r="651">
      <c r="A651" s="207"/>
      <c r="D651" s="502"/>
      <c r="E651" s="502"/>
      <c r="F651" s="502"/>
      <c r="G651" s="502"/>
      <c r="H651" s="502"/>
      <c r="L651" s="398"/>
      <c r="O651" s="398"/>
    </row>
    <row r="652">
      <c r="A652" s="207"/>
      <c r="D652" s="502"/>
      <c r="E652" s="502"/>
      <c r="F652" s="502"/>
      <c r="G652" s="502"/>
      <c r="H652" s="502"/>
      <c r="L652" s="398"/>
      <c r="O652" s="398"/>
    </row>
    <row r="653">
      <c r="A653" s="207"/>
      <c r="D653" s="502"/>
      <c r="E653" s="502"/>
      <c r="F653" s="502"/>
      <c r="G653" s="502"/>
      <c r="H653" s="502"/>
      <c r="L653" s="398"/>
      <c r="O653" s="398"/>
    </row>
    <row r="654">
      <c r="A654" s="207"/>
      <c r="D654" s="502"/>
      <c r="E654" s="502"/>
      <c r="F654" s="502"/>
      <c r="G654" s="502"/>
      <c r="H654" s="502"/>
      <c r="L654" s="398"/>
      <c r="O654" s="398"/>
    </row>
    <row r="655">
      <c r="A655" s="207"/>
      <c r="D655" s="502"/>
      <c r="E655" s="502"/>
      <c r="F655" s="502"/>
      <c r="G655" s="502"/>
      <c r="H655" s="502"/>
      <c r="L655" s="398"/>
      <c r="O655" s="398"/>
    </row>
    <row r="656">
      <c r="A656" s="207"/>
      <c r="D656" s="502"/>
      <c r="E656" s="502"/>
      <c r="F656" s="502"/>
      <c r="G656" s="502"/>
      <c r="H656" s="502"/>
      <c r="L656" s="398"/>
      <c r="O656" s="398"/>
    </row>
    <row r="657">
      <c r="A657" s="207"/>
      <c r="D657" s="502"/>
      <c r="E657" s="502"/>
      <c r="F657" s="502"/>
      <c r="G657" s="502"/>
      <c r="H657" s="502"/>
      <c r="L657" s="398"/>
      <c r="O657" s="398"/>
    </row>
    <row r="658">
      <c r="A658" s="207"/>
      <c r="D658" s="502"/>
      <c r="E658" s="502"/>
      <c r="F658" s="502"/>
      <c r="G658" s="502"/>
      <c r="H658" s="502"/>
      <c r="L658" s="398"/>
      <c r="O658" s="398"/>
    </row>
    <row r="659">
      <c r="A659" s="207"/>
      <c r="D659" s="502"/>
      <c r="E659" s="502"/>
      <c r="F659" s="502"/>
      <c r="G659" s="502"/>
      <c r="H659" s="502"/>
      <c r="L659" s="398"/>
      <c r="O659" s="398"/>
    </row>
    <row r="660">
      <c r="A660" s="207"/>
      <c r="D660" s="502"/>
      <c r="E660" s="502"/>
      <c r="F660" s="502"/>
      <c r="G660" s="502"/>
      <c r="H660" s="502"/>
      <c r="L660" s="398"/>
      <c r="O660" s="398"/>
    </row>
    <row r="661">
      <c r="A661" s="207"/>
      <c r="D661" s="502"/>
      <c r="E661" s="502"/>
      <c r="F661" s="502"/>
      <c r="G661" s="502"/>
      <c r="H661" s="502"/>
      <c r="L661" s="398"/>
      <c r="O661" s="398"/>
    </row>
    <row r="662">
      <c r="A662" s="207"/>
      <c r="D662" s="502"/>
      <c r="E662" s="502"/>
      <c r="F662" s="502"/>
      <c r="G662" s="502"/>
      <c r="H662" s="502"/>
      <c r="L662" s="398"/>
      <c r="O662" s="398"/>
    </row>
    <row r="663">
      <c r="A663" s="207"/>
      <c r="D663" s="502"/>
      <c r="E663" s="502"/>
      <c r="F663" s="502"/>
      <c r="G663" s="502"/>
      <c r="H663" s="502"/>
      <c r="L663" s="398"/>
      <c r="O663" s="398"/>
    </row>
    <row r="664">
      <c r="A664" s="207"/>
      <c r="D664" s="502"/>
      <c r="E664" s="502"/>
      <c r="F664" s="502"/>
      <c r="G664" s="502"/>
      <c r="H664" s="502"/>
      <c r="L664" s="398"/>
      <c r="O664" s="398"/>
    </row>
    <row r="665">
      <c r="A665" s="207"/>
      <c r="D665" s="502"/>
      <c r="E665" s="502"/>
      <c r="F665" s="502"/>
      <c r="G665" s="502"/>
      <c r="H665" s="502"/>
      <c r="L665" s="398"/>
      <c r="O665" s="398"/>
    </row>
    <row r="666">
      <c r="A666" s="207"/>
      <c r="D666" s="502"/>
      <c r="E666" s="502"/>
      <c r="F666" s="502"/>
      <c r="G666" s="502"/>
      <c r="H666" s="502"/>
      <c r="L666" s="398"/>
      <c r="O666" s="398"/>
    </row>
    <row r="667">
      <c r="A667" s="207"/>
      <c r="D667" s="502"/>
      <c r="E667" s="502"/>
      <c r="F667" s="502"/>
      <c r="G667" s="502"/>
      <c r="H667" s="502"/>
      <c r="L667" s="398"/>
      <c r="O667" s="398"/>
    </row>
    <row r="668">
      <c r="A668" s="207"/>
      <c r="D668" s="502"/>
      <c r="E668" s="502"/>
      <c r="F668" s="502"/>
      <c r="G668" s="502"/>
      <c r="H668" s="502"/>
      <c r="L668" s="398"/>
      <c r="O668" s="398"/>
    </row>
    <row r="669">
      <c r="A669" s="207"/>
      <c r="D669" s="502"/>
      <c r="E669" s="502"/>
      <c r="F669" s="502"/>
      <c r="G669" s="502"/>
      <c r="H669" s="502"/>
      <c r="L669" s="398"/>
      <c r="O669" s="398"/>
    </row>
    <row r="670">
      <c r="A670" s="207"/>
      <c r="D670" s="502"/>
      <c r="E670" s="502"/>
      <c r="F670" s="502"/>
      <c r="G670" s="502"/>
      <c r="H670" s="502"/>
      <c r="L670" s="398"/>
      <c r="O670" s="398"/>
    </row>
    <row r="671">
      <c r="A671" s="207"/>
      <c r="D671" s="502"/>
      <c r="E671" s="502"/>
      <c r="F671" s="502"/>
      <c r="G671" s="502"/>
      <c r="H671" s="502"/>
      <c r="L671" s="398"/>
      <c r="O671" s="398"/>
    </row>
    <row r="672">
      <c r="A672" s="207"/>
      <c r="D672" s="502"/>
      <c r="E672" s="502"/>
      <c r="F672" s="502"/>
      <c r="G672" s="502"/>
      <c r="H672" s="502"/>
      <c r="L672" s="398"/>
      <c r="O672" s="398"/>
    </row>
    <row r="673">
      <c r="A673" s="207"/>
      <c r="D673" s="502"/>
      <c r="E673" s="502"/>
      <c r="F673" s="502"/>
      <c r="G673" s="502"/>
      <c r="H673" s="502"/>
      <c r="L673" s="398"/>
      <c r="O673" s="398"/>
    </row>
    <row r="674">
      <c r="A674" s="207"/>
      <c r="D674" s="502"/>
      <c r="E674" s="502"/>
      <c r="F674" s="502"/>
      <c r="G674" s="502"/>
      <c r="H674" s="502"/>
      <c r="L674" s="398"/>
      <c r="O674" s="398"/>
    </row>
    <row r="675">
      <c r="A675" s="207"/>
      <c r="D675" s="502"/>
      <c r="E675" s="502"/>
      <c r="F675" s="502"/>
      <c r="G675" s="502"/>
      <c r="H675" s="502"/>
      <c r="L675" s="398"/>
      <c r="O675" s="398"/>
    </row>
    <row r="676">
      <c r="A676" s="207"/>
      <c r="D676" s="502"/>
      <c r="E676" s="502"/>
      <c r="F676" s="502"/>
      <c r="G676" s="502"/>
      <c r="H676" s="502"/>
      <c r="L676" s="398"/>
      <c r="O676" s="398"/>
    </row>
    <row r="677">
      <c r="A677" s="207"/>
      <c r="D677" s="502"/>
      <c r="E677" s="502"/>
      <c r="F677" s="502"/>
      <c r="G677" s="502"/>
      <c r="H677" s="502"/>
      <c r="L677" s="398"/>
      <c r="O677" s="398"/>
    </row>
    <row r="678">
      <c r="A678" s="207"/>
      <c r="D678" s="502"/>
      <c r="E678" s="502"/>
      <c r="F678" s="502"/>
      <c r="G678" s="502"/>
      <c r="H678" s="502"/>
      <c r="L678" s="398"/>
      <c r="O678" s="398"/>
    </row>
    <row r="679">
      <c r="A679" s="207"/>
      <c r="D679" s="502"/>
      <c r="E679" s="502"/>
      <c r="F679" s="502"/>
      <c r="G679" s="502"/>
      <c r="H679" s="502"/>
      <c r="L679" s="398"/>
      <c r="O679" s="398"/>
    </row>
    <row r="680">
      <c r="A680" s="207"/>
      <c r="D680" s="502"/>
      <c r="E680" s="502"/>
      <c r="F680" s="502"/>
      <c r="G680" s="502"/>
      <c r="H680" s="502"/>
      <c r="L680" s="398"/>
      <c r="O680" s="398"/>
    </row>
    <row r="681">
      <c r="A681" s="207"/>
      <c r="D681" s="502"/>
      <c r="E681" s="502"/>
      <c r="F681" s="502"/>
      <c r="G681" s="502"/>
      <c r="H681" s="502"/>
      <c r="L681" s="398"/>
      <c r="O681" s="398"/>
    </row>
    <row r="682">
      <c r="A682" s="207"/>
      <c r="D682" s="502"/>
      <c r="E682" s="502"/>
      <c r="F682" s="502"/>
      <c r="G682" s="502"/>
      <c r="H682" s="502"/>
      <c r="L682" s="398"/>
      <c r="O682" s="398"/>
    </row>
    <row r="683">
      <c r="A683" s="207"/>
      <c r="D683" s="502"/>
      <c r="E683" s="502"/>
      <c r="F683" s="502"/>
      <c r="G683" s="502"/>
      <c r="H683" s="502"/>
      <c r="L683" s="398"/>
      <c r="O683" s="398"/>
    </row>
    <row r="684">
      <c r="A684" s="207"/>
      <c r="D684" s="502"/>
      <c r="E684" s="502"/>
      <c r="F684" s="502"/>
      <c r="G684" s="502"/>
      <c r="H684" s="502"/>
      <c r="L684" s="398"/>
      <c r="O684" s="398"/>
    </row>
    <row r="685">
      <c r="A685" s="207"/>
      <c r="D685" s="502"/>
      <c r="E685" s="502"/>
      <c r="F685" s="502"/>
      <c r="G685" s="502"/>
      <c r="H685" s="502"/>
      <c r="L685" s="398"/>
      <c r="O685" s="398"/>
    </row>
    <row r="686">
      <c r="A686" s="207"/>
      <c r="D686" s="502"/>
      <c r="E686" s="502"/>
      <c r="F686" s="502"/>
      <c r="G686" s="502"/>
      <c r="H686" s="502"/>
      <c r="L686" s="398"/>
      <c r="O686" s="398"/>
    </row>
    <row r="687">
      <c r="A687" s="207"/>
      <c r="D687" s="502"/>
      <c r="E687" s="502"/>
      <c r="F687" s="502"/>
      <c r="G687" s="502"/>
      <c r="H687" s="502"/>
      <c r="L687" s="398"/>
      <c r="O687" s="398"/>
    </row>
    <row r="688">
      <c r="A688" s="207"/>
      <c r="D688" s="502"/>
      <c r="E688" s="502"/>
      <c r="F688" s="502"/>
      <c r="G688" s="502"/>
      <c r="H688" s="502"/>
      <c r="L688" s="398"/>
      <c r="O688" s="398"/>
    </row>
    <row r="689">
      <c r="A689" s="207"/>
      <c r="D689" s="502"/>
      <c r="E689" s="502"/>
      <c r="F689" s="502"/>
      <c r="G689" s="502"/>
      <c r="H689" s="502"/>
      <c r="L689" s="398"/>
      <c r="O689" s="398"/>
    </row>
    <row r="690">
      <c r="A690" s="207"/>
      <c r="D690" s="502"/>
      <c r="E690" s="502"/>
      <c r="F690" s="502"/>
      <c r="G690" s="502"/>
      <c r="H690" s="502"/>
      <c r="L690" s="398"/>
      <c r="O690" s="398"/>
    </row>
    <row r="691">
      <c r="A691" s="207"/>
      <c r="D691" s="502"/>
      <c r="E691" s="502"/>
      <c r="F691" s="502"/>
      <c r="G691" s="502"/>
      <c r="H691" s="502"/>
      <c r="L691" s="398"/>
      <c r="O691" s="398"/>
    </row>
    <row r="692">
      <c r="A692" s="207"/>
      <c r="D692" s="502"/>
      <c r="E692" s="502"/>
      <c r="F692" s="502"/>
      <c r="G692" s="502"/>
      <c r="H692" s="502"/>
      <c r="L692" s="398"/>
      <c r="O692" s="398"/>
    </row>
    <row r="693">
      <c r="A693" s="207"/>
      <c r="D693" s="502"/>
      <c r="E693" s="502"/>
      <c r="F693" s="502"/>
      <c r="G693" s="502"/>
      <c r="H693" s="502"/>
      <c r="L693" s="398"/>
      <c r="O693" s="398"/>
    </row>
    <row r="694">
      <c r="A694" s="207"/>
      <c r="D694" s="502"/>
      <c r="E694" s="502"/>
      <c r="F694" s="502"/>
      <c r="G694" s="502"/>
      <c r="H694" s="502"/>
      <c r="L694" s="398"/>
      <c r="O694" s="398"/>
    </row>
    <row r="695">
      <c r="A695" s="207"/>
      <c r="D695" s="502"/>
      <c r="E695" s="502"/>
      <c r="F695" s="502"/>
      <c r="G695" s="502"/>
      <c r="H695" s="502"/>
      <c r="L695" s="398"/>
      <c r="O695" s="398"/>
    </row>
    <row r="696">
      <c r="A696" s="207"/>
      <c r="D696" s="502"/>
      <c r="E696" s="502"/>
      <c r="F696" s="502"/>
      <c r="G696" s="502"/>
      <c r="H696" s="502"/>
      <c r="L696" s="398"/>
      <c r="O696" s="398"/>
    </row>
    <row r="697">
      <c r="A697" s="207"/>
      <c r="D697" s="502"/>
      <c r="E697" s="502"/>
      <c r="F697" s="502"/>
      <c r="G697" s="502"/>
      <c r="H697" s="502"/>
      <c r="L697" s="398"/>
      <c r="O697" s="398"/>
    </row>
    <row r="698">
      <c r="A698" s="207"/>
      <c r="D698" s="502"/>
      <c r="E698" s="502"/>
      <c r="F698" s="502"/>
      <c r="G698" s="502"/>
      <c r="H698" s="502"/>
      <c r="L698" s="398"/>
      <c r="O698" s="398"/>
    </row>
    <row r="699">
      <c r="A699" s="207"/>
      <c r="D699" s="502"/>
      <c r="E699" s="502"/>
      <c r="F699" s="502"/>
      <c r="G699" s="502"/>
      <c r="H699" s="502"/>
      <c r="L699" s="398"/>
      <c r="O699" s="398"/>
    </row>
    <row r="700">
      <c r="A700" s="207"/>
      <c r="D700" s="502"/>
      <c r="E700" s="502"/>
      <c r="F700" s="502"/>
      <c r="G700" s="502"/>
      <c r="H700" s="502"/>
      <c r="L700" s="398"/>
      <c r="O700" s="398"/>
    </row>
    <row r="701">
      <c r="A701" s="207"/>
      <c r="D701" s="502"/>
      <c r="E701" s="502"/>
      <c r="F701" s="502"/>
      <c r="G701" s="502"/>
      <c r="H701" s="502"/>
      <c r="L701" s="398"/>
      <c r="O701" s="398"/>
    </row>
    <row r="702">
      <c r="A702" s="207"/>
      <c r="D702" s="502"/>
      <c r="E702" s="502"/>
      <c r="F702" s="502"/>
      <c r="G702" s="502"/>
      <c r="H702" s="502"/>
      <c r="L702" s="398"/>
      <c r="O702" s="398"/>
    </row>
    <row r="703">
      <c r="A703" s="207"/>
      <c r="D703" s="502"/>
      <c r="E703" s="502"/>
      <c r="F703" s="502"/>
      <c r="G703" s="502"/>
      <c r="H703" s="502"/>
      <c r="L703" s="398"/>
      <c r="O703" s="398"/>
    </row>
    <row r="704">
      <c r="A704" s="207"/>
      <c r="D704" s="502"/>
      <c r="E704" s="502"/>
      <c r="F704" s="502"/>
      <c r="G704" s="502"/>
      <c r="H704" s="502"/>
      <c r="L704" s="398"/>
      <c r="O704" s="398"/>
    </row>
    <row r="705">
      <c r="A705" s="207"/>
      <c r="D705" s="502"/>
      <c r="E705" s="502"/>
      <c r="F705" s="502"/>
      <c r="G705" s="502"/>
      <c r="H705" s="502"/>
      <c r="L705" s="398"/>
      <c r="O705" s="398"/>
    </row>
    <row r="706">
      <c r="A706" s="207"/>
      <c r="D706" s="502"/>
      <c r="E706" s="502"/>
      <c r="F706" s="502"/>
      <c r="G706" s="502"/>
      <c r="H706" s="502"/>
      <c r="L706" s="398"/>
      <c r="O706" s="398"/>
    </row>
    <row r="707">
      <c r="A707" s="207"/>
      <c r="D707" s="502"/>
      <c r="E707" s="502"/>
      <c r="F707" s="502"/>
      <c r="G707" s="502"/>
      <c r="H707" s="502"/>
      <c r="L707" s="398"/>
      <c r="O707" s="398"/>
    </row>
    <row r="708">
      <c r="A708" s="207"/>
      <c r="D708" s="502"/>
      <c r="E708" s="502"/>
      <c r="F708" s="502"/>
      <c r="G708" s="502"/>
      <c r="H708" s="502"/>
      <c r="L708" s="398"/>
      <c r="O708" s="398"/>
    </row>
    <row r="709">
      <c r="A709" s="207"/>
      <c r="D709" s="502"/>
      <c r="E709" s="502"/>
      <c r="F709" s="502"/>
      <c r="G709" s="502"/>
      <c r="H709" s="502"/>
      <c r="L709" s="398"/>
      <c r="O709" s="398"/>
    </row>
    <row r="710">
      <c r="A710" s="207"/>
      <c r="D710" s="502"/>
      <c r="E710" s="502"/>
      <c r="F710" s="502"/>
      <c r="G710" s="502"/>
      <c r="H710" s="502"/>
      <c r="L710" s="398"/>
      <c r="O710" s="398"/>
    </row>
    <row r="711">
      <c r="A711" s="207"/>
      <c r="D711" s="502"/>
      <c r="E711" s="502"/>
      <c r="F711" s="502"/>
      <c r="G711" s="502"/>
      <c r="H711" s="502"/>
      <c r="L711" s="398"/>
      <c r="O711" s="398"/>
    </row>
    <row r="712">
      <c r="A712" s="207"/>
      <c r="D712" s="502"/>
      <c r="E712" s="502"/>
      <c r="F712" s="502"/>
      <c r="G712" s="502"/>
      <c r="H712" s="502"/>
      <c r="L712" s="398"/>
      <c r="O712" s="398"/>
    </row>
    <row r="713">
      <c r="A713" s="207"/>
      <c r="D713" s="502"/>
      <c r="E713" s="502"/>
      <c r="F713" s="502"/>
      <c r="G713" s="502"/>
      <c r="H713" s="502"/>
      <c r="L713" s="398"/>
      <c r="O713" s="398"/>
    </row>
    <row r="714">
      <c r="A714" s="207"/>
      <c r="D714" s="502"/>
      <c r="E714" s="502"/>
      <c r="F714" s="502"/>
      <c r="G714" s="502"/>
      <c r="H714" s="502"/>
      <c r="L714" s="398"/>
      <c r="O714" s="398"/>
    </row>
    <row r="715">
      <c r="A715" s="207"/>
      <c r="D715" s="502"/>
      <c r="E715" s="502"/>
      <c r="F715" s="502"/>
      <c r="G715" s="502"/>
      <c r="H715" s="502"/>
      <c r="L715" s="398"/>
      <c r="O715" s="398"/>
    </row>
    <row r="716">
      <c r="A716" s="207"/>
      <c r="D716" s="502"/>
      <c r="E716" s="502"/>
      <c r="F716" s="502"/>
      <c r="G716" s="502"/>
      <c r="H716" s="502"/>
      <c r="L716" s="398"/>
      <c r="O716" s="398"/>
    </row>
    <row r="717">
      <c r="A717" s="207"/>
      <c r="D717" s="502"/>
      <c r="E717" s="502"/>
      <c r="F717" s="502"/>
      <c r="G717" s="502"/>
      <c r="H717" s="502"/>
      <c r="L717" s="398"/>
      <c r="O717" s="398"/>
    </row>
    <row r="718">
      <c r="A718" s="207"/>
      <c r="D718" s="502"/>
      <c r="E718" s="502"/>
      <c r="F718" s="502"/>
      <c r="G718" s="502"/>
      <c r="H718" s="502"/>
      <c r="L718" s="398"/>
      <c r="O718" s="398"/>
    </row>
    <row r="719">
      <c r="A719" s="207"/>
      <c r="D719" s="502"/>
      <c r="E719" s="502"/>
      <c r="F719" s="502"/>
      <c r="G719" s="502"/>
      <c r="H719" s="502"/>
      <c r="L719" s="398"/>
      <c r="O719" s="398"/>
    </row>
    <row r="720">
      <c r="A720" s="207"/>
      <c r="D720" s="502"/>
      <c r="E720" s="502"/>
      <c r="F720" s="502"/>
      <c r="G720" s="502"/>
      <c r="H720" s="502"/>
      <c r="L720" s="398"/>
      <c r="O720" s="398"/>
    </row>
    <row r="721">
      <c r="A721" s="207"/>
      <c r="D721" s="502"/>
      <c r="E721" s="502"/>
      <c r="F721" s="502"/>
      <c r="G721" s="502"/>
      <c r="H721" s="502"/>
      <c r="L721" s="398"/>
      <c r="O721" s="398"/>
    </row>
    <row r="722">
      <c r="A722" s="207"/>
      <c r="D722" s="502"/>
      <c r="E722" s="502"/>
      <c r="F722" s="502"/>
      <c r="G722" s="502"/>
      <c r="H722" s="502"/>
      <c r="L722" s="398"/>
      <c r="O722" s="398"/>
    </row>
    <row r="723">
      <c r="A723" s="207"/>
      <c r="D723" s="502"/>
      <c r="E723" s="502"/>
      <c r="F723" s="502"/>
      <c r="G723" s="502"/>
      <c r="H723" s="502"/>
      <c r="L723" s="398"/>
      <c r="O723" s="398"/>
    </row>
    <row r="724">
      <c r="A724" s="207"/>
      <c r="D724" s="502"/>
      <c r="E724" s="502"/>
      <c r="F724" s="502"/>
      <c r="G724" s="502"/>
      <c r="H724" s="502"/>
      <c r="L724" s="398"/>
      <c r="O724" s="398"/>
    </row>
    <row r="725">
      <c r="A725" s="207"/>
      <c r="D725" s="502"/>
      <c r="E725" s="502"/>
      <c r="F725" s="502"/>
      <c r="G725" s="502"/>
      <c r="H725" s="502"/>
      <c r="L725" s="398"/>
      <c r="O725" s="398"/>
    </row>
    <row r="726">
      <c r="A726" s="207"/>
      <c r="D726" s="502"/>
      <c r="E726" s="502"/>
      <c r="F726" s="502"/>
      <c r="G726" s="502"/>
      <c r="H726" s="502"/>
      <c r="L726" s="398"/>
      <c r="O726" s="398"/>
    </row>
    <row r="727">
      <c r="A727" s="207"/>
      <c r="D727" s="502"/>
      <c r="E727" s="502"/>
      <c r="F727" s="502"/>
      <c r="G727" s="502"/>
      <c r="H727" s="502"/>
      <c r="L727" s="398"/>
      <c r="O727" s="398"/>
    </row>
    <row r="728">
      <c r="A728" s="207"/>
      <c r="D728" s="502"/>
      <c r="E728" s="502"/>
      <c r="F728" s="502"/>
      <c r="G728" s="502"/>
      <c r="H728" s="502"/>
      <c r="L728" s="398"/>
      <c r="O728" s="398"/>
    </row>
    <row r="729">
      <c r="A729" s="207"/>
      <c r="D729" s="502"/>
      <c r="E729" s="502"/>
      <c r="F729" s="502"/>
      <c r="G729" s="502"/>
      <c r="H729" s="502"/>
      <c r="L729" s="398"/>
      <c r="O729" s="398"/>
    </row>
    <row r="730">
      <c r="A730" s="207"/>
      <c r="D730" s="502"/>
      <c r="E730" s="502"/>
      <c r="F730" s="502"/>
      <c r="G730" s="502"/>
      <c r="H730" s="502"/>
      <c r="L730" s="398"/>
      <c r="O730" s="398"/>
    </row>
    <row r="731">
      <c r="A731" s="207"/>
      <c r="D731" s="502"/>
      <c r="E731" s="502"/>
      <c r="F731" s="502"/>
      <c r="G731" s="502"/>
      <c r="H731" s="502"/>
      <c r="L731" s="398"/>
      <c r="O731" s="398"/>
    </row>
    <row r="732">
      <c r="A732" s="207"/>
      <c r="D732" s="502"/>
      <c r="E732" s="502"/>
      <c r="F732" s="502"/>
      <c r="G732" s="502"/>
      <c r="H732" s="502"/>
      <c r="L732" s="398"/>
      <c r="O732" s="398"/>
    </row>
    <row r="733">
      <c r="A733" s="207"/>
      <c r="D733" s="502"/>
      <c r="E733" s="502"/>
      <c r="F733" s="502"/>
      <c r="G733" s="502"/>
      <c r="H733" s="502"/>
      <c r="L733" s="398"/>
      <c r="O733" s="398"/>
    </row>
    <row r="734">
      <c r="A734" s="207"/>
      <c r="D734" s="502"/>
      <c r="E734" s="502"/>
      <c r="F734" s="502"/>
      <c r="G734" s="502"/>
      <c r="H734" s="502"/>
      <c r="L734" s="398"/>
      <c r="O734" s="398"/>
    </row>
    <row r="735">
      <c r="A735" s="207"/>
      <c r="D735" s="502"/>
      <c r="E735" s="502"/>
      <c r="F735" s="502"/>
      <c r="G735" s="502"/>
      <c r="H735" s="502"/>
      <c r="L735" s="398"/>
      <c r="O735" s="398"/>
    </row>
    <row r="736">
      <c r="A736" s="207"/>
      <c r="D736" s="502"/>
      <c r="E736" s="502"/>
      <c r="F736" s="502"/>
      <c r="G736" s="502"/>
      <c r="H736" s="502"/>
      <c r="L736" s="398"/>
      <c r="O736" s="398"/>
    </row>
    <row r="737">
      <c r="A737" s="207"/>
      <c r="D737" s="502"/>
      <c r="E737" s="502"/>
      <c r="F737" s="502"/>
      <c r="G737" s="502"/>
      <c r="H737" s="502"/>
      <c r="L737" s="398"/>
      <c r="O737" s="398"/>
    </row>
    <row r="738">
      <c r="A738" s="207"/>
      <c r="D738" s="502"/>
      <c r="E738" s="502"/>
      <c r="F738" s="502"/>
      <c r="G738" s="502"/>
      <c r="H738" s="502"/>
      <c r="L738" s="398"/>
      <c r="O738" s="398"/>
    </row>
    <row r="739">
      <c r="A739" s="207"/>
      <c r="D739" s="502"/>
      <c r="E739" s="502"/>
      <c r="F739" s="502"/>
      <c r="G739" s="502"/>
      <c r="H739" s="502"/>
      <c r="L739" s="398"/>
      <c r="O739" s="398"/>
    </row>
    <row r="740">
      <c r="A740" s="207"/>
      <c r="D740" s="502"/>
      <c r="E740" s="502"/>
      <c r="F740" s="502"/>
      <c r="G740" s="502"/>
      <c r="H740" s="502"/>
      <c r="L740" s="398"/>
      <c r="O740" s="398"/>
    </row>
    <row r="741">
      <c r="A741" s="207"/>
      <c r="D741" s="502"/>
      <c r="E741" s="502"/>
      <c r="F741" s="502"/>
      <c r="G741" s="502"/>
      <c r="H741" s="502"/>
      <c r="L741" s="398"/>
      <c r="O741" s="398"/>
    </row>
    <row r="742">
      <c r="A742" s="207"/>
      <c r="D742" s="502"/>
      <c r="E742" s="502"/>
      <c r="F742" s="502"/>
      <c r="G742" s="502"/>
      <c r="H742" s="502"/>
      <c r="L742" s="398"/>
      <c r="O742" s="398"/>
    </row>
    <row r="743">
      <c r="A743" s="207"/>
      <c r="D743" s="502"/>
      <c r="E743" s="502"/>
      <c r="F743" s="502"/>
      <c r="G743" s="502"/>
      <c r="H743" s="502"/>
      <c r="L743" s="398"/>
      <c r="O743" s="398"/>
    </row>
    <row r="744">
      <c r="A744" s="207"/>
      <c r="D744" s="502"/>
      <c r="E744" s="502"/>
      <c r="F744" s="502"/>
      <c r="G744" s="502"/>
      <c r="H744" s="502"/>
      <c r="L744" s="398"/>
      <c r="O744" s="398"/>
    </row>
    <row r="745">
      <c r="A745" s="207"/>
      <c r="D745" s="502"/>
      <c r="E745" s="502"/>
      <c r="F745" s="502"/>
      <c r="G745" s="502"/>
      <c r="H745" s="502"/>
      <c r="L745" s="398"/>
      <c r="O745" s="398"/>
    </row>
    <row r="746">
      <c r="A746" s="207"/>
      <c r="D746" s="502"/>
      <c r="E746" s="502"/>
      <c r="F746" s="502"/>
      <c r="G746" s="502"/>
      <c r="H746" s="502"/>
      <c r="L746" s="398"/>
      <c r="O746" s="398"/>
    </row>
    <row r="747">
      <c r="A747" s="207"/>
      <c r="D747" s="502"/>
      <c r="E747" s="502"/>
      <c r="F747" s="502"/>
      <c r="G747" s="502"/>
      <c r="H747" s="502"/>
      <c r="L747" s="398"/>
      <c r="O747" s="398"/>
    </row>
    <row r="748">
      <c r="A748" s="207"/>
      <c r="D748" s="502"/>
      <c r="E748" s="502"/>
      <c r="F748" s="502"/>
      <c r="G748" s="502"/>
      <c r="H748" s="502"/>
      <c r="L748" s="398"/>
      <c r="O748" s="398"/>
    </row>
    <row r="749">
      <c r="A749" s="207"/>
      <c r="D749" s="502"/>
      <c r="E749" s="502"/>
      <c r="F749" s="502"/>
      <c r="G749" s="502"/>
      <c r="H749" s="502"/>
      <c r="L749" s="398"/>
      <c r="O749" s="398"/>
    </row>
    <row r="750">
      <c r="A750" s="207"/>
      <c r="D750" s="502"/>
      <c r="E750" s="502"/>
      <c r="F750" s="502"/>
      <c r="G750" s="502"/>
      <c r="H750" s="502"/>
      <c r="L750" s="398"/>
      <c r="O750" s="398"/>
    </row>
    <row r="751">
      <c r="A751" s="207"/>
      <c r="D751" s="502"/>
      <c r="E751" s="502"/>
      <c r="F751" s="502"/>
      <c r="G751" s="502"/>
      <c r="H751" s="502"/>
      <c r="L751" s="398"/>
      <c r="O751" s="398"/>
    </row>
    <row r="752">
      <c r="A752" s="207"/>
      <c r="D752" s="502"/>
      <c r="E752" s="502"/>
      <c r="F752" s="502"/>
      <c r="G752" s="502"/>
      <c r="H752" s="502"/>
      <c r="L752" s="398"/>
      <c r="O752" s="398"/>
    </row>
    <row r="753">
      <c r="A753" s="207"/>
      <c r="D753" s="502"/>
      <c r="E753" s="502"/>
      <c r="F753" s="502"/>
      <c r="G753" s="502"/>
      <c r="H753" s="502"/>
      <c r="L753" s="398"/>
      <c r="O753" s="398"/>
    </row>
    <row r="754">
      <c r="A754" s="207"/>
      <c r="D754" s="502"/>
      <c r="E754" s="502"/>
      <c r="F754" s="502"/>
      <c r="G754" s="502"/>
      <c r="H754" s="502"/>
      <c r="L754" s="398"/>
      <c r="O754" s="398"/>
    </row>
    <row r="755">
      <c r="A755" s="207"/>
      <c r="D755" s="502"/>
      <c r="E755" s="502"/>
      <c r="F755" s="502"/>
      <c r="G755" s="502"/>
      <c r="H755" s="502"/>
      <c r="L755" s="398"/>
      <c r="O755" s="398"/>
    </row>
    <row r="756">
      <c r="A756" s="207"/>
      <c r="D756" s="502"/>
      <c r="E756" s="502"/>
      <c r="F756" s="502"/>
      <c r="G756" s="502"/>
      <c r="H756" s="502"/>
      <c r="L756" s="398"/>
      <c r="O756" s="398"/>
    </row>
    <row r="757">
      <c r="A757" s="207"/>
      <c r="D757" s="502"/>
      <c r="E757" s="502"/>
      <c r="F757" s="502"/>
      <c r="G757" s="502"/>
      <c r="H757" s="502"/>
      <c r="L757" s="398"/>
      <c r="O757" s="398"/>
    </row>
    <row r="758">
      <c r="A758" s="207"/>
      <c r="D758" s="502"/>
      <c r="E758" s="502"/>
      <c r="F758" s="502"/>
      <c r="G758" s="502"/>
      <c r="H758" s="502"/>
      <c r="L758" s="398"/>
      <c r="O758" s="398"/>
    </row>
    <row r="759">
      <c r="A759" s="207"/>
      <c r="D759" s="502"/>
      <c r="E759" s="502"/>
      <c r="F759" s="502"/>
      <c r="G759" s="502"/>
      <c r="H759" s="502"/>
      <c r="L759" s="398"/>
      <c r="O759" s="398"/>
    </row>
    <row r="760">
      <c r="A760" s="207"/>
      <c r="D760" s="502"/>
      <c r="E760" s="502"/>
      <c r="F760" s="502"/>
      <c r="G760" s="502"/>
      <c r="H760" s="502"/>
      <c r="L760" s="398"/>
      <c r="O760" s="398"/>
    </row>
    <row r="761">
      <c r="A761" s="207"/>
      <c r="D761" s="502"/>
      <c r="E761" s="502"/>
      <c r="F761" s="502"/>
      <c r="G761" s="502"/>
      <c r="H761" s="502"/>
      <c r="L761" s="398"/>
      <c r="O761" s="398"/>
    </row>
    <row r="762">
      <c r="A762" s="207"/>
      <c r="D762" s="502"/>
      <c r="E762" s="502"/>
      <c r="F762" s="502"/>
      <c r="G762" s="502"/>
      <c r="H762" s="502"/>
      <c r="L762" s="398"/>
      <c r="O762" s="398"/>
    </row>
    <row r="763">
      <c r="A763" s="207"/>
      <c r="D763" s="502"/>
      <c r="E763" s="502"/>
      <c r="F763" s="502"/>
      <c r="G763" s="502"/>
      <c r="H763" s="502"/>
      <c r="L763" s="398"/>
      <c r="O763" s="398"/>
    </row>
    <row r="764">
      <c r="A764" s="207"/>
      <c r="D764" s="502"/>
      <c r="E764" s="502"/>
      <c r="F764" s="502"/>
      <c r="G764" s="502"/>
      <c r="H764" s="502"/>
      <c r="L764" s="398"/>
      <c r="O764" s="398"/>
    </row>
    <row r="765">
      <c r="A765" s="207"/>
      <c r="D765" s="502"/>
      <c r="E765" s="502"/>
      <c r="F765" s="502"/>
      <c r="G765" s="502"/>
      <c r="H765" s="502"/>
      <c r="L765" s="398"/>
      <c r="O765" s="398"/>
    </row>
    <row r="766">
      <c r="A766" s="207"/>
      <c r="D766" s="502"/>
      <c r="E766" s="502"/>
      <c r="F766" s="502"/>
      <c r="G766" s="502"/>
      <c r="H766" s="502"/>
      <c r="L766" s="398"/>
      <c r="O766" s="398"/>
    </row>
    <row r="767">
      <c r="A767" s="207"/>
      <c r="D767" s="502"/>
      <c r="E767" s="502"/>
      <c r="F767" s="502"/>
      <c r="G767" s="502"/>
      <c r="H767" s="502"/>
      <c r="L767" s="398"/>
      <c r="O767" s="398"/>
    </row>
    <row r="768">
      <c r="A768" s="207"/>
      <c r="D768" s="502"/>
      <c r="E768" s="502"/>
      <c r="F768" s="502"/>
      <c r="G768" s="502"/>
      <c r="H768" s="502"/>
      <c r="L768" s="398"/>
      <c r="O768" s="398"/>
    </row>
    <row r="769">
      <c r="A769" s="207"/>
      <c r="D769" s="502"/>
      <c r="E769" s="502"/>
      <c r="F769" s="502"/>
      <c r="G769" s="502"/>
      <c r="H769" s="502"/>
      <c r="L769" s="398"/>
      <c r="O769" s="398"/>
    </row>
    <row r="770">
      <c r="A770" s="207"/>
      <c r="D770" s="502"/>
      <c r="E770" s="502"/>
      <c r="F770" s="502"/>
      <c r="G770" s="502"/>
      <c r="H770" s="502"/>
      <c r="L770" s="398"/>
      <c r="O770" s="398"/>
    </row>
    <row r="771">
      <c r="A771" s="207"/>
      <c r="D771" s="502"/>
      <c r="E771" s="502"/>
      <c r="F771" s="502"/>
      <c r="G771" s="502"/>
      <c r="H771" s="502"/>
      <c r="L771" s="398"/>
      <c r="O771" s="398"/>
    </row>
    <row r="772">
      <c r="A772" s="207"/>
      <c r="D772" s="502"/>
      <c r="E772" s="502"/>
      <c r="F772" s="502"/>
      <c r="G772" s="502"/>
      <c r="H772" s="502"/>
      <c r="L772" s="398"/>
      <c r="O772" s="398"/>
    </row>
    <row r="773">
      <c r="A773" s="207"/>
      <c r="D773" s="502"/>
      <c r="E773" s="502"/>
      <c r="F773" s="502"/>
      <c r="G773" s="502"/>
      <c r="H773" s="502"/>
      <c r="L773" s="398"/>
      <c r="O773" s="398"/>
    </row>
    <row r="774">
      <c r="A774" s="207"/>
      <c r="D774" s="502"/>
      <c r="E774" s="502"/>
      <c r="F774" s="502"/>
      <c r="G774" s="502"/>
      <c r="H774" s="502"/>
      <c r="L774" s="398"/>
      <c r="O774" s="398"/>
    </row>
    <row r="775">
      <c r="A775" s="207"/>
      <c r="D775" s="502"/>
      <c r="E775" s="502"/>
      <c r="F775" s="502"/>
      <c r="G775" s="502"/>
      <c r="H775" s="502"/>
      <c r="L775" s="398"/>
      <c r="O775" s="398"/>
    </row>
    <row r="776">
      <c r="A776" s="207"/>
      <c r="D776" s="502"/>
      <c r="E776" s="502"/>
      <c r="F776" s="502"/>
      <c r="G776" s="502"/>
      <c r="H776" s="502"/>
      <c r="L776" s="398"/>
      <c r="O776" s="398"/>
    </row>
    <row r="777">
      <c r="A777" s="207"/>
      <c r="D777" s="502"/>
      <c r="E777" s="502"/>
      <c r="F777" s="502"/>
      <c r="G777" s="502"/>
      <c r="H777" s="502"/>
      <c r="L777" s="398"/>
      <c r="O777" s="398"/>
    </row>
    <row r="778">
      <c r="A778" s="207"/>
      <c r="D778" s="502"/>
      <c r="E778" s="502"/>
      <c r="F778" s="502"/>
      <c r="G778" s="502"/>
      <c r="H778" s="502"/>
      <c r="L778" s="398"/>
      <c r="O778" s="398"/>
    </row>
    <row r="779">
      <c r="A779" s="207"/>
      <c r="D779" s="502"/>
      <c r="E779" s="502"/>
      <c r="F779" s="502"/>
      <c r="G779" s="502"/>
      <c r="H779" s="502"/>
      <c r="L779" s="398"/>
      <c r="O779" s="398"/>
    </row>
    <row r="780">
      <c r="A780" s="207"/>
      <c r="D780" s="502"/>
      <c r="E780" s="502"/>
      <c r="F780" s="502"/>
      <c r="G780" s="502"/>
      <c r="H780" s="502"/>
      <c r="L780" s="398"/>
      <c r="O780" s="398"/>
    </row>
    <row r="781">
      <c r="A781" s="207"/>
      <c r="D781" s="502"/>
      <c r="E781" s="502"/>
      <c r="F781" s="502"/>
      <c r="G781" s="502"/>
      <c r="H781" s="502"/>
      <c r="L781" s="398"/>
      <c r="O781" s="398"/>
    </row>
    <row r="782">
      <c r="A782" s="207"/>
      <c r="D782" s="502"/>
      <c r="E782" s="502"/>
      <c r="F782" s="502"/>
      <c r="G782" s="502"/>
      <c r="H782" s="502"/>
      <c r="L782" s="398"/>
      <c r="O782" s="398"/>
    </row>
    <row r="783">
      <c r="A783" s="207"/>
      <c r="D783" s="502"/>
      <c r="E783" s="502"/>
      <c r="F783" s="502"/>
      <c r="G783" s="502"/>
      <c r="H783" s="502"/>
      <c r="L783" s="398"/>
      <c r="O783" s="398"/>
    </row>
    <row r="784">
      <c r="A784" s="207"/>
      <c r="D784" s="502"/>
      <c r="E784" s="502"/>
      <c r="F784" s="502"/>
      <c r="G784" s="502"/>
      <c r="H784" s="502"/>
      <c r="L784" s="398"/>
      <c r="O784" s="398"/>
    </row>
    <row r="785">
      <c r="A785" s="207"/>
      <c r="D785" s="502"/>
      <c r="E785" s="502"/>
      <c r="F785" s="502"/>
      <c r="G785" s="502"/>
      <c r="H785" s="502"/>
      <c r="L785" s="398"/>
      <c r="O785" s="398"/>
    </row>
    <row r="786">
      <c r="A786" s="207"/>
      <c r="D786" s="502"/>
      <c r="E786" s="502"/>
      <c r="F786" s="502"/>
      <c r="G786" s="502"/>
      <c r="H786" s="502"/>
      <c r="L786" s="398"/>
      <c r="O786" s="398"/>
    </row>
    <row r="787">
      <c r="A787" s="207"/>
      <c r="D787" s="502"/>
      <c r="E787" s="502"/>
      <c r="F787" s="502"/>
      <c r="G787" s="502"/>
      <c r="H787" s="502"/>
      <c r="L787" s="398"/>
      <c r="O787" s="398"/>
    </row>
    <row r="788">
      <c r="A788" s="207"/>
      <c r="D788" s="502"/>
      <c r="E788" s="502"/>
      <c r="F788" s="502"/>
      <c r="G788" s="502"/>
      <c r="H788" s="502"/>
      <c r="L788" s="398"/>
      <c r="O788" s="398"/>
    </row>
    <row r="789">
      <c r="A789" s="207"/>
      <c r="D789" s="502"/>
      <c r="E789" s="502"/>
      <c r="F789" s="502"/>
      <c r="G789" s="502"/>
      <c r="H789" s="502"/>
      <c r="L789" s="398"/>
      <c r="O789" s="398"/>
    </row>
    <row r="790">
      <c r="A790" s="207"/>
      <c r="D790" s="502"/>
      <c r="E790" s="502"/>
      <c r="F790" s="502"/>
      <c r="G790" s="502"/>
      <c r="H790" s="502"/>
      <c r="L790" s="398"/>
      <c r="O790" s="398"/>
    </row>
    <row r="791">
      <c r="A791" s="207"/>
      <c r="D791" s="502"/>
      <c r="E791" s="502"/>
      <c r="F791" s="502"/>
      <c r="G791" s="502"/>
      <c r="H791" s="502"/>
      <c r="L791" s="398"/>
      <c r="O791" s="398"/>
    </row>
    <row r="792">
      <c r="A792" s="207"/>
      <c r="D792" s="502"/>
      <c r="E792" s="502"/>
      <c r="F792" s="502"/>
      <c r="G792" s="502"/>
      <c r="H792" s="502"/>
      <c r="L792" s="398"/>
      <c r="O792" s="398"/>
    </row>
    <row r="793">
      <c r="A793" s="207"/>
      <c r="D793" s="502"/>
      <c r="E793" s="502"/>
      <c r="F793" s="502"/>
      <c r="G793" s="502"/>
      <c r="H793" s="502"/>
      <c r="L793" s="398"/>
      <c r="O793" s="398"/>
    </row>
    <row r="794">
      <c r="A794" s="207"/>
      <c r="D794" s="502"/>
      <c r="E794" s="502"/>
      <c r="F794" s="502"/>
      <c r="G794" s="502"/>
      <c r="H794" s="502"/>
      <c r="L794" s="398"/>
      <c r="O794" s="398"/>
    </row>
    <row r="795">
      <c r="A795" s="207"/>
      <c r="D795" s="502"/>
      <c r="E795" s="502"/>
      <c r="F795" s="502"/>
      <c r="G795" s="502"/>
      <c r="H795" s="502"/>
      <c r="L795" s="398"/>
      <c r="O795" s="398"/>
    </row>
    <row r="796">
      <c r="A796" s="207"/>
      <c r="D796" s="502"/>
      <c r="E796" s="502"/>
      <c r="F796" s="502"/>
      <c r="G796" s="502"/>
      <c r="H796" s="502"/>
      <c r="L796" s="398"/>
      <c r="O796" s="398"/>
    </row>
    <row r="797">
      <c r="A797" s="207"/>
      <c r="D797" s="502"/>
      <c r="E797" s="502"/>
      <c r="F797" s="502"/>
      <c r="G797" s="502"/>
      <c r="H797" s="502"/>
      <c r="L797" s="398"/>
      <c r="O797" s="398"/>
    </row>
    <row r="798">
      <c r="A798" s="207"/>
      <c r="D798" s="502"/>
      <c r="E798" s="502"/>
      <c r="F798" s="502"/>
      <c r="G798" s="502"/>
      <c r="H798" s="502"/>
      <c r="L798" s="398"/>
      <c r="O798" s="398"/>
    </row>
    <row r="799">
      <c r="A799" s="207"/>
      <c r="D799" s="502"/>
      <c r="E799" s="502"/>
      <c r="F799" s="502"/>
      <c r="G799" s="502"/>
      <c r="H799" s="502"/>
      <c r="L799" s="398"/>
      <c r="O799" s="398"/>
    </row>
    <row r="800">
      <c r="A800" s="207"/>
      <c r="D800" s="502"/>
      <c r="E800" s="502"/>
      <c r="F800" s="502"/>
      <c r="G800" s="502"/>
      <c r="H800" s="502"/>
      <c r="L800" s="398"/>
      <c r="O800" s="398"/>
    </row>
    <row r="801">
      <c r="A801" s="207"/>
      <c r="D801" s="502"/>
      <c r="E801" s="502"/>
      <c r="F801" s="502"/>
      <c r="G801" s="502"/>
      <c r="H801" s="502"/>
      <c r="L801" s="398"/>
      <c r="O801" s="398"/>
    </row>
    <row r="802">
      <c r="A802" s="207"/>
      <c r="D802" s="502"/>
      <c r="E802" s="502"/>
      <c r="F802" s="502"/>
      <c r="G802" s="502"/>
      <c r="H802" s="502"/>
      <c r="L802" s="398"/>
      <c r="O802" s="398"/>
    </row>
    <row r="803">
      <c r="A803" s="207"/>
      <c r="D803" s="502"/>
      <c r="E803" s="502"/>
      <c r="F803" s="502"/>
      <c r="G803" s="502"/>
      <c r="H803" s="502"/>
      <c r="L803" s="398"/>
      <c r="O803" s="398"/>
    </row>
    <row r="804">
      <c r="A804" s="207"/>
      <c r="D804" s="502"/>
      <c r="E804" s="502"/>
      <c r="F804" s="502"/>
      <c r="G804" s="502"/>
      <c r="H804" s="502"/>
      <c r="L804" s="398"/>
      <c r="O804" s="398"/>
    </row>
    <row r="805">
      <c r="A805" s="207"/>
      <c r="D805" s="502"/>
      <c r="E805" s="502"/>
      <c r="F805" s="502"/>
      <c r="G805" s="502"/>
      <c r="H805" s="502"/>
      <c r="L805" s="398"/>
      <c r="O805" s="398"/>
    </row>
    <row r="806">
      <c r="A806" s="207"/>
      <c r="D806" s="502"/>
      <c r="E806" s="502"/>
      <c r="F806" s="502"/>
      <c r="G806" s="502"/>
      <c r="H806" s="502"/>
      <c r="L806" s="398"/>
      <c r="O806" s="398"/>
    </row>
    <row r="807">
      <c r="A807" s="207"/>
      <c r="D807" s="502"/>
      <c r="E807" s="502"/>
      <c r="F807" s="502"/>
      <c r="G807" s="502"/>
      <c r="H807" s="502"/>
      <c r="L807" s="398"/>
      <c r="O807" s="398"/>
    </row>
    <row r="808">
      <c r="A808" s="207"/>
      <c r="D808" s="502"/>
      <c r="E808" s="502"/>
      <c r="F808" s="502"/>
      <c r="G808" s="502"/>
      <c r="H808" s="502"/>
      <c r="L808" s="398"/>
      <c r="O808" s="398"/>
    </row>
    <row r="809">
      <c r="A809" s="207"/>
      <c r="D809" s="502"/>
      <c r="E809" s="502"/>
      <c r="F809" s="502"/>
      <c r="G809" s="502"/>
      <c r="H809" s="502"/>
      <c r="L809" s="398"/>
      <c r="O809" s="398"/>
    </row>
    <row r="810">
      <c r="A810" s="207"/>
      <c r="D810" s="502"/>
      <c r="E810" s="502"/>
      <c r="F810" s="502"/>
      <c r="G810" s="502"/>
      <c r="H810" s="502"/>
      <c r="L810" s="398"/>
      <c r="O810" s="398"/>
    </row>
    <row r="811">
      <c r="A811" s="207"/>
      <c r="D811" s="502"/>
      <c r="E811" s="502"/>
      <c r="F811" s="502"/>
      <c r="G811" s="502"/>
      <c r="H811" s="502"/>
      <c r="L811" s="398"/>
      <c r="O811" s="398"/>
    </row>
    <row r="812">
      <c r="A812" s="207"/>
      <c r="D812" s="502"/>
      <c r="E812" s="502"/>
      <c r="F812" s="502"/>
      <c r="G812" s="502"/>
      <c r="H812" s="502"/>
      <c r="L812" s="398"/>
      <c r="O812" s="398"/>
    </row>
    <row r="813">
      <c r="A813" s="207"/>
      <c r="D813" s="502"/>
      <c r="E813" s="502"/>
      <c r="F813" s="502"/>
      <c r="G813" s="502"/>
      <c r="H813" s="502"/>
      <c r="L813" s="398"/>
      <c r="O813" s="398"/>
    </row>
    <row r="814">
      <c r="A814" s="207"/>
      <c r="D814" s="502"/>
      <c r="E814" s="502"/>
      <c r="F814" s="502"/>
      <c r="G814" s="502"/>
      <c r="H814" s="502"/>
      <c r="L814" s="398"/>
      <c r="O814" s="398"/>
    </row>
    <row r="815">
      <c r="A815" s="207"/>
      <c r="D815" s="502"/>
      <c r="E815" s="502"/>
      <c r="F815" s="502"/>
      <c r="G815" s="502"/>
      <c r="H815" s="502"/>
      <c r="L815" s="398"/>
      <c r="O815" s="398"/>
    </row>
    <row r="816">
      <c r="A816" s="207"/>
      <c r="D816" s="502"/>
      <c r="E816" s="502"/>
      <c r="F816" s="502"/>
      <c r="G816" s="502"/>
      <c r="H816" s="502"/>
      <c r="L816" s="398"/>
      <c r="O816" s="398"/>
    </row>
    <row r="817">
      <c r="A817" s="207"/>
      <c r="D817" s="502"/>
      <c r="E817" s="502"/>
      <c r="F817" s="502"/>
      <c r="G817" s="502"/>
      <c r="H817" s="502"/>
      <c r="L817" s="398"/>
      <c r="O817" s="398"/>
    </row>
    <row r="818">
      <c r="A818" s="207"/>
      <c r="D818" s="502"/>
      <c r="E818" s="502"/>
      <c r="F818" s="502"/>
      <c r="G818" s="502"/>
      <c r="H818" s="502"/>
      <c r="L818" s="398"/>
      <c r="O818" s="398"/>
    </row>
    <row r="819">
      <c r="A819" s="207"/>
      <c r="D819" s="502"/>
      <c r="E819" s="502"/>
      <c r="F819" s="502"/>
      <c r="G819" s="502"/>
      <c r="H819" s="502"/>
      <c r="L819" s="398"/>
      <c r="O819" s="398"/>
    </row>
    <row r="820">
      <c r="A820" s="207"/>
      <c r="D820" s="502"/>
      <c r="E820" s="502"/>
      <c r="F820" s="502"/>
      <c r="G820" s="502"/>
      <c r="H820" s="502"/>
      <c r="L820" s="398"/>
      <c r="O820" s="398"/>
    </row>
    <row r="821">
      <c r="A821" s="207"/>
      <c r="D821" s="502"/>
      <c r="E821" s="502"/>
      <c r="F821" s="502"/>
      <c r="G821" s="502"/>
      <c r="H821" s="502"/>
      <c r="L821" s="398"/>
      <c r="O821" s="398"/>
    </row>
    <row r="822">
      <c r="A822" s="207"/>
      <c r="D822" s="502"/>
      <c r="E822" s="502"/>
      <c r="F822" s="502"/>
      <c r="G822" s="502"/>
      <c r="H822" s="502"/>
      <c r="L822" s="398"/>
      <c r="O822" s="398"/>
    </row>
    <row r="823">
      <c r="A823" s="207"/>
      <c r="D823" s="502"/>
      <c r="E823" s="502"/>
      <c r="F823" s="502"/>
      <c r="G823" s="502"/>
      <c r="H823" s="502"/>
      <c r="L823" s="398"/>
      <c r="O823" s="398"/>
    </row>
    <row r="824">
      <c r="A824" s="207"/>
      <c r="D824" s="502"/>
      <c r="E824" s="502"/>
      <c r="F824" s="502"/>
      <c r="G824" s="502"/>
      <c r="H824" s="502"/>
      <c r="L824" s="398"/>
      <c r="O824" s="398"/>
    </row>
    <row r="825">
      <c r="A825" s="207"/>
      <c r="D825" s="502"/>
      <c r="E825" s="502"/>
      <c r="F825" s="502"/>
      <c r="G825" s="502"/>
      <c r="H825" s="502"/>
      <c r="L825" s="398"/>
      <c r="O825" s="398"/>
    </row>
    <row r="826">
      <c r="A826" s="207"/>
      <c r="D826" s="502"/>
      <c r="E826" s="502"/>
      <c r="F826" s="502"/>
      <c r="G826" s="502"/>
      <c r="H826" s="502"/>
      <c r="L826" s="398"/>
      <c r="O826" s="398"/>
    </row>
    <row r="827">
      <c r="A827" s="207"/>
      <c r="D827" s="502"/>
      <c r="E827" s="502"/>
      <c r="F827" s="502"/>
      <c r="G827" s="502"/>
      <c r="H827" s="502"/>
      <c r="L827" s="398"/>
      <c r="O827" s="398"/>
    </row>
    <row r="828">
      <c r="A828" s="207"/>
      <c r="D828" s="502"/>
      <c r="E828" s="502"/>
      <c r="F828" s="502"/>
      <c r="G828" s="502"/>
      <c r="H828" s="502"/>
      <c r="L828" s="398"/>
      <c r="O828" s="398"/>
    </row>
    <row r="829">
      <c r="A829" s="207"/>
      <c r="D829" s="502"/>
      <c r="E829" s="502"/>
      <c r="F829" s="502"/>
      <c r="G829" s="502"/>
      <c r="H829" s="502"/>
      <c r="L829" s="398"/>
      <c r="O829" s="398"/>
    </row>
    <row r="830">
      <c r="A830" s="207"/>
      <c r="D830" s="502"/>
      <c r="E830" s="502"/>
      <c r="F830" s="502"/>
      <c r="G830" s="502"/>
      <c r="H830" s="502"/>
      <c r="L830" s="398"/>
      <c r="O830" s="398"/>
    </row>
    <row r="831">
      <c r="A831" s="207"/>
      <c r="D831" s="502"/>
      <c r="E831" s="502"/>
      <c r="F831" s="502"/>
      <c r="G831" s="502"/>
      <c r="H831" s="502"/>
      <c r="L831" s="398"/>
      <c r="O831" s="398"/>
    </row>
    <row r="832">
      <c r="A832" s="207"/>
      <c r="D832" s="502"/>
      <c r="E832" s="502"/>
      <c r="F832" s="502"/>
      <c r="G832" s="502"/>
      <c r="H832" s="502"/>
      <c r="L832" s="398"/>
      <c r="O832" s="398"/>
    </row>
    <row r="833">
      <c r="A833" s="207"/>
      <c r="D833" s="502"/>
      <c r="E833" s="502"/>
      <c r="F833" s="502"/>
      <c r="G833" s="502"/>
      <c r="H833" s="502"/>
      <c r="L833" s="398"/>
      <c r="O833" s="398"/>
    </row>
    <row r="834">
      <c r="A834" s="207"/>
      <c r="D834" s="502"/>
      <c r="E834" s="502"/>
      <c r="F834" s="502"/>
      <c r="G834" s="502"/>
      <c r="H834" s="502"/>
      <c r="L834" s="398"/>
      <c r="O834" s="398"/>
    </row>
    <row r="835">
      <c r="A835" s="207"/>
      <c r="D835" s="502"/>
      <c r="E835" s="502"/>
      <c r="F835" s="502"/>
      <c r="G835" s="502"/>
      <c r="H835" s="502"/>
      <c r="L835" s="398"/>
      <c r="O835" s="398"/>
    </row>
    <row r="836">
      <c r="A836" s="207"/>
      <c r="D836" s="502"/>
      <c r="E836" s="502"/>
      <c r="F836" s="502"/>
      <c r="G836" s="502"/>
      <c r="H836" s="502"/>
      <c r="L836" s="398"/>
      <c r="O836" s="398"/>
    </row>
    <row r="837">
      <c r="A837" s="207"/>
      <c r="D837" s="502"/>
      <c r="E837" s="502"/>
      <c r="F837" s="502"/>
      <c r="G837" s="502"/>
      <c r="H837" s="502"/>
      <c r="L837" s="398"/>
      <c r="O837" s="398"/>
    </row>
    <row r="838">
      <c r="A838" s="207"/>
      <c r="D838" s="502"/>
      <c r="E838" s="502"/>
      <c r="F838" s="502"/>
      <c r="G838" s="502"/>
      <c r="H838" s="502"/>
      <c r="L838" s="398"/>
      <c r="O838" s="398"/>
    </row>
    <row r="839">
      <c r="A839" s="207"/>
      <c r="D839" s="502"/>
      <c r="E839" s="502"/>
      <c r="F839" s="502"/>
      <c r="G839" s="502"/>
      <c r="H839" s="502"/>
      <c r="L839" s="398"/>
      <c r="O839" s="398"/>
    </row>
    <row r="840">
      <c r="A840" s="207"/>
      <c r="D840" s="502"/>
      <c r="E840" s="502"/>
      <c r="F840" s="502"/>
      <c r="G840" s="502"/>
      <c r="H840" s="502"/>
      <c r="L840" s="398"/>
      <c r="O840" s="398"/>
    </row>
    <row r="841">
      <c r="A841" s="207"/>
      <c r="D841" s="502"/>
      <c r="E841" s="502"/>
      <c r="F841" s="502"/>
      <c r="G841" s="502"/>
      <c r="H841" s="502"/>
      <c r="L841" s="398"/>
      <c r="O841" s="398"/>
    </row>
    <row r="842">
      <c r="A842" s="207"/>
      <c r="D842" s="502"/>
      <c r="E842" s="502"/>
      <c r="F842" s="502"/>
      <c r="G842" s="502"/>
      <c r="H842" s="502"/>
      <c r="L842" s="398"/>
      <c r="O842" s="398"/>
    </row>
    <row r="843">
      <c r="A843" s="207"/>
      <c r="D843" s="502"/>
      <c r="E843" s="502"/>
      <c r="F843" s="502"/>
      <c r="G843" s="502"/>
      <c r="H843" s="502"/>
      <c r="L843" s="398"/>
      <c r="O843" s="398"/>
    </row>
    <row r="844">
      <c r="A844" s="207"/>
      <c r="D844" s="502"/>
      <c r="E844" s="502"/>
      <c r="F844" s="502"/>
      <c r="G844" s="502"/>
      <c r="H844" s="502"/>
      <c r="L844" s="398"/>
      <c r="O844" s="398"/>
    </row>
    <row r="845">
      <c r="A845" s="207"/>
      <c r="D845" s="502"/>
      <c r="E845" s="502"/>
      <c r="F845" s="502"/>
      <c r="G845" s="502"/>
      <c r="H845" s="502"/>
      <c r="L845" s="398"/>
      <c r="O845" s="398"/>
    </row>
    <row r="846">
      <c r="A846" s="207"/>
      <c r="D846" s="502"/>
      <c r="E846" s="502"/>
      <c r="F846" s="502"/>
      <c r="G846" s="502"/>
      <c r="H846" s="502"/>
      <c r="L846" s="398"/>
      <c r="O846" s="398"/>
    </row>
    <row r="847">
      <c r="A847" s="207"/>
      <c r="D847" s="502"/>
      <c r="E847" s="502"/>
      <c r="F847" s="502"/>
      <c r="G847" s="502"/>
      <c r="H847" s="502"/>
      <c r="L847" s="398"/>
      <c r="O847" s="398"/>
    </row>
    <row r="848">
      <c r="A848" s="207"/>
      <c r="D848" s="502"/>
      <c r="E848" s="502"/>
      <c r="F848" s="502"/>
      <c r="G848" s="502"/>
      <c r="H848" s="502"/>
      <c r="L848" s="398"/>
      <c r="O848" s="398"/>
    </row>
    <row r="849">
      <c r="A849" s="207"/>
      <c r="D849" s="502"/>
      <c r="E849" s="502"/>
      <c r="F849" s="502"/>
      <c r="G849" s="502"/>
      <c r="H849" s="502"/>
      <c r="L849" s="398"/>
      <c r="O849" s="398"/>
    </row>
    <row r="850">
      <c r="A850" s="207"/>
      <c r="D850" s="502"/>
      <c r="E850" s="502"/>
      <c r="F850" s="502"/>
      <c r="G850" s="502"/>
      <c r="H850" s="502"/>
      <c r="L850" s="398"/>
      <c r="O850" s="398"/>
    </row>
    <row r="851">
      <c r="A851" s="207"/>
      <c r="D851" s="502"/>
      <c r="E851" s="502"/>
      <c r="F851" s="502"/>
      <c r="G851" s="502"/>
      <c r="H851" s="502"/>
      <c r="L851" s="398"/>
      <c r="O851" s="398"/>
    </row>
    <row r="852">
      <c r="A852" s="207"/>
      <c r="D852" s="502"/>
      <c r="E852" s="502"/>
      <c r="F852" s="502"/>
      <c r="G852" s="502"/>
      <c r="H852" s="502"/>
      <c r="L852" s="398"/>
      <c r="O852" s="398"/>
    </row>
    <row r="853">
      <c r="A853" s="207"/>
      <c r="D853" s="502"/>
      <c r="E853" s="502"/>
      <c r="F853" s="502"/>
      <c r="G853" s="502"/>
      <c r="H853" s="502"/>
      <c r="L853" s="398"/>
      <c r="O853" s="398"/>
    </row>
    <row r="854">
      <c r="A854" s="207"/>
      <c r="D854" s="502"/>
      <c r="E854" s="502"/>
      <c r="F854" s="502"/>
      <c r="G854" s="502"/>
      <c r="H854" s="502"/>
      <c r="L854" s="398"/>
      <c r="O854" s="398"/>
    </row>
    <row r="855">
      <c r="A855" s="207"/>
      <c r="D855" s="502"/>
      <c r="E855" s="502"/>
      <c r="F855" s="502"/>
      <c r="G855" s="502"/>
      <c r="H855" s="502"/>
      <c r="L855" s="398"/>
      <c r="O855" s="398"/>
    </row>
    <row r="856">
      <c r="A856" s="207"/>
      <c r="D856" s="502"/>
      <c r="E856" s="502"/>
      <c r="F856" s="502"/>
      <c r="G856" s="502"/>
      <c r="H856" s="502"/>
      <c r="L856" s="398"/>
      <c r="O856" s="398"/>
    </row>
    <row r="857">
      <c r="A857" s="207"/>
      <c r="D857" s="502"/>
      <c r="E857" s="502"/>
      <c r="F857" s="502"/>
      <c r="G857" s="502"/>
      <c r="H857" s="502"/>
      <c r="L857" s="398"/>
      <c r="O857" s="398"/>
    </row>
    <row r="858">
      <c r="A858" s="207"/>
      <c r="D858" s="502"/>
      <c r="E858" s="502"/>
      <c r="F858" s="502"/>
      <c r="G858" s="502"/>
      <c r="H858" s="502"/>
      <c r="L858" s="398"/>
      <c r="O858" s="398"/>
    </row>
    <row r="859">
      <c r="A859" s="207"/>
      <c r="D859" s="502"/>
      <c r="E859" s="502"/>
      <c r="F859" s="502"/>
      <c r="G859" s="502"/>
      <c r="H859" s="502"/>
      <c r="L859" s="398"/>
      <c r="O859" s="398"/>
    </row>
    <row r="860">
      <c r="A860" s="207"/>
      <c r="D860" s="502"/>
      <c r="E860" s="502"/>
      <c r="F860" s="502"/>
      <c r="G860" s="502"/>
      <c r="H860" s="502"/>
      <c r="L860" s="398"/>
      <c r="O860" s="398"/>
    </row>
    <row r="861">
      <c r="A861" s="207"/>
      <c r="D861" s="502"/>
      <c r="E861" s="502"/>
      <c r="F861" s="502"/>
      <c r="G861" s="502"/>
      <c r="H861" s="502"/>
      <c r="L861" s="398"/>
      <c r="O861" s="398"/>
    </row>
    <row r="862">
      <c r="A862" s="207"/>
      <c r="D862" s="502"/>
      <c r="E862" s="502"/>
      <c r="F862" s="502"/>
      <c r="G862" s="502"/>
      <c r="H862" s="502"/>
      <c r="L862" s="398"/>
      <c r="O862" s="398"/>
    </row>
    <row r="863">
      <c r="A863" s="207"/>
      <c r="D863" s="502"/>
      <c r="E863" s="502"/>
      <c r="F863" s="502"/>
      <c r="G863" s="502"/>
      <c r="H863" s="502"/>
      <c r="L863" s="398"/>
      <c r="O863" s="398"/>
    </row>
    <row r="864">
      <c r="A864" s="207"/>
      <c r="D864" s="502"/>
      <c r="E864" s="502"/>
      <c r="F864" s="502"/>
      <c r="G864" s="502"/>
      <c r="H864" s="502"/>
      <c r="L864" s="398"/>
      <c r="O864" s="398"/>
    </row>
    <row r="865">
      <c r="A865" s="207"/>
      <c r="D865" s="502"/>
      <c r="E865" s="502"/>
      <c r="F865" s="502"/>
      <c r="G865" s="502"/>
      <c r="H865" s="502"/>
      <c r="L865" s="398"/>
      <c r="O865" s="398"/>
    </row>
    <row r="866">
      <c r="A866" s="207"/>
      <c r="D866" s="502"/>
      <c r="E866" s="502"/>
      <c r="F866" s="502"/>
      <c r="G866" s="502"/>
      <c r="H866" s="502"/>
      <c r="L866" s="398"/>
      <c r="O866" s="398"/>
    </row>
    <row r="867">
      <c r="A867" s="207"/>
      <c r="D867" s="502"/>
      <c r="E867" s="502"/>
      <c r="F867" s="502"/>
      <c r="G867" s="502"/>
      <c r="H867" s="502"/>
      <c r="L867" s="398"/>
      <c r="O867" s="398"/>
    </row>
    <row r="868">
      <c r="A868" s="207"/>
      <c r="D868" s="502"/>
      <c r="E868" s="502"/>
      <c r="F868" s="502"/>
      <c r="G868" s="502"/>
      <c r="H868" s="502"/>
      <c r="L868" s="398"/>
      <c r="O868" s="398"/>
    </row>
    <row r="869">
      <c r="A869" s="207"/>
      <c r="D869" s="502"/>
      <c r="E869" s="502"/>
      <c r="F869" s="502"/>
      <c r="G869" s="502"/>
      <c r="H869" s="502"/>
      <c r="L869" s="398"/>
      <c r="O869" s="398"/>
    </row>
    <row r="870">
      <c r="A870" s="207"/>
      <c r="D870" s="502"/>
      <c r="E870" s="502"/>
      <c r="F870" s="502"/>
      <c r="G870" s="502"/>
      <c r="H870" s="502"/>
      <c r="L870" s="398"/>
      <c r="O870" s="398"/>
    </row>
    <row r="871">
      <c r="A871" s="207"/>
      <c r="D871" s="502"/>
      <c r="E871" s="502"/>
      <c r="F871" s="502"/>
      <c r="G871" s="502"/>
      <c r="H871" s="502"/>
      <c r="L871" s="398"/>
      <c r="O871" s="398"/>
    </row>
    <row r="872">
      <c r="A872" s="207"/>
      <c r="D872" s="502"/>
      <c r="E872" s="502"/>
      <c r="F872" s="502"/>
      <c r="G872" s="502"/>
      <c r="H872" s="502"/>
      <c r="L872" s="398"/>
      <c r="O872" s="398"/>
    </row>
    <row r="873">
      <c r="A873" s="207"/>
      <c r="D873" s="502"/>
      <c r="E873" s="502"/>
      <c r="F873" s="502"/>
      <c r="G873" s="502"/>
      <c r="H873" s="502"/>
      <c r="L873" s="398"/>
      <c r="O873" s="398"/>
    </row>
    <row r="874">
      <c r="A874" s="207"/>
      <c r="D874" s="502"/>
      <c r="E874" s="502"/>
      <c r="F874" s="502"/>
      <c r="G874" s="502"/>
      <c r="H874" s="502"/>
      <c r="L874" s="398"/>
      <c r="O874" s="398"/>
    </row>
    <row r="875">
      <c r="A875" s="207"/>
      <c r="D875" s="502"/>
      <c r="E875" s="502"/>
      <c r="F875" s="502"/>
      <c r="G875" s="502"/>
      <c r="H875" s="502"/>
      <c r="L875" s="398"/>
      <c r="O875" s="398"/>
    </row>
    <row r="876">
      <c r="A876" s="207"/>
      <c r="D876" s="502"/>
      <c r="E876" s="502"/>
      <c r="F876" s="502"/>
      <c r="G876" s="502"/>
      <c r="H876" s="502"/>
      <c r="L876" s="398"/>
      <c r="O876" s="398"/>
    </row>
    <row r="877">
      <c r="A877" s="207"/>
      <c r="D877" s="502"/>
      <c r="E877" s="502"/>
      <c r="F877" s="502"/>
      <c r="G877" s="502"/>
      <c r="H877" s="502"/>
      <c r="L877" s="398"/>
      <c r="O877" s="398"/>
    </row>
    <row r="878">
      <c r="A878" s="207"/>
      <c r="D878" s="502"/>
      <c r="E878" s="502"/>
      <c r="F878" s="502"/>
      <c r="G878" s="502"/>
      <c r="H878" s="502"/>
      <c r="L878" s="398"/>
      <c r="O878" s="398"/>
    </row>
    <row r="879">
      <c r="A879" s="207"/>
      <c r="D879" s="502"/>
      <c r="E879" s="502"/>
      <c r="F879" s="502"/>
      <c r="G879" s="502"/>
      <c r="H879" s="502"/>
      <c r="L879" s="398"/>
      <c r="O879" s="398"/>
    </row>
    <row r="880">
      <c r="A880" s="207"/>
      <c r="D880" s="502"/>
      <c r="E880" s="502"/>
      <c r="F880" s="502"/>
      <c r="G880" s="502"/>
      <c r="H880" s="502"/>
      <c r="L880" s="398"/>
      <c r="O880" s="398"/>
    </row>
    <row r="881">
      <c r="A881" s="207"/>
      <c r="D881" s="502"/>
      <c r="E881" s="502"/>
      <c r="F881" s="502"/>
      <c r="G881" s="502"/>
      <c r="H881" s="502"/>
      <c r="L881" s="398"/>
      <c r="O881" s="398"/>
    </row>
    <row r="882">
      <c r="A882" s="207"/>
      <c r="D882" s="502"/>
      <c r="E882" s="502"/>
      <c r="F882" s="502"/>
      <c r="G882" s="502"/>
      <c r="H882" s="502"/>
      <c r="L882" s="398"/>
      <c r="O882" s="398"/>
    </row>
    <row r="883">
      <c r="A883" s="207"/>
      <c r="D883" s="502"/>
      <c r="E883" s="502"/>
      <c r="F883" s="502"/>
      <c r="G883" s="502"/>
      <c r="H883" s="502"/>
      <c r="L883" s="398"/>
      <c r="O883" s="398"/>
    </row>
    <row r="884">
      <c r="A884" s="207"/>
      <c r="D884" s="502"/>
      <c r="E884" s="502"/>
      <c r="F884" s="502"/>
      <c r="G884" s="502"/>
      <c r="H884" s="502"/>
      <c r="L884" s="398"/>
      <c r="O884" s="398"/>
    </row>
    <row r="885">
      <c r="A885" s="207"/>
      <c r="D885" s="502"/>
      <c r="E885" s="502"/>
      <c r="F885" s="502"/>
      <c r="G885" s="502"/>
      <c r="H885" s="502"/>
      <c r="L885" s="398"/>
      <c r="O885" s="398"/>
    </row>
    <row r="886">
      <c r="A886" s="207"/>
      <c r="D886" s="502"/>
      <c r="E886" s="502"/>
      <c r="F886" s="502"/>
      <c r="G886" s="502"/>
      <c r="H886" s="502"/>
      <c r="L886" s="398"/>
      <c r="O886" s="398"/>
    </row>
    <row r="887">
      <c r="A887" s="207"/>
      <c r="D887" s="502"/>
      <c r="E887" s="502"/>
      <c r="F887" s="502"/>
      <c r="G887" s="502"/>
      <c r="H887" s="502"/>
      <c r="L887" s="398"/>
      <c r="O887" s="398"/>
    </row>
    <row r="888">
      <c r="A888" s="207"/>
      <c r="D888" s="502"/>
      <c r="E888" s="502"/>
      <c r="F888" s="502"/>
      <c r="G888" s="502"/>
      <c r="H888" s="502"/>
      <c r="L888" s="398"/>
      <c r="O888" s="398"/>
    </row>
    <row r="889">
      <c r="A889" s="207"/>
      <c r="D889" s="502"/>
      <c r="E889" s="502"/>
      <c r="F889" s="502"/>
      <c r="G889" s="502"/>
      <c r="H889" s="502"/>
      <c r="L889" s="398"/>
      <c r="O889" s="398"/>
    </row>
    <row r="890">
      <c r="A890" s="207"/>
      <c r="D890" s="502"/>
      <c r="E890" s="502"/>
      <c r="F890" s="502"/>
      <c r="G890" s="502"/>
      <c r="H890" s="502"/>
      <c r="L890" s="398"/>
      <c r="O890" s="398"/>
    </row>
    <row r="891">
      <c r="A891" s="207"/>
      <c r="D891" s="502"/>
      <c r="E891" s="502"/>
      <c r="F891" s="502"/>
      <c r="G891" s="502"/>
      <c r="H891" s="502"/>
      <c r="L891" s="398"/>
      <c r="O891" s="398"/>
    </row>
    <row r="892">
      <c r="A892" s="207"/>
      <c r="D892" s="502"/>
      <c r="E892" s="502"/>
      <c r="F892" s="502"/>
      <c r="G892" s="502"/>
      <c r="H892" s="502"/>
      <c r="L892" s="398"/>
      <c r="O892" s="398"/>
    </row>
    <row r="893">
      <c r="A893" s="207"/>
      <c r="D893" s="502"/>
      <c r="E893" s="502"/>
      <c r="F893" s="502"/>
      <c r="G893" s="502"/>
      <c r="H893" s="502"/>
      <c r="L893" s="398"/>
      <c r="O893" s="398"/>
    </row>
    <row r="894">
      <c r="A894" s="207"/>
      <c r="D894" s="502"/>
      <c r="E894" s="502"/>
      <c r="F894" s="502"/>
      <c r="G894" s="502"/>
      <c r="H894" s="502"/>
      <c r="L894" s="398"/>
      <c r="O894" s="398"/>
    </row>
    <row r="895">
      <c r="A895" s="207"/>
      <c r="D895" s="502"/>
      <c r="E895" s="502"/>
      <c r="F895" s="502"/>
      <c r="G895" s="502"/>
      <c r="H895" s="502"/>
      <c r="L895" s="398"/>
      <c r="O895" s="398"/>
    </row>
    <row r="896">
      <c r="A896" s="207"/>
      <c r="D896" s="502"/>
      <c r="E896" s="502"/>
      <c r="F896" s="502"/>
      <c r="G896" s="502"/>
      <c r="H896" s="502"/>
      <c r="L896" s="398"/>
      <c r="O896" s="398"/>
    </row>
    <row r="897">
      <c r="A897" s="207"/>
      <c r="D897" s="502"/>
      <c r="E897" s="502"/>
      <c r="F897" s="502"/>
      <c r="G897" s="502"/>
      <c r="H897" s="502"/>
      <c r="L897" s="398"/>
      <c r="O897" s="398"/>
    </row>
    <row r="898">
      <c r="A898" s="207"/>
      <c r="D898" s="502"/>
      <c r="E898" s="502"/>
      <c r="F898" s="502"/>
      <c r="G898" s="502"/>
      <c r="H898" s="502"/>
      <c r="L898" s="398"/>
      <c r="O898" s="398"/>
    </row>
    <row r="899">
      <c r="A899" s="207"/>
      <c r="D899" s="502"/>
      <c r="E899" s="502"/>
      <c r="F899" s="502"/>
      <c r="G899" s="502"/>
      <c r="H899" s="502"/>
      <c r="L899" s="398"/>
      <c r="O899" s="398"/>
    </row>
    <row r="900">
      <c r="A900" s="207"/>
      <c r="D900" s="502"/>
      <c r="E900" s="502"/>
      <c r="F900" s="502"/>
      <c r="G900" s="502"/>
      <c r="H900" s="502"/>
      <c r="L900" s="398"/>
      <c r="O900" s="398"/>
    </row>
    <row r="901">
      <c r="A901" s="207"/>
      <c r="D901" s="502"/>
      <c r="E901" s="502"/>
      <c r="F901" s="502"/>
      <c r="G901" s="502"/>
      <c r="H901" s="502"/>
      <c r="L901" s="398"/>
      <c r="O901" s="398"/>
    </row>
    <row r="902">
      <c r="A902" s="207"/>
      <c r="D902" s="502"/>
      <c r="E902" s="502"/>
      <c r="F902" s="502"/>
      <c r="G902" s="502"/>
      <c r="H902" s="502"/>
      <c r="L902" s="398"/>
      <c r="O902" s="398"/>
    </row>
    <row r="903">
      <c r="A903" s="207"/>
      <c r="D903" s="502"/>
      <c r="E903" s="502"/>
      <c r="F903" s="502"/>
      <c r="G903" s="502"/>
      <c r="H903" s="502"/>
      <c r="L903" s="398"/>
      <c r="O903" s="398"/>
    </row>
    <row r="904">
      <c r="A904" s="207"/>
      <c r="D904" s="502"/>
      <c r="E904" s="502"/>
      <c r="F904" s="502"/>
      <c r="G904" s="502"/>
      <c r="H904" s="502"/>
      <c r="L904" s="398"/>
      <c r="O904" s="398"/>
    </row>
    <row r="905">
      <c r="A905" s="207"/>
      <c r="D905" s="502"/>
      <c r="E905" s="502"/>
      <c r="F905" s="502"/>
      <c r="G905" s="502"/>
      <c r="H905" s="502"/>
      <c r="L905" s="398"/>
      <c r="O905" s="398"/>
    </row>
    <row r="906">
      <c r="A906" s="207"/>
      <c r="D906" s="502"/>
      <c r="E906" s="502"/>
      <c r="F906" s="502"/>
      <c r="G906" s="502"/>
      <c r="H906" s="502"/>
      <c r="L906" s="398"/>
      <c r="O906" s="398"/>
    </row>
    <row r="907">
      <c r="A907" s="207"/>
      <c r="D907" s="502"/>
      <c r="E907" s="502"/>
      <c r="F907" s="502"/>
      <c r="G907" s="502"/>
      <c r="H907" s="502"/>
      <c r="L907" s="398"/>
      <c r="O907" s="398"/>
    </row>
    <row r="908">
      <c r="A908" s="207"/>
      <c r="D908" s="502"/>
      <c r="E908" s="502"/>
      <c r="F908" s="502"/>
      <c r="G908" s="502"/>
      <c r="H908" s="502"/>
      <c r="L908" s="398"/>
      <c r="O908" s="398"/>
    </row>
    <row r="909">
      <c r="A909" s="207"/>
      <c r="D909" s="502"/>
      <c r="E909" s="502"/>
      <c r="F909" s="502"/>
      <c r="G909" s="502"/>
      <c r="H909" s="502"/>
      <c r="L909" s="398"/>
      <c r="O909" s="398"/>
    </row>
    <row r="910">
      <c r="A910" s="207"/>
      <c r="D910" s="502"/>
      <c r="E910" s="502"/>
      <c r="F910" s="502"/>
      <c r="G910" s="502"/>
      <c r="H910" s="502"/>
      <c r="L910" s="398"/>
      <c r="O910" s="398"/>
    </row>
    <row r="911">
      <c r="A911" s="207"/>
      <c r="D911" s="502"/>
      <c r="E911" s="502"/>
      <c r="F911" s="502"/>
      <c r="G911" s="502"/>
      <c r="H911" s="502"/>
      <c r="L911" s="398"/>
      <c r="O911" s="398"/>
    </row>
    <row r="912">
      <c r="A912" s="207"/>
      <c r="D912" s="502"/>
      <c r="E912" s="502"/>
      <c r="F912" s="502"/>
      <c r="G912" s="502"/>
      <c r="H912" s="502"/>
      <c r="L912" s="398"/>
      <c r="O912" s="398"/>
    </row>
    <row r="913">
      <c r="A913" s="207"/>
      <c r="D913" s="502"/>
      <c r="E913" s="502"/>
      <c r="F913" s="502"/>
      <c r="G913" s="502"/>
      <c r="H913" s="502"/>
      <c r="L913" s="398"/>
      <c r="O913" s="398"/>
    </row>
    <row r="914">
      <c r="A914" s="207"/>
      <c r="D914" s="502"/>
      <c r="E914" s="502"/>
      <c r="F914" s="502"/>
      <c r="G914" s="502"/>
      <c r="H914" s="502"/>
      <c r="L914" s="398"/>
      <c r="O914" s="398"/>
    </row>
    <row r="915">
      <c r="A915" s="207"/>
      <c r="D915" s="502"/>
      <c r="E915" s="502"/>
      <c r="F915" s="502"/>
      <c r="G915" s="502"/>
      <c r="H915" s="502"/>
      <c r="L915" s="398"/>
      <c r="O915" s="398"/>
    </row>
    <row r="916">
      <c r="A916" s="207"/>
      <c r="D916" s="502"/>
      <c r="E916" s="502"/>
      <c r="F916" s="502"/>
      <c r="G916" s="502"/>
      <c r="H916" s="502"/>
      <c r="L916" s="398"/>
      <c r="O916" s="398"/>
    </row>
    <row r="917">
      <c r="A917" s="207"/>
      <c r="D917" s="502"/>
      <c r="E917" s="502"/>
      <c r="F917" s="502"/>
      <c r="G917" s="502"/>
      <c r="H917" s="502"/>
      <c r="L917" s="398"/>
      <c r="O917" s="398"/>
    </row>
    <row r="918">
      <c r="A918" s="207"/>
      <c r="D918" s="502"/>
      <c r="E918" s="502"/>
      <c r="F918" s="502"/>
      <c r="G918" s="502"/>
      <c r="H918" s="502"/>
      <c r="L918" s="398"/>
      <c r="O918" s="398"/>
    </row>
    <row r="919">
      <c r="A919" s="207"/>
      <c r="D919" s="502"/>
      <c r="E919" s="502"/>
      <c r="F919" s="502"/>
      <c r="G919" s="502"/>
      <c r="H919" s="502"/>
      <c r="L919" s="398"/>
      <c r="O919" s="398"/>
    </row>
    <row r="920">
      <c r="A920" s="207"/>
      <c r="D920" s="502"/>
      <c r="E920" s="502"/>
      <c r="F920" s="502"/>
      <c r="G920" s="502"/>
      <c r="H920" s="502"/>
      <c r="L920" s="398"/>
      <c r="O920" s="398"/>
    </row>
    <row r="921">
      <c r="A921" s="207"/>
      <c r="D921" s="502"/>
      <c r="E921" s="502"/>
      <c r="F921" s="502"/>
      <c r="G921" s="502"/>
      <c r="H921" s="502"/>
      <c r="L921" s="398"/>
      <c r="O921" s="398"/>
    </row>
    <row r="922">
      <c r="A922" s="207"/>
      <c r="D922" s="502"/>
      <c r="E922" s="502"/>
      <c r="F922" s="502"/>
      <c r="G922" s="502"/>
      <c r="H922" s="502"/>
      <c r="L922" s="398"/>
      <c r="O922" s="398"/>
    </row>
    <row r="923">
      <c r="A923" s="207"/>
      <c r="D923" s="502"/>
      <c r="E923" s="502"/>
      <c r="F923" s="502"/>
      <c r="G923" s="502"/>
      <c r="H923" s="502"/>
      <c r="L923" s="398"/>
      <c r="O923" s="398"/>
    </row>
    <row r="924">
      <c r="A924" s="207"/>
      <c r="D924" s="502"/>
      <c r="E924" s="502"/>
      <c r="F924" s="502"/>
      <c r="G924" s="502"/>
      <c r="H924" s="502"/>
      <c r="L924" s="398"/>
      <c r="O924" s="398"/>
    </row>
    <row r="925">
      <c r="A925" s="207"/>
      <c r="D925" s="502"/>
      <c r="E925" s="502"/>
      <c r="F925" s="502"/>
      <c r="G925" s="502"/>
      <c r="H925" s="502"/>
      <c r="L925" s="398"/>
      <c r="O925" s="398"/>
    </row>
  </sheetData>
  <mergeCells count="24">
    <mergeCell ref="B1:I4"/>
    <mergeCell ref="S5:U6"/>
    <mergeCell ref="B6:B7"/>
    <mergeCell ref="I6:I15"/>
    <mergeCell ref="S7:U7"/>
    <mergeCell ref="D15:E15"/>
    <mergeCell ref="F15:H15"/>
    <mergeCell ref="I18:I29"/>
    <mergeCell ref="I32:I43"/>
    <mergeCell ref="I46:I55"/>
    <mergeCell ref="D43:E43"/>
    <mergeCell ref="F43:H43"/>
    <mergeCell ref="A45:A55"/>
    <mergeCell ref="B46:B47"/>
    <mergeCell ref="D55:E55"/>
    <mergeCell ref="F55:H55"/>
    <mergeCell ref="C59:D59"/>
    <mergeCell ref="A9:A14"/>
    <mergeCell ref="A17:A28"/>
    <mergeCell ref="B18:B19"/>
    <mergeCell ref="D29:E29"/>
    <mergeCell ref="F29:H29"/>
    <mergeCell ref="A31:A43"/>
    <mergeCell ref="B32:B33"/>
  </mergeCells>
  <conditionalFormatting sqref="L1:L925">
    <cfRule type="notContainsBlanks" dxfId="0" priority="1">
      <formula>LEN(TRIM(L1))&gt;0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2.0"/>
    <col customWidth="1" min="8" max="8" width="23.88"/>
    <col customWidth="1" min="9" max="9" width="12.63"/>
    <col customWidth="1" min="10" max="11" width="4.75"/>
    <col customWidth="1" min="12" max="12" width="25.25"/>
    <col customWidth="1" min="13" max="13" width="5.38"/>
    <col customWidth="1" min="14" max="14" width="27.13"/>
    <col customWidth="1" min="15" max="15" width="14.63"/>
    <col customWidth="1" min="16" max="16" width="15.38"/>
    <col customWidth="1" min="17" max="17" width="11.38"/>
    <col customWidth="1" min="18" max="18" width="8.63"/>
    <col customWidth="1" min="20" max="20" width="23.13"/>
    <col customWidth="1" min="21" max="21" width="15.38"/>
    <col customWidth="1" min="22" max="22" width="37.25"/>
    <col customWidth="1" min="23" max="23" width="17.88"/>
    <col customWidth="1" min="24" max="24" width="20.38"/>
    <col customWidth="1" min="25" max="25" width="34.75"/>
  </cols>
  <sheetData>
    <row r="1" ht="10.5" customHeight="1">
      <c r="A1" s="470"/>
      <c r="B1" s="242" t="s">
        <v>1337</v>
      </c>
      <c r="C1" s="2"/>
      <c r="D1" s="2"/>
      <c r="E1" s="2"/>
      <c r="F1" s="2"/>
      <c r="G1" s="2"/>
      <c r="H1" s="2"/>
      <c r="I1" s="304"/>
      <c r="J1" s="186"/>
      <c r="L1" s="398"/>
      <c r="O1" s="398"/>
      <c r="S1" s="601"/>
    </row>
    <row r="2" ht="10.5" customHeight="1">
      <c r="A2" s="303"/>
      <c r="B2" s="6"/>
      <c r="I2" s="161"/>
      <c r="J2" s="187"/>
      <c r="L2" s="398"/>
      <c r="O2" s="398"/>
      <c r="P2" s="148"/>
      <c r="Q2" s="148"/>
      <c r="R2" s="148"/>
      <c r="S2" s="601"/>
    </row>
    <row r="3" ht="21.0" customHeight="1">
      <c r="A3" s="303"/>
      <c r="B3" s="6"/>
      <c r="I3" s="161"/>
      <c r="J3" s="187"/>
      <c r="L3" s="492" t="s">
        <v>1338</v>
      </c>
      <c r="N3" s="574" t="s">
        <v>1047</v>
      </c>
      <c r="O3" s="575" t="s">
        <v>1236</v>
      </c>
      <c r="P3" s="576"/>
      <c r="Q3" s="602" t="s">
        <v>1339</v>
      </c>
      <c r="R3" s="32"/>
      <c r="S3" s="603" t="s">
        <v>1340</v>
      </c>
    </row>
    <row r="4" ht="13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L4" s="492"/>
      <c r="M4" s="354">
        <v>1.0</v>
      </c>
      <c r="N4" s="443" t="s">
        <v>821</v>
      </c>
      <c r="O4" s="484" t="s">
        <v>1341</v>
      </c>
      <c r="P4" s="551"/>
      <c r="Q4" s="551">
        <v>1.0</v>
      </c>
      <c r="R4" s="528"/>
      <c r="S4" s="601"/>
    </row>
    <row r="5">
      <c r="A5" s="306"/>
      <c r="B5" s="307" t="s">
        <v>973</v>
      </c>
      <c r="C5" s="307" t="s">
        <v>974</v>
      </c>
      <c r="D5" s="524" t="s">
        <v>173</v>
      </c>
      <c r="E5" s="525" t="s">
        <v>174</v>
      </c>
      <c r="F5" s="525" t="s">
        <v>175</v>
      </c>
      <c r="G5" s="525" t="s">
        <v>176</v>
      </c>
      <c r="H5" s="525" t="s">
        <v>177</v>
      </c>
      <c r="I5" s="308" t="s">
        <v>9</v>
      </c>
      <c r="J5" s="187"/>
      <c r="L5" s="492"/>
      <c r="M5" s="360">
        <v>2.0</v>
      </c>
      <c r="N5" s="443" t="s">
        <v>1230</v>
      </c>
      <c r="O5" s="581"/>
      <c r="P5" s="551"/>
      <c r="Q5" s="551">
        <v>1.0</v>
      </c>
      <c r="S5" s="601"/>
      <c r="T5" s="572" t="s">
        <v>1237</v>
      </c>
      <c r="U5" s="2"/>
      <c r="V5" s="304"/>
    </row>
    <row r="6" ht="27.75" customHeight="1">
      <c r="A6" s="303"/>
      <c r="B6" s="344" t="s">
        <v>10</v>
      </c>
      <c r="C6" s="353" t="s">
        <v>1290</v>
      </c>
      <c r="D6" s="240"/>
      <c r="E6" s="435"/>
      <c r="F6" s="240"/>
      <c r="G6" s="240"/>
      <c r="H6" s="483"/>
      <c r="I6" s="516">
        <v>1.0</v>
      </c>
      <c r="J6" s="187"/>
      <c r="L6" s="492"/>
      <c r="M6" s="354">
        <v>3.0</v>
      </c>
      <c r="N6" s="443" t="s">
        <v>219</v>
      </c>
      <c r="O6" s="484" t="s">
        <v>1294</v>
      </c>
      <c r="P6" s="551"/>
      <c r="Q6" s="551">
        <v>1.0</v>
      </c>
      <c r="R6" s="528" t="s">
        <v>1342</v>
      </c>
      <c r="S6" s="604">
        <v>1.0</v>
      </c>
      <c r="T6" s="172"/>
      <c r="U6" s="172"/>
      <c r="V6" s="170"/>
    </row>
    <row r="7" ht="27.75" customHeight="1">
      <c r="A7" s="303"/>
      <c r="B7" s="35"/>
      <c r="C7" s="353" t="s">
        <v>1290</v>
      </c>
      <c r="D7" s="496"/>
      <c r="E7" s="485"/>
      <c r="F7" s="486"/>
      <c r="G7" s="486"/>
      <c r="H7" s="410"/>
      <c r="I7" s="19"/>
      <c r="J7" s="197"/>
      <c r="K7" s="148"/>
      <c r="L7" s="492" t="s">
        <v>1343</v>
      </c>
      <c r="M7" s="360">
        <v>4.0</v>
      </c>
      <c r="N7" s="489" t="s">
        <v>780</v>
      </c>
      <c r="O7" s="550" t="s">
        <v>1298</v>
      </c>
      <c r="P7" s="551" t="s">
        <v>1344</v>
      </c>
      <c r="Q7" s="551">
        <v>2.0</v>
      </c>
      <c r="S7" s="601"/>
      <c r="T7" s="573" t="s">
        <v>1241</v>
      </c>
      <c r="U7" s="28"/>
      <c r="V7" s="32"/>
      <c r="W7" s="148"/>
      <c r="X7" s="148"/>
      <c r="Y7" s="148"/>
      <c r="AB7" s="148"/>
      <c r="AC7" s="148"/>
      <c r="AD7" s="148"/>
      <c r="AE7" s="148"/>
    </row>
    <row r="8" ht="27.75" customHeight="1">
      <c r="A8" s="205"/>
      <c r="B8" s="63" t="s">
        <v>985</v>
      </c>
      <c r="C8" s="146" t="s">
        <v>1035</v>
      </c>
      <c r="D8" s="553" t="s">
        <v>85</v>
      </c>
      <c r="E8" s="553" t="s">
        <v>1315</v>
      </c>
      <c r="F8" s="553" t="s">
        <v>780</v>
      </c>
      <c r="G8" s="553" t="s">
        <v>1159</v>
      </c>
      <c r="H8" s="605" t="s">
        <v>1345</v>
      </c>
      <c r="I8" s="19"/>
      <c r="J8" s="197"/>
      <c r="K8" s="148"/>
      <c r="L8" s="492" t="s">
        <v>1346</v>
      </c>
      <c r="M8" s="354">
        <v>5.0</v>
      </c>
      <c r="N8" s="489" t="s">
        <v>185</v>
      </c>
      <c r="O8" s="550">
        <v>45481.0</v>
      </c>
      <c r="P8" s="551"/>
      <c r="Q8" s="551">
        <v>2.0</v>
      </c>
      <c r="S8" s="604">
        <v>1.0</v>
      </c>
      <c r="T8" s="578" t="s">
        <v>559</v>
      </c>
      <c r="U8" s="578" t="s">
        <v>560</v>
      </c>
      <c r="V8" s="578" t="s">
        <v>561</v>
      </c>
      <c r="W8" s="555" t="s">
        <v>1242</v>
      </c>
      <c r="X8" s="556" t="s">
        <v>1243</v>
      </c>
      <c r="Y8" s="557" t="s">
        <v>1244</v>
      </c>
      <c r="AB8" s="148"/>
      <c r="AC8" s="148"/>
      <c r="AD8" s="148"/>
      <c r="AE8" s="148"/>
    </row>
    <row r="9" ht="27.75" customHeight="1">
      <c r="A9" s="314" t="s">
        <v>19</v>
      </c>
      <c r="B9" s="63">
        <v>3.0</v>
      </c>
      <c r="C9" s="353" t="s">
        <v>1228</v>
      </c>
      <c r="D9" s="579" t="s">
        <v>1088</v>
      </c>
      <c r="E9" s="534" t="s">
        <v>1347</v>
      </c>
      <c r="F9" s="464" t="s">
        <v>1348</v>
      </c>
      <c r="G9" s="464" t="s">
        <v>1349</v>
      </c>
      <c r="H9" s="464" t="s">
        <v>1350</v>
      </c>
      <c r="I9" s="19"/>
      <c r="J9" s="197"/>
      <c r="K9" s="148"/>
      <c r="L9" s="492" t="s">
        <v>1351</v>
      </c>
      <c r="M9" s="360">
        <v>6.0</v>
      </c>
      <c r="N9" s="489" t="s">
        <v>1159</v>
      </c>
      <c r="O9" s="550">
        <v>45573.0</v>
      </c>
      <c r="P9" s="584"/>
      <c r="Q9" s="551">
        <v>2.0</v>
      </c>
      <c r="S9" s="604">
        <v>2.0</v>
      </c>
      <c r="T9" s="558"/>
      <c r="U9" s="559"/>
      <c r="V9" s="606" t="s">
        <v>1245</v>
      </c>
      <c r="W9" s="561" t="s">
        <v>1246</v>
      </c>
      <c r="X9" s="562">
        <v>3.143310402E9</v>
      </c>
      <c r="Y9" s="563" t="s">
        <v>1247</v>
      </c>
      <c r="Z9" s="50" t="s">
        <v>1292</v>
      </c>
      <c r="AB9" s="148"/>
      <c r="AC9" s="148"/>
      <c r="AD9" s="148"/>
      <c r="AE9" s="148"/>
    </row>
    <row r="10" ht="27.75" customHeight="1">
      <c r="A10" s="19"/>
      <c r="B10" s="63">
        <v>1.0</v>
      </c>
      <c r="C10" s="353" t="s">
        <v>1228</v>
      </c>
      <c r="D10" s="464" t="s">
        <v>1088</v>
      </c>
      <c r="E10" s="464" t="s">
        <v>1266</v>
      </c>
      <c r="F10" s="464" t="s">
        <v>991</v>
      </c>
      <c r="G10" s="607" t="s">
        <v>1352</v>
      </c>
      <c r="H10" s="464" t="s">
        <v>1275</v>
      </c>
      <c r="I10" s="19"/>
      <c r="J10" s="197"/>
      <c r="K10" s="148"/>
      <c r="L10" s="492" t="s">
        <v>1353</v>
      </c>
      <c r="M10" s="354">
        <v>7.0</v>
      </c>
      <c r="N10" s="489" t="s">
        <v>1354</v>
      </c>
      <c r="O10" s="550">
        <v>45634.0</v>
      </c>
      <c r="P10" s="551"/>
      <c r="Q10" s="551">
        <v>2.0</v>
      </c>
      <c r="R10" s="528"/>
      <c r="S10" s="604">
        <v>1.0</v>
      </c>
      <c r="T10" s="558"/>
      <c r="U10" s="559"/>
      <c r="V10" s="606" t="s">
        <v>195</v>
      </c>
      <c r="W10" s="561" t="s">
        <v>1246</v>
      </c>
      <c r="X10" s="490"/>
      <c r="Y10" s="490"/>
      <c r="AB10" s="148"/>
      <c r="AC10" s="148"/>
      <c r="AD10" s="148"/>
      <c r="AE10" s="148"/>
    </row>
    <row r="11" ht="27.75" customHeight="1">
      <c r="A11" s="19"/>
      <c r="B11" s="63">
        <v>1.0</v>
      </c>
      <c r="C11" s="353" t="s">
        <v>1228</v>
      </c>
      <c r="D11" s="464" t="s">
        <v>1088</v>
      </c>
      <c r="E11" s="464"/>
      <c r="F11" s="464"/>
      <c r="G11" s="464"/>
      <c r="H11" s="464"/>
      <c r="I11" s="19"/>
      <c r="J11" s="197"/>
      <c r="K11" s="148"/>
      <c r="L11" s="492" t="s">
        <v>1355</v>
      </c>
      <c r="M11" s="360">
        <v>8.0</v>
      </c>
      <c r="N11" s="489" t="s">
        <v>989</v>
      </c>
      <c r="O11" s="484" t="s">
        <v>1304</v>
      </c>
      <c r="P11" s="551"/>
      <c r="Q11" s="551">
        <v>2.0</v>
      </c>
      <c r="S11" s="604">
        <v>1.0</v>
      </c>
      <c r="T11" s="558"/>
      <c r="U11" s="559"/>
      <c r="V11" s="606" t="s">
        <v>1295</v>
      </c>
      <c r="W11" s="561" t="s">
        <v>1246</v>
      </c>
      <c r="X11" s="562">
        <v>3.224415871E9</v>
      </c>
      <c r="Y11" s="563" t="s">
        <v>1250</v>
      </c>
      <c r="Z11" s="50" t="s">
        <v>1292</v>
      </c>
      <c r="AB11" s="148"/>
      <c r="AC11" s="148"/>
      <c r="AD11" s="148"/>
      <c r="AE11" s="148"/>
    </row>
    <row r="12" ht="27.75" customHeight="1">
      <c r="A12" s="19"/>
      <c r="B12" s="20">
        <v>5.0</v>
      </c>
      <c r="C12" s="356" t="s">
        <v>1228</v>
      </c>
      <c r="D12" s="453"/>
      <c r="E12" s="453"/>
      <c r="F12" s="453"/>
      <c r="G12" s="491"/>
      <c r="H12" s="491"/>
      <c r="I12" s="19"/>
      <c r="J12" s="197"/>
      <c r="K12" s="148"/>
      <c r="L12" s="492" t="s">
        <v>1356</v>
      </c>
      <c r="M12" s="354">
        <v>9.0</v>
      </c>
      <c r="N12" s="489" t="s">
        <v>326</v>
      </c>
      <c r="O12" s="550">
        <v>45360.0</v>
      </c>
      <c r="P12" s="551"/>
      <c r="Q12" s="551">
        <v>3.0</v>
      </c>
      <c r="R12" s="528" t="s">
        <v>1342</v>
      </c>
      <c r="S12" s="604">
        <v>1.0</v>
      </c>
      <c r="T12" s="558"/>
      <c r="U12" s="559"/>
      <c r="V12" s="606" t="s">
        <v>1252</v>
      </c>
      <c r="W12" s="561" t="s">
        <v>1246</v>
      </c>
      <c r="X12" s="562">
        <v>3.112163477E9</v>
      </c>
      <c r="Y12" s="563" t="s">
        <v>1253</v>
      </c>
      <c r="AB12" s="148"/>
      <c r="AC12" s="148"/>
      <c r="AD12" s="148"/>
      <c r="AE12" s="148"/>
    </row>
    <row r="13" ht="27.75" customHeight="1">
      <c r="A13" s="19"/>
      <c r="B13" s="63">
        <v>6.0</v>
      </c>
      <c r="C13" s="356" t="s">
        <v>1228</v>
      </c>
      <c r="D13" s="491"/>
      <c r="E13" s="491"/>
      <c r="F13" s="453"/>
      <c r="G13" s="373"/>
      <c r="H13" s="453"/>
      <c r="I13" s="19"/>
      <c r="J13" s="197"/>
      <c r="K13" s="148"/>
      <c r="L13" s="492" t="s">
        <v>1357</v>
      </c>
      <c r="M13" s="360">
        <v>10.0</v>
      </c>
      <c r="N13" s="489" t="s">
        <v>1266</v>
      </c>
      <c r="O13" s="550">
        <v>45360.0</v>
      </c>
      <c r="P13" s="551"/>
      <c r="Q13" s="551">
        <v>2.0</v>
      </c>
      <c r="S13" s="601"/>
      <c r="T13" s="608" t="s">
        <v>1256</v>
      </c>
      <c r="U13" s="609" t="s">
        <v>1257</v>
      </c>
      <c r="V13" s="606" t="s">
        <v>753</v>
      </c>
      <c r="W13" s="561" t="s">
        <v>1246</v>
      </c>
      <c r="X13" s="561" t="s">
        <v>1258</v>
      </c>
      <c r="Y13" s="561" t="s">
        <v>1259</v>
      </c>
      <c r="AB13" s="148"/>
      <c r="AC13" s="148"/>
      <c r="AD13" s="148"/>
      <c r="AE13" s="148"/>
    </row>
    <row r="14" ht="27.75" customHeight="1">
      <c r="A14" s="35"/>
      <c r="B14" s="63">
        <v>7.0</v>
      </c>
      <c r="C14" s="356" t="s">
        <v>1228</v>
      </c>
      <c r="D14" s="373"/>
      <c r="E14" s="373"/>
      <c r="F14" s="373"/>
      <c r="G14" s="373"/>
      <c r="H14" s="394"/>
      <c r="I14" s="19"/>
      <c r="J14" s="197"/>
      <c r="K14" s="148"/>
      <c r="L14" s="492" t="s">
        <v>1358</v>
      </c>
      <c r="M14" s="354">
        <v>11.0</v>
      </c>
      <c r="N14" s="586" t="s">
        <v>991</v>
      </c>
      <c r="O14" s="550">
        <v>45359.0</v>
      </c>
      <c r="P14" s="551"/>
      <c r="Q14" s="551">
        <v>2.0</v>
      </c>
      <c r="S14" s="604" t="s">
        <v>1210</v>
      </c>
      <c r="T14" s="608" t="s">
        <v>1262</v>
      </c>
      <c r="U14" s="609" t="s">
        <v>1263</v>
      </c>
      <c r="V14" s="606" t="s">
        <v>929</v>
      </c>
      <c r="W14" s="561" t="s">
        <v>1246</v>
      </c>
      <c r="X14" s="561" t="s">
        <v>1264</v>
      </c>
      <c r="Y14" s="561" t="s">
        <v>1265</v>
      </c>
      <c r="AB14" s="148"/>
      <c r="AC14" s="148"/>
      <c r="AD14" s="148"/>
      <c r="AE14" s="148"/>
    </row>
    <row r="15" ht="27.75" customHeight="1">
      <c r="A15" s="303"/>
      <c r="B15" s="322" t="s">
        <v>27</v>
      </c>
      <c r="C15" s="323"/>
      <c r="D15" s="469" t="s">
        <v>780</v>
      </c>
      <c r="E15" s="32"/>
      <c r="F15" s="469" t="s">
        <v>185</v>
      </c>
      <c r="G15" s="28"/>
      <c r="H15" s="32"/>
      <c r="I15" s="35"/>
      <c r="J15" s="187"/>
      <c r="L15" s="492" t="s">
        <v>1359</v>
      </c>
      <c r="M15" s="360">
        <v>12.0</v>
      </c>
      <c r="N15" s="587" t="s">
        <v>1275</v>
      </c>
      <c r="O15" s="484" t="s">
        <v>1313</v>
      </c>
      <c r="P15" s="551"/>
      <c r="Q15" s="551">
        <v>3.0</v>
      </c>
      <c r="S15" s="601"/>
      <c r="T15" s="608" t="s">
        <v>1267</v>
      </c>
      <c r="U15" s="609" t="s">
        <v>1268</v>
      </c>
      <c r="V15" s="606" t="s">
        <v>765</v>
      </c>
      <c r="W15" s="561" t="s">
        <v>1246</v>
      </c>
      <c r="X15" s="561" t="s">
        <v>1269</v>
      </c>
      <c r="Y15" s="561" t="s">
        <v>1270</v>
      </c>
    </row>
    <row r="16" ht="27.75" customHeight="1">
      <c r="A16" s="326"/>
      <c r="B16" s="327"/>
      <c r="C16" s="327"/>
      <c r="D16" s="327"/>
      <c r="E16" s="327"/>
      <c r="F16" s="327"/>
      <c r="G16" s="327"/>
      <c r="H16" s="327"/>
      <c r="I16" s="328"/>
      <c r="J16" s="187"/>
      <c r="L16" s="492" t="s">
        <v>1360</v>
      </c>
      <c r="M16" s="354">
        <v>13.0</v>
      </c>
      <c r="N16" s="489" t="s">
        <v>1221</v>
      </c>
      <c r="O16" s="550" t="s">
        <v>1298</v>
      </c>
      <c r="P16" s="551"/>
      <c r="Q16" s="551">
        <v>2.0</v>
      </c>
      <c r="S16" s="604">
        <v>1.0</v>
      </c>
      <c r="T16" s="608" t="s">
        <v>1271</v>
      </c>
      <c r="U16" s="609" t="s">
        <v>1272</v>
      </c>
      <c r="V16" s="606" t="s">
        <v>1266</v>
      </c>
      <c r="W16" s="561" t="s">
        <v>1246</v>
      </c>
      <c r="X16" s="561" t="s">
        <v>1273</v>
      </c>
      <c r="Y16" s="561" t="s">
        <v>1274</v>
      </c>
    </row>
    <row r="17" ht="27.75" customHeight="1">
      <c r="A17" s="314" t="s">
        <v>19</v>
      </c>
      <c r="B17" s="208" t="s">
        <v>973</v>
      </c>
      <c r="C17" s="208" t="s">
        <v>974</v>
      </c>
      <c r="D17" s="524" t="s">
        <v>79</v>
      </c>
      <c r="E17" s="525" t="s">
        <v>80</v>
      </c>
      <c r="F17" s="525" t="s">
        <v>81</v>
      </c>
      <c r="G17" s="525" t="s">
        <v>82</v>
      </c>
      <c r="H17" s="525" t="s">
        <v>83</v>
      </c>
      <c r="I17" s="308" t="s">
        <v>9</v>
      </c>
      <c r="J17" s="187"/>
      <c r="L17" s="492" t="s">
        <v>1361</v>
      </c>
      <c r="M17" s="360">
        <v>14.0</v>
      </c>
      <c r="N17" s="587" t="s">
        <v>616</v>
      </c>
      <c r="O17" s="589">
        <v>45574.0</v>
      </c>
      <c r="P17" s="551"/>
      <c r="Q17" s="551">
        <v>2.0</v>
      </c>
      <c r="S17" s="604">
        <v>1.0</v>
      </c>
      <c r="T17" s="610">
        <v>45413.0</v>
      </c>
      <c r="U17" s="610">
        <v>45419.0</v>
      </c>
      <c r="V17" s="606" t="s">
        <v>1275</v>
      </c>
      <c r="W17" s="561" t="s">
        <v>1246</v>
      </c>
      <c r="X17" s="561" t="s">
        <v>1276</v>
      </c>
      <c r="Y17" s="561" t="s">
        <v>1277</v>
      </c>
    </row>
    <row r="18" ht="27.75" customHeight="1">
      <c r="A18" s="19"/>
      <c r="B18" s="244" t="s">
        <v>10</v>
      </c>
      <c r="C18" s="353" t="s">
        <v>1228</v>
      </c>
      <c r="D18" s="240"/>
      <c r="E18" s="240"/>
      <c r="F18" s="240" t="s">
        <v>1362</v>
      </c>
      <c r="G18" s="495" t="s">
        <v>1363</v>
      </c>
      <c r="H18" s="495"/>
      <c r="I18" s="516">
        <v>2.0</v>
      </c>
      <c r="J18" s="187"/>
      <c r="L18" s="492" t="s">
        <v>1364</v>
      </c>
      <c r="M18" s="354">
        <v>15.0</v>
      </c>
      <c r="N18" s="611" t="s">
        <v>1283</v>
      </c>
      <c r="O18" s="550">
        <v>45463.0</v>
      </c>
      <c r="P18" s="551"/>
      <c r="Q18" s="551">
        <v>1.0</v>
      </c>
      <c r="S18" s="601"/>
      <c r="T18" s="610">
        <v>45420.0</v>
      </c>
      <c r="U18" s="610">
        <v>45426.0</v>
      </c>
      <c r="V18" s="569" t="s">
        <v>616</v>
      </c>
      <c r="W18" s="561" t="s">
        <v>1246</v>
      </c>
      <c r="X18" s="569" t="s">
        <v>1279</v>
      </c>
      <c r="Y18" s="569" t="s">
        <v>1280</v>
      </c>
    </row>
    <row r="19" ht="27.75" customHeight="1">
      <c r="A19" s="19"/>
      <c r="B19" s="170"/>
      <c r="C19" s="356" t="s">
        <v>1228</v>
      </c>
      <c r="D19" s="496"/>
      <c r="E19" s="497"/>
      <c r="F19" s="497" t="s">
        <v>326</v>
      </c>
      <c r="G19" s="498" t="s">
        <v>1315</v>
      </c>
      <c r="H19" s="498" t="s">
        <v>185</v>
      </c>
      <c r="I19" s="19"/>
      <c r="J19" s="187"/>
      <c r="L19" s="492" t="s">
        <v>1365</v>
      </c>
      <c r="M19" s="360">
        <v>16.0</v>
      </c>
      <c r="N19" s="473" t="s">
        <v>683</v>
      </c>
      <c r="O19" s="550">
        <v>45332.0</v>
      </c>
      <c r="P19" s="551"/>
      <c r="Q19" s="551">
        <v>1.0</v>
      </c>
      <c r="R19" s="214"/>
      <c r="S19" s="604">
        <v>1.0</v>
      </c>
      <c r="T19" s="610">
        <v>45427.0</v>
      </c>
      <c r="U19" s="610">
        <v>45433.0</v>
      </c>
      <c r="V19" s="569" t="s">
        <v>1283</v>
      </c>
      <c r="W19" s="561" t="s">
        <v>1246</v>
      </c>
      <c r="X19" s="569" t="s">
        <v>1307</v>
      </c>
      <c r="Y19" s="569" t="s">
        <v>1308</v>
      </c>
    </row>
    <row r="20" ht="27.75" customHeight="1">
      <c r="A20" s="19"/>
      <c r="B20" s="246" t="s">
        <v>452</v>
      </c>
      <c r="C20" s="146" t="s">
        <v>1035</v>
      </c>
      <c r="D20" s="553" t="s">
        <v>85</v>
      </c>
      <c r="E20" s="553" t="s">
        <v>185</v>
      </c>
      <c r="F20" s="553" t="s">
        <v>989</v>
      </c>
      <c r="G20" s="553" t="s">
        <v>326</v>
      </c>
      <c r="H20" s="553" t="s">
        <v>1266</v>
      </c>
      <c r="I20" s="19"/>
      <c r="J20" s="197"/>
      <c r="K20" s="214"/>
      <c r="L20" s="492" t="s">
        <v>1366</v>
      </c>
      <c r="M20" s="354">
        <v>17.0</v>
      </c>
      <c r="N20" s="586" t="s">
        <v>1315</v>
      </c>
      <c r="O20" s="484" t="s">
        <v>1322</v>
      </c>
      <c r="P20" s="551" t="s">
        <v>1367</v>
      </c>
      <c r="Q20" s="551">
        <v>2.0</v>
      </c>
      <c r="R20" s="148"/>
      <c r="S20" s="601"/>
      <c r="T20" s="610">
        <v>45434.0</v>
      </c>
      <c r="U20" s="610">
        <v>45440.0</v>
      </c>
      <c r="V20" s="569" t="s">
        <v>683</v>
      </c>
      <c r="W20" s="561" t="s">
        <v>1246</v>
      </c>
      <c r="X20" s="569" t="s">
        <v>1310</v>
      </c>
      <c r="Y20" s="569" t="s">
        <v>1311</v>
      </c>
    </row>
    <row r="21" ht="27.75" customHeight="1">
      <c r="A21" s="19"/>
      <c r="B21" s="20">
        <v>1.0</v>
      </c>
      <c r="C21" s="353" t="s">
        <v>1228</v>
      </c>
      <c r="D21" s="579" t="s">
        <v>1088</v>
      </c>
      <c r="E21" s="464" t="s">
        <v>1108</v>
      </c>
      <c r="F21" s="464" t="s">
        <v>1221</v>
      </c>
      <c r="G21" s="607" t="s">
        <v>1368</v>
      </c>
      <c r="H21" s="464" t="s">
        <v>1143</v>
      </c>
      <c r="I21" s="19"/>
      <c r="J21" s="197"/>
      <c r="K21" s="148"/>
      <c r="L21" s="492" t="s">
        <v>1369</v>
      </c>
      <c r="M21" s="360">
        <v>18.0</v>
      </c>
      <c r="N21" s="489" t="s">
        <v>1349</v>
      </c>
      <c r="O21" s="581"/>
      <c r="P21" s="551"/>
      <c r="Q21" s="551">
        <v>1.0</v>
      </c>
      <c r="S21" s="601"/>
      <c r="T21" s="568">
        <v>45441.0</v>
      </c>
      <c r="U21" s="568">
        <v>45447.0</v>
      </c>
      <c r="V21" s="606" t="s">
        <v>195</v>
      </c>
      <c r="W21" s="561" t="s">
        <v>1246</v>
      </c>
      <c r="X21" s="490"/>
      <c r="Y21" s="569" t="s">
        <v>1314</v>
      </c>
      <c r="AB21" s="148"/>
      <c r="AC21" s="148"/>
      <c r="AD21" s="148"/>
      <c r="AE21" s="148"/>
    </row>
    <row r="22" ht="32.25" customHeight="1">
      <c r="A22" s="19"/>
      <c r="B22" s="20">
        <v>2.0</v>
      </c>
      <c r="C22" s="353" t="s">
        <v>1228</v>
      </c>
      <c r="D22" s="464" t="s">
        <v>1088</v>
      </c>
      <c r="E22" s="464" t="s">
        <v>1108</v>
      </c>
      <c r="F22" s="464" t="s">
        <v>683</v>
      </c>
      <c r="G22" s="464" t="s">
        <v>1349</v>
      </c>
      <c r="H22" s="534" t="s">
        <v>1370</v>
      </c>
      <c r="I22" s="19"/>
      <c r="J22" s="197"/>
      <c r="K22" s="148"/>
      <c r="L22" s="492" t="s">
        <v>1371</v>
      </c>
      <c r="M22" s="354">
        <v>19.0</v>
      </c>
      <c r="N22" s="489" t="s">
        <v>1143</v>
      </c>
      <c r="O22" s="581"/>
      <c r="P22" s="551"/>
      <c r="Q22" s="551">
        <v>1.0</v>
      </c>
      <c r="S22" s="604">
        <v>2.0</v>
      </c>
      <c r="T22" s="568">
        <v>45448.0</v>
      </c>
      <c r="U22" s="568">
        <v>45454.0</v>
      </c>
      <c r="V22" s="569" t="s">
        <v>185</v>
      </c>
      <c r="W22" s="561" t="s">
        <v>1246</v>
      </c>
      <c r="X22" s="562">
        <v>3.112163477E9</v>
      </c>
      <c r="Y22" s="563" t="s">
        <v>1253</v>
      </c>
      <c r="AB22" s="148"/>
      <c r="AC22" s="148"/>
      <c r="AD22" s="148"/>
      <c r="AE22" s="148"/>
    </row>
    <row r="23" ht="19.5" customHeight="1">
      <c r="A23" s="19"/>
      <c r="B23" s="63">
        <v>3.0</v>
      </c>
      <c r="C23" s="353" t="s">
        <v>1228</v>
      </c>
      <c r="D23" s="464" t="s">
        <v>1088</v>
      </c>
      <c r="E23" s="387"/>
      <c r="F23" s="387"/>
      <c r="G23" s="465"/>
      <c r="H23" s="464"/>
      <c r="I23" s="19"/>
      <c r="J23" s="197"/>
      <c r="K23" s="148"/>
      <c r="Q23">
        <f>SUM(Q4:Q22)</f>
        <v>33</v>
      </c>
      <c r="R23" s="148"/>
      <c r="S23" s="601">
        <f>SUM(S4:S22)</f>
        <v>12</v>
      </c>
      <c r="T23" s="568">
        <v>45455.0</v>
      </c>
      <c r="U23" s="568">
        <v>45461.0</v>
      </c>
      <c r="V23" s="569" t="s">
        <v>1159</v>
      </c>
      <c r="W23" s="561" t="s">
        <v>1246</v>
      </c>
      <c r="X23" s="562">
        <v>3.224415871E9</v>
      </c>
      <c r="Y23" s="563" t="s">
        <v>1250</v>
      </c>
      <c r="AB23" s="148"/>
      <c r="AC23" s="148"/>
      <c r="AD23" s="148"/>
      <c r="AE23" s="148"/>
    </row>
    <row r="24" ht="19.5" customHeight="1">
      <c r="A24" s="19"/>
      <c r="B24" s="63">
        <v>4.0</v>
      </c>
      <c r="C24" s="356" t="s">
        <v>1228</v>
      </c>
      <c r="D24" s="453"/>
      <c r="E24" s="453"/>
      <c r="F24" s="453"/>
      <c r="G24" s="453"/>
      <c r="H24" s="453"/>
      <c r="I24" s="19"/>
      <c r="J24" s="197"/>
      <c r="K24" s="148"/>
      <c r="S24" s="601"/>
      <c r="T24" s="568">
        <v>45462.0</v>
      </c>
      <c r="U24" s="568">
        <v>45468.0</v>
      </c>
      <c r="V24" s="569" t="s">
        <v>753</v>
      </c>
      <c r="W24" s="561" t="s">
        <v>1246</v>
      </c>
      <c r="X24" s="561" t="s">
        <v>1258</v>
      </c>
      <c r="Y24" s="561" t="s">
        <v>1259</v>
      </c>
      <c r="AB24" s="148"/>
      <c r="AC24" s="148"/>
      <c r="AD24" s="148"/>
      <c r="AE24" s="148"/>
    </row>
    <row r="25" ht="27.75" customHeight="1">
      <c r="A25" s="19"/>
      <c r="B25" s="63">
        <v>5.0</v>
      </c>
      <c r="C25" s="356" t="s">
        <v>1228</v>
      </c>
      <c r="D25" s="410"/>
      <c r="E25" s="394"/>
      <c r="F25" s="373"/>
      <c r="G25" s="453"/>
      <c r="H25" s="394"/>
      <c r="I25" s="19"/>
      <c r="J25" s="197"/>
      <c r="K25" s="148"/>
      <c r="S25" s="601"/>
      <c r="T25" s="568">
        <v>45469.0</v>
      </c>
      <c r="U25" s="568">
        <v>45475.0</v>
      </c>
      <c r="V25" s="569" t="s">
        <v>989</v>
      </c>
      <c r="W25" s="561" t="s">
        <v>1246</v>
      </c>
      <c r="X25" s="561" t="s">
        <v>1264</v>
      </c>
      <c r="Y25" s="561" t="s">
        <v>1265</v>
      </c>
      <c r="AB25" s="148"/>
      <c r="AC25" s="148"/>
      <c r="AD25" s="148"/>
      <c r="AE25" s="148"/>
    </row>
    <row r="26" ht="28.5" customHeight="1">
      <c r="A26" s="19"/>
      <c r="B26" s="63">
        <v>6.0</v>
      </c>
      <c r="C26" s="356" t="s">
        <v>1228</v>
      </c>
      <c r="D26" s="410"/>
      <c r="E26" s="373"/>
      <c r="F26" s="410"/>
      <c r="G26" s="373"/>
      <c r="H26" s="394"/>
      <c r="I26" s="19"/>
      <c r="J26" s="197"/>
      <c r="K26" s="148"/>
      <c r="S26" s="601"/>
      <c r="T26" s="490"/>
      <c r="U26" s="515"/>
      <c r="V26" s="490"/>
      <c r="W26" s="490"/>
      <c r="X26" s="490"/>
      <c r="Y26" s="490"/>
      <c r="AB26" s="148"/>
      <c r="AC26" s="148"/>
      <c r="AD26" s="148"/>
      <c r="AE26" s="148"/>
    </row>
    <row r="27" ht="21.0" customHeight="1">
      <c r="A27" s="19"/>
      <c r="B27" s="63">
        <v>7.0</v>
      </c>
      <c r="C27" s="383" t="s">
        <v>1000</v>
      </c>
      <c r="D27" s="499"/>
      <c r="E27" s="499"/>
      <c r="F27" s="499"/>
      <c r="G27" s="499"/>
      <c r="H27" s="499"/>
      <c r="I27" s="19"/>
      <c r="J27" s="197"/>
      <c r="K27" s="148"/>
      <c r="S27" s="601"/>
      <c r="T27" s="490"/>
      <c r="U27" s="515"/>
      <c r="V27" s="490"/>
      <c r="W27" s="490"/>
      <c r="X27" s="490"/>
      <c r="Y27" s="490"/>
      <c r="AB27" s="148"/>
      <c r="AC27" s="148"/>
      <c r="AD27" s="148"/>
      <c r="AE27" s="148"/>
    </row>
    <row r="28" ht="16.5" customHeight="1">
      <c r="A28" s="35"/>
      <c r="B28" s="63">
        <v>8.0</v>
      </c>
      <c r="C28" s="383" t="s">
        <v>1000</v>
      </c>
      <c r="D28" s="499"/>
      <c r="E28" s="499"/>
      <c r="F28" s="499"/>
      <c r="G28" s="499"/>
      <c r="H28" s="499"/>
      <c r="I28" s="19"/>
      <c r="J28" s="197"/>
      <c r="K28" s="148"/>
      <c r="L28" s="398"/>
      <c r="P28" s="148"/>
      <c r="Q28" s="148"/>
      <c r="S28" s="601"/>
      <c r="T28" s="490"/>
      <c r="U28" s="515"/>
      <c r="V28" s="490"/>
      <c r="W28" s="490"/>
      <c r="X28" s="490"/>
      <c r="Y28" s="490"/>
      <c r="AB28" s="148"/>
      <c r="AC28" s="148"/>
      <c r="AD28" s="148"/>
      <c r="AE28" s="148"/>
    </row>
    <row r="29">
      <c r="A29" s="222"/>
      <c r="B29" s="334" t="s">
        <v>27</v>
      </c>
      <c r="C29" s="335"/>
      <c r="D29" s="469" t="s">
        <v>185</v>
      </c>
      <c r="E29" s="32"/>
      <c r="F29" s="469" t="s">
        <v>1152</v>
      </c>
      <c r="G29" s="28"/>
      <c r="H29" s="32"/>
      <c r="I29" s="35"/>
      <c r="J29" s="187"/>
      <c r="S29" s="601"/>
      <c r="T29" s="490"/>
      <c r="U29" s="515"/>
      <c r="V29" s="490"/>
      <c r="W29" s="490"/>
      <c r="X29" s="490"/>
      <c r="Y29" s="490"/>
    </row>
    <row r="30" ht="22.5" customHeight="1">
      <c r="A30" s="337"/>
      <c r="B30" s="327"/>
      <c r="C30" s="327"/>
      <c r="D30" s="327"/>
      <c r="E30" s="327"/>
      <c r="F30" s="327"/>
      <c r="G30" s="327"/>
      <c r="H30" s="327"/>
      <c r="I30" s="328"/>
      <c r="J30" s="187"/>
      <c r="S30" s="601"/>
      <c r="T30" s="490"/>
      <c r="U30" s="515"/>
      <c r="V30" s="490"/>
      <c r="W30" s="490"/>
      <c r="X30" s="490"/>
      <c r="Y30" s="490"/>
    </row>
    <row r="31" ht="18.0" customHeight="1">
      <c r="A31" s="306"/>
      <c r="B31" s="307" t="s">
        <v>973</v>
      </c>
      <c r="C31" s="307" t="s">
        <v>974</v>
      </c>
      <c r="D31" s="524" t="s">
        <v>86</v>
      </c>
      <c r="E31" s="525" t="s">
        <v>87</v>
      </c>
      <c r="F31" s="525" t="s">
        <v>88</v>
      </c>
      <c r="G31" s="525" t="s">
        <v>89</v>
      </c>
      <c r="H31" s="525" t="s">
        <v>90</v>
      </c>
      <c r="I31" s="308" t="s">
        <v>9</v>
      </c>
      <c r="J31" s="187"/>
      <c r="S31" s="601"/>
      <c r="T31" s="490"/>
      <c r="U31" s="515"/>
      <c r="V31" s="490"/>
      <c r="W31" s="490"/>
      <c r="X31" s="490"/>
      <c r="Y31" s="490"/>
    </row>
    <row r="32" ht="22.5" customHeight="1">
      <c r="B32" s="36" t="s">
        <v>10</v>
      </c>
      <c r="C32" s="353" t="s">
        <v>1228</v>
      </c>
      <c r="D32" s="388" t="s">
        <v>1143</v>
      </c>
      <c r="E32" s="388" t="s">
        <v>326</v>
      </c>
      <c r="F32" s="388" t="s">
        <v>1275</v>
      </c>
      <c r="G32" s="388" t="s">
        <v>1372</v>
      </c>
      <c r="H32" s="388"/>
      <c r="I32" s="516">
        <v>3.0</v>
      </c>
      <c r="J32" s="197"/>
      <c r="K32" s="148"/>
      <c r="S32" s="601"/>
      <c r="T32" s="490"/>
      <c r="U32" s="515"/>
      <c r="V32" s="490"/>
      <c r="W32" s="490"/>
      <c r="X32" s="490"/>
      <c r="Y32" s="490"/>
      <c r="AB32" s="148"/>
      <c r="AC32" s="148"/>
      <c r="AD32" s="148"/>
      <c r="AE32" s="148"/>
    </row>
    <row r="33" ht="22.5" customHeight="1">
      <c r="B33" s="35"/>
      <c r="C33" s="356" t="s">
        <v>1228</v>
      </c>
      <c r="D33" s="373" t="s">
        <v>665</v>
      </c>
      <c r="E33" s="373" t="s">
        <v>1373</v>
      </c>
      <c r="F33" s="373"/>
      <c r="G33" s="373" t="s">
        <v>1374</v>
      </c>
      <c r="H33" s="373" t="s">
        <v>753</v>
      </c>
      <c r="I33" s="19"/>
      <c r="J33" s="197"/>
      <c r="K33" s="148"/>
      <c r="S33" s="601"/>
      <c r="T33" s="490"/>
      <c r="U33" s="515"/>
      <c r="V33" s="490"/>
      <c r="W33" s="490"/>
      <c r="X33" s="490"/>
      <c r="Y33" s="490"/>
      <c r="AB33" s="148"/>
      <c r="AC33" s="148"/>
      <c r="AD33" s="148"/>
      <c r="AE33" s="148"/>
    </row>
    <row r="34" ht="22.5" customHeight="1">
      <c r="B34" s="384" t="s">
        <v>452</v>
      </c>
      <c r="C34" s="146" t="s">
        <v>1035</v>
      </c>
      <c r="D34" s="553" t="s">
        <v>991</v>
      </c>
      <c r="E34" s="553" t="s">
        <v>1275</v>
      </c>
      <c r="F34" s="553" t="s">
        <v>1221</v>
      </c>
      <c r="G34" s="553" t="s">
        <v>1283</v>
      </c>
      <c r="H34" s="553" t="s">
        <v>620</v>
      </c>
      <c r="I34" s="19"/>
      <c r="J34" s="197"/>
      <c r="K34" s="148"/>
      <c r="S34" s="601"/>
      <c r="T34" s="490"/>
      <c r="U34" s="515"/>
      <c r="V34" s="490"/>
      <c r="W34" s="490"/>
      <c r="X34" s="490"/>
      <c r="Y34" s="490"/>
      <c r="AB34" s="148"/>
      <c r="AC34" s="148"/>
      <c r="AD34" s="148"/>
      <c r="AE34" s="148"/>
    </row>
    <row r="35" ht="33.0" customHeight="1">
      <c r="B35" s="20">
        <v>1.0</v>
      </c>
      <c r="C35" s="353" t="s">
        <v>1228</v>
      </c>
      <c r="D35" s="591" t="s">
        <v>185</v>
      </c>
      <c r="E35" s="591" t="s">
        <v>1315</v>
      </c>
      <c r="F35" s="591" t="s">
        <v>683</v>
      </c>
      <c r="G35" s="591" t="s">
        <v>1143</v>
      </c>
      <c r="H35" s="591" t="s">
        <v>1315</v>
      </c>
      <c r="I35" s="19"/>
      <c r="J35" s="197"/>
      <c r="K35" s="148"/>
      <c r="S35" s="601"/>
      <c r="T35" s="490"/>
      <c r="U35" s="515"/>
      <c r="V35" s="490"/>
      <c r="W35" s="490"/>
      <c r="X35" s="490"/>
      <c r="Y35" s="490"/>
      <c r="AB35" s="148"/>
      <c r="AC35" s="148"/>
      <c r="AD35" s="148"/>
      <c r="AE35" s="148"/>
    </row>
    <row r="36" ht="33.0" customHeight="1">
      <c r="B36" s="20">
        <v>2.0</v>
      </c>
      <c r="C36" s="353" t="s">
        <v>1228</v>
      </c>
      <c r="D36" s="591" t="s">
        <v>1375</v>
      </c>
      <c r="E36" s="591" t="s">
        <v>1376</v>
      </c>
      <c r="F36" s="591" t="s">
        <v>989</v>
      </c>
      <c r="G36" s="591" t="s">
        <v>1349</v>
      </c>
      <c r="H36" s="591" t="s">
        <v>1266</v>
      </c>
      <c r="I36" s="19"/>
      <c r="J36" s="197"/>
      <c r="K36" s="148"/>
      <c r="S36" s="601"/>
      <c r="T36" s="490"/>
      <c r="U36" s="515"/>
      <c r="V36" s="490"/>
      <c r="W36" s="490"/>
      <c r="X36" s="490"/>
      <c r="Y36" s="490"/>
      <c r="AB36" s="148"/>
      <c r="AC36" s="148"/>
      <c r="AD36" s="148"/>
      <c r="AE36" s="148"/>
    </row>
    <row r="37" ht="22.5" customHeight="1">
      <c r="B37" s="63">
        <v>3.0</v>
      </c>
      <c r="C37" s="353" t="s">
        <v>1228</v>
      </c>
      <c r="D37" s="591"/>
      <c r="E37" s="591"/>
      <c r="F37" s="591"/>
      <c r="G37" s="591"/>
      <c r="H37" s="591"/>
      <c r="I37" s="19"/>
      <c r="J37" s="197"/>
      <c r="K37" s="148"/>
      <c r="S37" s="601"/>
      <c r="T37" s="490"/>
      <c r="U37" s="515"/>
      <c r="V37" s="490"/>
      <c r="W37" s="490"/>
      <c r="X37" s="490"/>
      <c r="Y37" s="490"/>
      <c r="AB37" s="148"/>
      <c r="AC37" s="148"/>
      <c r="AD37" s="148"/>
      <c r="AE37" s="148"/>
    </row>
    <row r="38" ht="22.5" customHeight="1">
      <c r="B38" s="63">
        <v>4.0</v>
      </c>
      <c r="C38" s="356" t="s">
        <v>1228</v>
      </c>
      <c r="D38" s="491"/>
      <c r="E38" s="491"/>
      <c r="F38" s="453"/>
      <c r="G38" s="453"/>
      <c r="H38" s="394"/>
      <c r="I38" s="19"/>
      <c r="J38" s="197"/>
      <c r="K38" s="148"/>
      <c r="S38" s="601"/>
      <c r="T38" s="490"/>
      <c r="U38" s="515"/>
      <c r="V38" s="490"/>
      <c r="W38" s="490"/>
      <c r="X38" s="490"/>
      <c r="Y38" s="490"/>
      <c r="AB38" s="148"/>
      <c r="AC38" s="148"/>
      <c r="AD38" s="148"/>
      <c r="AE38" s="148"/>
    </row>
    <row r="39" ht="22.5" customHeight="1">
      <c r="B39" s="63">
        <v>5.0</v>
      </c>
      <c r="C39" s="356" t="s">
        <v>1228</v>
      </c>
      <c r="D39" s="373"/>
      <c r="E39" s="373"/>
      <c r="F39" s="410"/>
      <c r="G39" s="453"/>
      <c r="H39" s="453"/>
      <c r="I39" s="19"/>
      <c r="J39" s="197"/>
      <c r="K39" s="148"/>
      <c r="S39" s="601"/>
      <c r="T39" s="490"/>
      <c r="U39" s="515"/>
      <c r="V39" s="490"/>
      <c r="W39" s="490"/>
      <c r="X39" s="490"/>
      <c r="Y39" s="490"/>
      <c r="AB39" s="148"/>
      <c r="AC39" s="148"/>
      <c r="AD39" s="148"/>
      <c r="AE39" s="148"/>
    </row>
    <row r="40" ht="22.5" customHeight="1">
      <c r="B40" s="63">
        <v>6.0</v>
      </c>
      <c r="C40" s="356" t="s">
        <v>1228</v>
      </c>
      <c r="D40" s="373"/>
      <c r="E40" s="373"/>
      <c r="F40" s="453"/>
      <c r="G40" s="373"/>
      <c r="H40" s="373"/>
      <c r="I40" s="19"/>
      <c r="J40" s="197"/>
      <c r="K40" s="148"/>
      <c r="S40" s="601"/>
      <c r="T40" s="490"/>
      <c r="U40" s="515"/>
      <c r="V40" s="490"/>
      <c r="W40" s="490"/>
      <c r="X40" s="490"/>
      <c r="Y40" s="490"/>
      <c r="AB40" s="148"/>
      <c r="AC40" s="148"/>
      <c r="AD40" s="148"/>
      <c r="AE40" s="148"/>
    </row>
    <row r="41" ht="18.0" customHeight="1">
      <c r="B41" s="63">
        <v>7.0</v>
      </c>
      <c r="C41" s="377" t="s">
        <v>1000</v>
      </c>
      <c r="D41" s="493"/>
      <c r="E41" s="493"/>
      <c r="F41" s="493"/>
      <c r="G41" s="493"/>
      <c r="H41" s="493"/>
      <c r="I41" s="19"/>
      <c r="J41" s="197"/>
      <c r="K41" s="148"/>
      <c r="S41" s="601"/>
      <c r="T41" s="490"/>
      <c r="U41" s="515"/>
      <c r="V41" s="490"/>
      <c r="W41" s="490"/>
      <c r="X41" s="490"/>
      <c r="Y41" s="490"/>
      <c r="AB41" s="148"/>
      <c r="AC41" s="148"/>
      <c r="AD41" s="148"/>
      <c r="AE41" s="148"/>
    </row>
    <row r="42" ht="18.0" customHeight="1">
      <c r="B42" s="63">
        <v>8.0</v>
      </c>
      <c r="C42" s="377" t="s">
        <v>1000</v>
      </c>
      <c r="D42" s="493"/>
      <c r="E42" s="493"/>
      <c r="F42" s="493"/>
      <c r="G42" s="493"/>
      <c r="H42" s="493"/>
      <c r="I42" s="19"/>
      <c r="J42" s="197"/>
      <c r="K42" s="148"/>
      <c r="S42" s="601"/>
      <c r="T42" s="490"/>
      <c r="U42" s="515"/>
      <c r="V42" s="490"/>
      <c r="W42" s="490"/>
      <c r="X42" s="490"/>
      <c r="Y42" s="490"/>
      <c r="AB42" s="148"/>
      <c r="AC42" s="148"/>
      <c r="AD42" s="148"/>
      <c r="AE42" s="148"/>
    </row>
    <row r="43">
      <c r="B43" s="322" t="s">
        <v>27</v>
      </c>
      <c r="C43" s="323"/>
      <c r="D43" s="469" t="s">
        <v>1152</v>
      </c>
      <c r="E43" s="32"/>
      <c r="F43" s="469" t="s">
        <v>753</v>
      </c>
      <c r="G43" s="28"/>
      <c r="H43" s="32"/>
      <c r="I43" s="35"/>
      <c r="J43" s="187"/>
      <c r="S43" s="601"/>
      <c r="T43" s="490"/>
      <c r="U43" s="515"/>
      <c r="V43" s="490"/>
      <c r="W43" s="490"/>
      <c r="X43" s="490"/>
      <c r="Y43" s="490"/>
    </row>
    <row r="44" ht="16.5" customHeight="1">
      <c r="A44" s="328"/>
      <c r="B44" s="340"/>
      <c r="C44" s="341"/>
      <c r="D44" s="501"/>
      <c r="E44" s="501"/>
      <c r="F44" s="501"/>
      <c r="G44" s="501"/>
      <c r="H44" s="501"/>
      <c r="I44" s="328"/>
      <c r="J44" s="187"/>
      <c r="S44" s="601"/>
      <c r="T44" s="490"/>
      <c r="U44" s="515"/>
      <c r="V44" s="490"/>
      <c r="W44" s="490"/>
      <c r="X44" s="490"/>
      <c r="Y44" s="490"/>
    </row>
    <row r="45" ht="16.5" customHeight="1">
      <c r="A45" s="306"/>
      <c r="B45" s="307" t="s">
        <v>973</v>
      </c>
      <c r="C45" s="307" t="s">
        <v>974</v>
      </c>
      <c r="D45" s="524" t="s">
        <v>92</v>
      </c>
      <c r="E45" s="525" t="s">
        <v>93</v>
      </c>
      <c r="F45" s="525" t="s">
        <v>94</v>
      </c>
      <c r="G45" s="525" t="s">
        <v>95</v>
      </c>
      <c r="H45" s="525" t="s">
        <v>96</v>
      </c>
      <c r="I45" s="308" t="s">
        <v>9</v>
      </c>
      <c r="J45" s="187"/>
      <c r="S45" s="601"/>
      <c r="T45" s="490"/>
      <c r="U45" s="515"/>
      <c r="V45" s="490"/>
      <c r="W45" s="490"/>
      <c r="X45" s="490"/>
      <c r="Y45" s="490"/>
    </row>
    <row r="46">
      <c r="B46" s="36" t="s">
        <v>10</v>
      </c>
      <c r="C46" s="353" t="s">
        <v>1228</v>
      </c>
      <c r="D46" s="543" t="s">
        <v>1221</v>
      </c>
      <c r="E46" s="388"/>
      <c r="F46" s="388" t="s">
        <v>1266</v>
      </c>
      <c r="G46" s="543"/>
      <c r="H46" s="543" t="s">
        <v>1377</v>
      </c>
      <c r="I46" s="516">
        <v>4.0</v>
      </c>
      <c r="J46" s="197"/>
      <c r="S46" s="601"/>
      <c r="T46" s="490"/>
      <c r="U46" s="515"/>
      <c r="V46" s="490"/>
      <c r="W46" s="490"/>
      <c r="X46" s="490"/>
      <c r="Y46" s="490"/>
    </row>
    <row r="47" ht="22.5" customHeight="1">
      <c r="B47" s="35"/>
      <c r="C47" s="356" t="s">
        <v>1228</v>
      </c>
      <c r="D47" s="544" t="s">
        <v>794</v>
      </c>
      <c r="E47" s="410"/>
      <c r="F47" s="410" t="s">
        <v>1275</v>
      </c>
      <c r="G47" s="544"/>
      <c r="H47" s="544"/>
      <c r="I47" s="19"/>
      <c r="J47" s="197"/>
      <c r="S47" s="601"/>
      <c r="T47" s="490"/>
      <c r="U47" s="515"/>
      <c r="V47" s="490"/>
      <c r="W47" s="490"/>
      <c r="X47" s="490"/>
      <c r="Y47" s="490"/>
      <c r="AB47" s="148"/>
      <c r="AC47" s="148"/>
      <c r="AD47" s="148"/>
      <c r="AE47" s="148"/>
    </row>
    <row r="48" ht="42.75" customHeight="1">
      <c r="B48" s="384" t="s">
        <v>452</v>
      </c>
      <c r="C48" s="146" t="s">
        <v>1035</v>
      </c>
      <c r="D48" s="553" t="s">
        <v>665</v>
      </c>
      <c r="E48" s="553" t="s">
        <v>1378</v>
      </c>
      <c r="F48" s="553" t="s">
        <v>1143</v>
      </c>
      <c r="G48" s="553" t="s">
        <v>1315</v>
      </c>
      <c r="H48" s="553" t="s">
        <v>1379</v>
      </c>
      <c r="I48" s="19"/>
      <c r="J48" s="197"/>
      <c r="S48" s="601"/>
      <c r="T48" s="490"/>
      <c r="U48" s="515"/>
      <c r="V48" s="490"/>
      <c r="W48" s="490"/>
      <c r="X48" s="490"/>
      <c r="Y48" s="490"/>
      <c r="AB48" s="148"/>
      <c r="AC48" s="148"/>
      <c r="AD48" s="148"/>
      <c r="AE48" s="148"/>
    </row>
    <row r="49" ht="27.75" customHeight="1">
      <c r="B49" s="20">
        <v>1.0</v>
      </c>
      <c r="C49" s="353" t="s">
        <v>1228</v>
      </c>
      <c r="D49" s="465" t="s">
        <v>185</v>
      </c>
      <c r="E49" s="465" t="s">
        <v>1380</v>
      </c>
      <c r="F49" s="465" t="s">
        <v>989</v>
      </c>
      <c r="G49" s="465" t="s">
        <v>1377</v>
      </c>
      <c r="H49" s="465" t="s">
        <v>1381</v>
      </c>
      <c r="I49" s="19"/>
      <c r="J49" s="197"/>
      <c r="S49" s="601"/>
      <c r="T49" s="490"/>
      <c r="U49" s="515"/>
      <c r="V49" s="490"/>
      <c r="W49" s="490"/>
      <c r="X49" s="490"/>
      <c r="Y49" s="490"/>
      <c r="AB49" s="148"/>
      <c r="AC49" s="148"/>
      <c r="AD49" s="148"/>
      <c r="AE49" s="148"/>
    </row>
    <row r="50" ht="33.0" customHeight="1">
      <c r="B50" s="20">
        <v>2.0</v>
      </c>
      <c r="C50" s="353" t="s">
        <v>1228</v>
      </c>
      <c r="D50" s="465" t="s">
        <v>1159</v>
      </c>
      <c r="E50" s="465" t="s">
        <v>1266</v>
      </c>
      <c r="F50" s="465" t="s">
        <v>991</v>
      </c>
      <c r="G50" s="465" t="s">
        <v>1382</v>
      </c>
      <c r="H50" s="593" t="s">
        <v>1376</v>
      </c>
      <c r="I50" s="19"/>
      <c r="J50" s="197"/>
      <c r="S50" s="601"/>
      <c r="T50" s="490"/>
      <c r="U50" s="515"/>
      <c r="V50" s="490"/>
      <c r="W50" s="490"/>
      <c r="X50" s="490"/>
      <c r="Y50" s="490"/>
      <c r="AB50" s="148"/>
      <c r="AC50" s="148"/>
      <c r="AD50" s="148"/>
      <c r="AE50" s="148"/>
    </row>
    <row r="51" ht="27.0" customHeight="1">
      <c r="B51" s="63">
        <v>3.0</v>
      </c>
      <c r="C51" s="353" t="s">
        <v>1228</v>
      </c>
      <c r="D51" s="465"/>
      <c r="E51" s="464"/>
      <c r="F51" s="591"/>
      <c r="G51" s="591"/>
      <c r="H51" s="464"/>
      <c r="I51" s="19"/>
      <c r="J51" s="197"/>
      <c r="R51" s="148"/>
      <c r="S51" s="601"/>
      <c r="T51" s="490"/>
      <c r="U51" s="515"/>
      <c r="V51" s="490"/>
      <c r="W51" s="490"/>
      <c r="X51" s="490"/>
      <c r="Y51" s="490"/>
      <c r="AB51" s="148"/>
      <c r="AC51" s="148"/>
      <c r="AD51" s="148"/>
      <c r="AE51" s="148"/>
    </row>
    <row r="52" ht="22.5" customHeight="1">
      <c r="B52" s="63">
        <v>4.0</v>
      </c>
      <c r="C52" s="356" t="s">
        <v>1228</v>
      </c>
      <c r="D52" s="544"/>
      <c r="E52" s="453"/>
      <c r="F52" s="453"/>
      <c r="G52" s="544"/>
      <c r="H52" s="544"/>
      <c r="I52" s="19"/>
      <c r="J52" s="197"/>
      <c r="R52" s="148"/>
      <c r="S52" s="601"/>
      <c r="T52" s="398"/>
      <c r="U52" s="398"/>
      <c r="V52" s="398"/>
      <c r="W52" s="148"/>
      <c r="X52" s="148"/>
      <c r="Y52" s="148"/>
      <c r="AB52" s="148"/>
      <c r="AC52" s="148"/>
      <c r="AD52" s="148"/>
      <c r="AE52" s="148"/>
    </row>
    <row r="53" ht="22.5" customHeight="1">
      <c r="B53" s="63">
        <v>5.0</v>
      </c>
      <c r="C53" s="356" t="s">
        <v>1228</v>
      </c>
      <c r="D53" s="544"/>
      <c r="E53" s="453"/>
      <c r="F53" s="486"/>
      <c r="G53" s="544"/>
      <c r="H53" s="544"/>
      <c r="I53" s="19"/>
      <c r="J53" s="197"/>
      <c r="L53" s="398"/>
      <c r="O53" s="398"/>
      <c r="P53" s="148"/>
      <c r="Q53" s="148"/>
      <c r="R53" s="148"/>
      <c r="S53" s="601"/>
      <c r="T53" s="398"/>
      <c r="U53" s="398"/>
      <c r="V53" s="398"/>
      <c r="W53" s="148"/>
      <c r="X53" s="148"/>
      <c r="Y53" s="148"/>
      <c r="AB53" s="148"/>
      <c r="AC53" s="148"/>
      <c r="AD53" s="148"/>
      <c r="AE53" s="148"/>
    </row>
    <row r="54" ht="30.0" customHeight="1">
      <c r="B54" s="63">
        <v>6.0</v>
      </c>
      <c r="C54" s="356" t="s">
        <v>1228</v>
      </c>
      <c r="D54" s="544"/>
      <c r="E54" s="373"/>
      <c r="F54" s="453"/>
      <c r="G54" s="544"/>
      <c r="H54" s="544"/>
      <c r="I54" s="19"/>
      <c r="J54" s="197"/>
      <c r="L54" s="398"/>
      <c r="O54" s="398"/>
      <c r="P54" s="148"/>
      <c r="Q54" s="148"/>
      <c r="R54" s="148"/>
      <c r="S54" s="601"/>
      <c r="T54" s="398"/>
      <c r="U54" s="398"/>
      <c r="V54" s="398"/>
      <c r="W54" s="148"/>
      <c r="X54" s="148"/>
      <c r="Y54" s="148"/>
      <c r="AB54" s="148"/>
      <c r="AC54" s="148"/>
      <c r="AD54" s="148"/>
      <c r="AE54" s="148"/>
    </row>
    <row r="55" ht="15.0" customHeight="1">
      <c r="B55" s="322" t="s">
        <v>27</v>
      </c>
      <c r="C55" s="323"/>
      <c r="D55" s="469" t="s">
        <v>753</v>
      </c>
      <c r="E55" s="32"/>
      <c r="F55" s="469" t="s">
        <v>989</v>
      </c>
      <c r="G55" s="28"/>
      <c r="H55" s="32"/>
      <c r="I55" s="35"/>
      <c r="J55" s="187"/>
      <c r="L55" s="398"/>
      <c r="O55" s="398"/>
      <c r="P55" s="148"/>
      <c r="Q55" s="148"/>
      <c r="R55" s="148"/>
      <c r="S55" s="601"/>
      <c r="T55" s="398"/>
      <c r="U55" s="398"/>
      <c r="V55" s="398"/>
      <c r="W55" s="148"/>
      <c r="X55" s="148"/>
      <c r="Y55" s="148"/>
      <c r="AB55" s="148"/>
      <c r="AC55" s="148"/>
      <c r="AD55" s="148"/>
      <c r="AE55" s="148"/>
    </row>
    <row r="56">
      <c r="A56" s="328"/>
      <c r="B56" s="340"/>
      <c r="C56" s="341"/>
      <c r="D56" s="501"/>
      <c r="E56" s="501"/>
      <c r="F56" s="501"/>
      <c r="G56" s="501"/>
      <c r="H56" s="501"/>
      <c r="I56" s="328"/>
      <c r="J56" s="187"/>
      <c r="L56" s="398"/>
      <c r="O56" s="398"/>
      <c r="S56" s="601"/>
    </row>
    <row r="57">
      <c r="A57" s="207"/>
      <c r="D57" s="502"/>
      <c r="E57" s="502"/>
      <c r="F57" s="502"/>
      <c r="G57" s="502"/>
      <c r="H57" s="502"/>
      <c r="L57" s="398"/>
      <c r="O57" s="398"/>
      <c r="S57" s="601"/>
    </row>
    <row r="58">
      <c r="A58" s="207"/>
      <c r="C58" s="612" t="s">
        <v>1383</v>
      </c>
      <c r="E58" s="502"/>
      <c r="F58" s="502"/>
      <c r="G58" s="502"/>
      <c r="H58" s="502"/>
      <c r="L58" s="398"/>
      <c r="O58" s="398"/>
      <c r="S58" s="601"/>
    </row>
    <row r="59">
      <c r="A59" s="207"/>
      <c r="C59" s="594" t="s">
        <v>1326</v>
      </c>
      <c r="D59" s="28"/>
      <c r="E59" s="32"/>
      <c r="F59" s="502"/>
      <c r="G59" s="502"/>
      <c r="H59" s="502"/>
      <c r="L59" s="398"/>
      <c r="O59" s="398"/>
      <c r="S59" s="601"/>
    </row>
    <row r="60">
      <c r="A60" s="207"/>
      <c r="C60" s="613" t="s">
        <v>1327</v>
      </c>
      <c r="D60" s="28"/>
      <c r="E60" s="32"/>
      <c r="F60" s="502"/>
      <c r="G60" s="502"/>
      <c r="H60" s="502"/>
      <c r="L60" s="398"/>
      <c r="O60" s="398"/>
      <c r="S60" s="601"/>
    </row>
    <row r="61">
      <c r="A61" s="207"/>
      <c r="C61" s="451" t="s">
        <v>1329</v>
      </c>
      <c r="D61" s="597" t="s">
        <v>1384</v>
      </c>
      <c r="E61" s="614" t="s">
        <v>580</v>
      </c>
      <c r="F61" s="598"/>
      <c r="G61" s="521" t="s">
        <v>1331</v>
      </c>
      <c r="H61" s="502"/>
      <c r="L61" s="398"/>
      <c r="O61" s="398"/>
      <c r="S61" s="601"/>
    </row>
    <row r="62">
      <c r="A62" s="207"/>
      <c r="C62" s="451" t="s">
        <v>219</v>
      </c>
      <c r="D62" s="597" t="s">
        <v>1385</v>
      </c>
      <c r="E62" s="614" t="s">
        <v>1386</v>
      </c>
      <c r="F62" s="600" t="s">
        <v>1333</v>
      </c>
      <c r="G62" s="521" t="s">
        <v>1334</v>
      </c>
      <c r="H62" s="502"/>
      <c r="L62" s="398"/>
      <c r="O62" s="398"/>
      <c r="S62" s="601"/>
    </row>
    <row r="63">
      <c r="A63" s="207"/>
      <c r="C63" s="451" t="s">
        <v>1230</v>
      </c>
      <c r="D63" s="615" t="s">
        <v>1387</v>
      </c>
      <c r="E63" s="614" t="s">
        <v>267</v>
      </c>
      <c r="F63" s="616" t="s">
        <v>86</v>
      </c>
      <c r="G63" s="521" t="s">
        <v>1388</v>
      </c>
      <c r="H63" s="521" t="s">
        <v>1389</v>
      </c>
      <c r="L63" s="398"/>
      <c r="O63" s="398"/>
      <c r="S63" s="601"/>
    </row>
    <row r="64">
      <c r="A64" s="207"/>
      <c r="C64" s="451" t="s">
        <v>539</v>
      </c>
      <c r="D64" s="597" t="s">
        <v>1390</v>
      </c>
      <c r="E64" s="614" t="s">
        <v>1391</v>
      </c>
      <c r="F64" s="502"/>
      <c r="G64" s="502"/>
      <c r="H64" s="502"/>
      <c r="L64" s="398"/>
      <c r="O64" s="398"/>
      <c r="S64" s="601"/>
    </row>
    <row r="65">
      <c r="A65" s="207"/>
      <c r="D65" s="502"/>
      <c r="E65" s="502"/>
      <c r="F65" s="502"/>
      <c r="G65" s="502"/>
      <c r="H65" s="502"/>
      <c r="L65" s="398"/>
      <c r="O65" s="398"/>
      <c r="S65" s="601"/>
    </row>
    <row r="66">
      <c r="A66" s="207"/>
      <c r="D66" s="502"/>
      <c r="E66" s="502"/>
      <c r="F66" s="502"/>
      <c r="G66" s="502"/>
      <c r="H66" s="502"/>
      <c r="L66" s="398"/>
      <c r="O66" s="398"/>
      <c r="S66" s="601"/>
    </row>
    <row r="67">
      <c r="A67" s="207"/>
      <c r="D67" s="502"/>
      <c r="E67" s="502"/>
      <c r="F67" s="502"/>
      <c r="G67" s="502"/>
      <c r="H67" s="502"/>
      <c r="L67" s="398"/>
      <c r="O67" s="398"/>
      <c r="S67" s="601"/>
    </row>
    <row r="68">
      <c r="A68" s="207"/>
      <c r="C68" s="617"/>
      <c r="D68" s="618" t="s">
        <v>1392</v>
      </c>
      <c r="E68" s="32"/>
      <c r="F68" s="619" t="s">
        <v>1393</v>
      </c>
      <c r="G68" s="619" t="s">
        <v>1394</v>
      </c>
      <c r="H68" s="620" t="s">
        <v>1395</v>
      </c>
      <c r="L68" s="398"/>
      <c r="O68" s="398"/>
      <c r="S68" s="601"/>
    </row>
    <row r="69">
      <c r="A69" s="207"/>
      <c r="C69" s="621">
        <v>1.0</v>
      </c>
      <c r="D69" s="622" t="s">
        <v>1396</v>
      </c>
      <c r="E69" s="170"/>
      <c r="F69" s="561" t="s">
        <v>1397</v>
      </c>
      <c r="G69" s="623">
        <v>15.0</v>
      </c>
      <c r="H69" s="624">
        <v>0.34375</v>
      </c>
      <c r="O69" s="398"/>
      <c r="S69" s="601"/>
    </row>
    <row r="70">
      <c r="A70" s="207"/>
      <c r="C70" s="621">
        <v>2.0</v>
      </c>
      <c r="D70" s="625" t="s">
        <v>1398</v>
      </c>
      <c r="E70" s="170"/>
      <c r="F70" s="561" t="s">
        <v>1397</v>
      </c>
      <c r="G70" s="623">
        <v>15.0</v>
      </c>
      <c r="H70" s="624">
        <v>0.3541666666666667</v>
      </c>
      <c r="O70" s="398"/>
      <c r="S70" s="601"/>
    </row>
    <row r="71">
      <c r="A71" s="207"/>
      <c r="C71" s="621">
        <v>3.0</v>
      </c>
      <c r="D71" s="625" t="s">
        <v>1399</v>
      </c>
      <c r="E71" s="170"/>
      <c r="F71" s="561" t="s">
        <v>26</v>
      </c>
      <c r="G71" s="623">
        <v>20.0</v>
      </c>
      <c r="H71" s="624">
        <v>0.3680555555555556</v>
      </c>
      <c r="O71" s="398"/>
      <c r="S71" s="601"/>
    </row>
    <row r="72">
      <c r="A72" s="207"/>
      <c r="C72" s="621">
        <v>4.0</v>
      </c>
      <c r="D72" s="625" t="s">
        <v>1400</v>
      </c>
      <c r="E72" s="170"/>
      <c r="F72" s="561" t="s">
        <v>98</v>
      </c>
      <c r="G72" s="623">
        <v>20.0</v>
      </c>
      <c r="H72" s="624">
        <v>0.3819444444444444</v>
      </c>
      <c r="O72" s="398"/>
      <c r="S72" s="601"/>
    </row>
    <row r="73">
      <c r="A73" s="207"/>
      <c r="C73" s="621">
        <v>5.0</v>
      </c>
      <c r="D73" s="625" t="s">
        <v>1401</v>
      </c>
      <c r="E73" s="170"/>
      <c r="F73" s="561" t="s">
        <v>1402</v>
      </c>
      <c r="G73" s="623">
        <v>20.0</v>
      </c>
      <c r="H73" s="624">
        <v>0.3958333333333333</v>
      </c>
      <c r="O73" s="398"/>
      <c r="S73" s="601"/>
    </row>
    <row r="74">
      <c r="A74" s="207"/>
      <c r="C74" s="621">
        <v>6.0</v>
      </c>
      <c r="D74" s="625" t="s">
        <v>1403</v>
      </c>
      <c r="E74" s="170"/>
      <c r="F74" s="561" t="s">
        <v>1404</v>
      </c>
      <c r="G74" s="623">
        <v>20.0</v>
      </c>
      <c r="H74" s="624">
        <v>0.4097222222222222</v>
      </c>
      <c r="O74" s="398"/>
      <c r="S74" s="601"/>
    </row>
    <row r="75">
      <c r="A75" s="207"/>
      <c r="C75" s="621">
        <v>7.0</v>
      </c>
      <c r="D75" s="625" t="s">
        <v>1405</v>
      </c>
      <c r="E75" s="170"/>
      <c r="F75" s="561" t="s">
        <v>195</v>
      </c>
      <c r="G75" s="623">
        <v>10.0</v>
      </c>
      <c r="H75" s="624">
        <v>0.4166666666666667</v>
      </c>
      <c r="O75" s="398"/>
      <c r="S75" s="601"/>
    </row>
    <row r="76">
      <c r="A76" s="207"/>
      <c r="C76" s="621">
        <v>8.0</v>
      </c>
      <c r="D76" s="625" t="s">
        <v>1406</v>
      </c>
      <c r="E76" s="170"/>
      <c r="F76" s="561" t="s">
        <v>307</v>
      </c>
      <c r="G76" s="623">
        <v>15.0</v>
      </c>
      <c r="H76" s="624">
        <v>0.4270833333333333</v>
      </c>
      <c r="O76" s="398"/>
      <c r="S76" s="601"/>
    </row>
    <row r="77">
      <c r="A77" s="207"/>
      <c r="C77" s="621">
        <v>9.0</v>
      </c>
      <c r="D77" s="625" t="s">
        <v>1407</v>
      </c>
      <c r="E77" s="170"/>
      <c r="F77" s="561" t="s">
        <v>1408</v>
      </c>
      <c r="G77" s="623">
        <v>10.0</v>
      </c>
      <c r="H77" s="624">
        <v>0.4340277777777778</v>
      </c>
      <c r="O77" s="398"/>
      <c r="S77" s="601"/>
    </row>
    <row r="78">
      <c r="A78" s="207"/>
      <c r="C78" s="621">
        <v>10.0</v>
      </c>
      <c r="D78" s="625" t="s">
        <v>1409</v>
      </c>
      <c r="E78" s="170"/>
      <c r="F78" s="561" t="s">
        <v>612</v>
      </c>
      <c r="G78" s="623">
        <v>15.0</v>
      </c>
      <c r="H78" s="624">
        <v>0.4444444444444444</v>
      </c>
      <c r="O78" s="398"/>
      <c r="S78" s="601"/>
    </row>
    <row r="79">
      <c r="A79" s="207"/>
      <c r="C79" s="621">
        <v>11.0</v>
      </c>
      <c r="D79" s="625" t="s">
        <v>1410</v>
      </c>
      <c r="E79" s="170"/>
      <c r="F79" s="561" t="s">
        <v>307</v>
      </c>
      <c r="G79" s="623">
        <v>5.0</v>
      </c>
      <c r="H79" s="624">
        <v>0.4479166666666667</v>
      </c>
      <c r="O79" s="398"/>
      <c r="S79" s="601"/>
    </row>
    <row r="80">
      <c r="A80" s="207"/>
      <c r="C80" s="626"/>
      <c r="D80" s="627" t="s">
        <v>1411</v>
      </c>
      <c r="E80" s="170"/>
      <c r="F80" s="628"/>
      <c r="G80" s="629">
        <v>20.0</v>
      </c>
      <c r="H80" s="628"/>
      <c r="O80" s="398"/>
      <c r="S80" s="601"/>
    </row>
    <row r="81">
      <c r="A81" s="207"/>
      <c r="C81" s="630">
        <v>12.0</v>
      </c>
      <c r="D81" s="625" t="s">
        <v>1412</v>
      </c>
      <c r="E81" s="170"/>
      <c r="F81" s="631" t="s">
        <v>1408</v>
      </c>
      <c r="G81" s="632">
        <v>20.0</v>
      </c>
      <c r="H81" s="633">
        <v>0.4652777777777778</v>
      </c>
      <c r="O81" s="398"/>
      <c r="S81" s="601"/>
    </row>
    <row r="82">
      <c r="A82" s="207"/>
      <c r="C82" s="630">
        <v>13.0</v>
      </c>
      <c r="D82" s="625" t="s">
        <v>1413</v>
      </c>
      <c r="E82" s="170"/>
      <c r="F82" s="561" t="s">
        <v>1391</v>
      </c>
      <c r="G82" s="623">
        <v>20.0</v>
      </c>
      <c r="H82" s="633">
        <v>0.4791666666666667</v>
      </c>
      <c r="O82" s="398"/>
      <c r="S82" s="601"/>
    </row>
    <row r="83">
      <c r="A83" s="207"/>
      <c r="C83" s="630">
        <v>14.0</v>
      </c>
      <c r="D83" s="625" t="s">
        <v>1414</v>
      </c>
      <c r="E83" s="170"/>
      <c r="F83" s="561" t="s">
        <v>1415</v>
      </c>
      <c r="G83" s="623">
        <v>20.0</v>
      </c>
      <c r="H83" s="634">
        <v>0.4861111111111111</v>
      </c>
      <c r="O83" s="398"/>
      <c r="S83" s="601"/>
    </row>
    <row r="84">
      <c r="A84" s="207"/>
      <c r="C84" s="630">
        <v>15.0</v>
      </c>
      <c r="D84" s="625" t="s">
        <v>1416</v>
      </c>
      <c r="E84" s="170"/>
      <c r="F84" s="561" t="s">
        <v>1417</v>
      </c>
      <c r="G84" s="623">
        <v>10.0</v>
      </c>
      <c r="H84" s="633">
        <v>0.4930555555555556</v>
      </c>
      <c r="O84" s="398"/>
      <c r="S84" s="601"/>
    </row>
    <row r="85">
      <c r="A85" s="207"/>
      <c r="C85" s="630">
        <v>16.0</v>
      </c>
      <c r="D85" s="625" t="s">
        <v>1418</v>
      </c>
      <c r="E85" s="170"/>
      <c r="F85" s="561" t="s">
        <v>1419</v>
      </c>
      <c r="G85" s="623">
        <v>15.0</v>
      </c>
      <c r="H85" s="633">
        <v>0.5069444444444444</v>
      </c>
      <c r="O85" s="398"/>
      <c r="S85" s="601"/>
    </row>
    <row r="86">
      <c r="A86" s="207"/>
      <c r="C86" s="630">
        <v>17.0</v>
      </c>
      <c r="D86" s="625" t="s">
        <v>1420</v>
      </c>
      <c r="E86" s="170"/>
      <c r="F86" s="561" t="s">
        <v>1421</v>
      </c>
      <c r="G86" s="623">
        <v>15.0</v>
      </c>
      <c r="H86" s="633">
        <v>0.5173611111111112</v>
      </c>
      <c r="O86" s="398"/>
      <c r="S86" s="601"/>
    </row>
    <row r="87">
      <c r="A87" s="207"/>
      <c r="C87" s="630">
        <v>18.0</v>
      </c>
      <c r="D87" s="625" t="s">
        <v>1422</v>
      </c>
      <c r="E87" s="170"/>
      <c r="F87" s="561" t="s">
        <v>1421</v>
      </c>
      <c r="G87" s="623">
        <v>10.0</v>
      </c>
      <c r="H87" s="633">
        <v>0.5243055555555556</v>
      </c>
      <c r="O87" s="398"/>
      <c r="S87" s="601"/>
    </row>
    <row r="88">
      <c r="A88" s="207"/>
      <c r="C88" s="626"/>
      <c r="D88" s="627" t="s">
        <v>1423</v>
      </c>
      <c r="E88" s="170"/>
      <c r="F88" s="635"/>
      <c r="G88" s="636">
        <v>90.0</v>
      </c>
      <c r="H88" s="628"/>
      <c r="L88" s="398"/>
      <c r="O88" s="398"/>
      <c r="S88" s="601"/>
    </row>
    <row r="89">
      <c r="A89" s="207"/>
      <c r="C89" s="621">
        <v>19.0</v>
      </c>
      <c r="D89" s="625" t="s">
        <v>1424</v>
      </c>
      <c r="E89" s="170"/>
      <c r="F89" s="561" t="s">
        <v>761</v>
      </c>
      <c r="G89" s="623">
        <v>20.0</v>
      </c>
      <c r="H89" s="633">
        <v>0.09722222222222222</v>
      </c>
      <c r="L89" s="398"/>
      <c r="O89" s="398"/>
      <c r="S89" s="601"/>
    </row>
    <row r="90">
      <c r="A90" s="207"/>
      <c r="C90" s="621">
        <v>20.0</v>
      </c>
      <c r="D90" s="625" t="s">
        <v>1425</v>
      </c>
      <c r="E90" s="170"/>
      <c r="F90" s="561" t="s">
        <v>195</v>
      </c>
      <c r="G90" s="623">
        <v>20.0</v>
      </c>
      <c r="H90" s="633">
        <v>0.1111111111111111</v>
      </c>
      <c r="L90" s="398"/>
      <c r="O90" s="398"/>
      <c r="S90" s="601"/>
    </row>
    <row r="91">
      <c r="A91" s="207"/>
      <c r="C91" s="621">
        <v>21.0</v>
      </c>
      <c r="D91" s="625" t="s">
        <v>1426</v>
      </c>
      <c r="E91" s="170"/>
      <c r="F91" s="561" t="s">
        <v>1427</v>
      </c>
      <c r="G91" s="623">
        <v>20.0</v>
      </c>
      <c r="H91" s="633">
        <v>0.125</v>
      </c>
      <c r="L91" s="398"/>
      <c r="O91" s="398"/>
      <c r="S91" s="601"/>
    </row>
    <row r="92">
      <c r="A92" s="207"/>
      <c r="C92" s="621">
        <v>22.0</v>
      </c>
      <c r="D92" s="625" t="s">
        <v>1428</v>
      </c>
      <c r="E92" s="170"/>
      <c r="F92" s="637" t="s">
        <v>1429</v>
      </c>
      <c r="G92" s="623">
        <v>10.0</v>
      </c>
      <c r="H92" s="633">
        <v>0.1388888888888889</v>
      </c>
      <c r="L92" s="398"/>
      <c r="O92" s="398"/>
      <c r="S92" s="601"/>
    </row>
    <row r="93">
      <c r="A93" s="207"/>
      <c r="C93" s="621">
        <v>23.0</v>
      </c>
      <c r="D93" s="625" t="s">
        <v>1430</v>
      </c>
      <c r="E93" s="170"/>
      <c r="F93" s="561" t="s">
        <v>1431</v>
      </c>
      <c r="G93" s="623">
        <v>20.0</v>
      </c>
      <c r="H93" s="633">
        <v>0.1527777777777778</v>
      </c>
      <c r="L93" s="398"/>
      <c r="O93" s="398"/>
      <c r="S93" s="601"/>
    </row>
    <row r="94">
      <c r="A94" s="207"/>
      <c r="C94" s="621">
        <v>24.0</v>
      </c>
      <c r="D94" s="625" t="s">
        <v>1432</v>
      </c>
      <c r="E94" s="170"/>
      <c r="F94" s="561" t="s">
        <v>1397</v>
      </c>
      <c r="G94" s="638">
        <v>10.0</v>
      </c>
      <c r="H94" s="633">
        <v>0.1597222222222222</v>
      </c>
      <c r="L94" s="398"/>
      <c r="O94" s="398"/>
      <c r="S94" s="601"/>
    </row>
    <row r="95">
      <c r="A95" s="207"/>
      <c r="C95" s="621">
        <v>25.0</v>
      </c>
      <c r="D95" s="639" t="s">
        <v>1433</v>
      </c>
      <c r="E95" s="170"/>
      <c r="F95" s="640" t="s">
        <v>1434</v>
      </c>
      <c r="G95" s="638">
        <v>40.0</v>
      </c>
      <c r="H95" s="633">
        <v>0.1875</v>
      </c>
      <c r="L95" s="398"/>
      <c r="O95" s="398"/>
      <c r="S95" s="601"/>
    </row>
    <row r="96">
      <c r="A96" s="207"/>
      <c r="C96" s="502"/>
      <c r="D96" s="502"/>
      <c r="E96" s="502"/>
      <c r="F96" s="502"/>
      <c r="G96" s="502"/>
      <c r="H96" s="502"/>
      <c r="L96" s="398"/>
      <c r="O96" s="398"/>
      <c r="S96" s="601"/>
    </row>
    <row r="97">
      <c r="A97" s="207"/>
      <c r="D97" s="502"/>
      <c r="E97" s="502"/>
      <c r="F97" s="502"/>
      <c r="G97" s="502"/>
      <c r="H97" s="502"/>
      <c r="L97" s="398"/>
      <c r="O97" s="398"/>
      <c r="S97" s="601"/>
    </row>
    <row r="98">
      <c r="A98" s="207"/>
      <c r="D98" s="502"/>
      <c r="E98" s="502"/>
      <c r="F98" s="502"/>
      <c r="G98" s="641">
        <f>SUM(G69:G97)</f>
        <v>525</v>
      </c>
      <c r="H98" s="642">
        <f>G98/60</f>
        <v>8.75</v>
      </c>
      <c r="L98" s="398"/>
      <c r="O98" s="398"/>
      <c r="S98" s="601"/>
    </row>
    <row r="99">
      <c r="A99" s="207"/>
      <c r="D99" s="502"/>
      <c r="E99" s="502"/>
      <c r="F99" s="502"/>
      <c r="G99" s="502"/>
      <c r="H99" s="502"/>
      <c r="L99" s="398"/>
      <c r="O99" s="398"/>
      <c r="S99" s="601"/>
    </row>
    <row r="100">
      <c r="A100" s="207"/>
      <c r="D100" s="502"/>
      <c r="E100" s="502"/>
      <c r="F100" s="502"/>
      <c r="G100" s="502"/>
      <c r="H100" s="502"/>
      <c r="L100" s="398"/>
      <c r="O100" s="398"/>
      <c r="S100" s="601"/>
    </row>
    <row r="101">
      <c r="A101" s="207"/>
      <c r="D101" s="502"/>
      <c r="E101" s="502"/>
      <c r="F101" s="502"/>
      <c r="G101" s="502"/>
      <c r="H101" s="502"/>
      <c r="L101" s="398"/>
      <c r="O101" s="398"/>
      <c r="S101" s="601"/>
    </row>
    <row r="102">
      <c r="A102" s="207"/>
      <c r="D102" s="502"/>
      <c r="E102" s="502"/>
      <c r="F102" s="502"/>
      <c r="G102" s="502"/>
      <c r="H102" s="502"/>
      <c r="L102" s="398"/>
      <c r="O102" s="398"/>
      <c r="S102" s="601"/>
    </row>
    <row r="103">
      <c r="A103" s="207"/>
      <c r="D103" s="502"/>
      <c r="E103" s="502"/>
      <c r="F103" s="502"/>
      <c r="G103" s="502"/>
      <c r="H103" s="502"/>
      <c r="L103" s="398"/>
      <c r="O103" s="398"/>
      <c r="S103" s="601"/>
    </row>
    <row r="104">
      <c r="A104" s="207"/>
      <c r="D104" s="502"/>
      <c r="E104" s="502"/>
      <c r="F104" s="502"/>
      <c r="G104" s="502"/>
      <c r="H104" s="502"/>
      <c r="L104" s="398"/>
      <c r="O104" s="398"/>
      <c r="S104" s="601"/>
    </row>
    <row r="105">
      <c r="A105" s="207"/>
      <c r="D105" s="502"/>
      <c r="E105" s="502"/>
      <c r="F105" s="502"/>
      <c r="G105" s="502"/>
      <c r="H105" s="502"/>
      <c r="L105" s="398"/>
      <c r="O105" s="398"/>
      <c r="S105" s="601"/>
    </row>
    <row r="106">
      <c r="A106" s="207"/>
      <c r="D106" s="502"/>
      <c r="E106" s="502"/>
      <c r="F106" s="502"/>
      <c r="G106" s="502"/>
      <c r="H106" s="502"/>
      <c r="L106" s="398"/>
      <c r="O106" s="398"/>
      <c r="S106" s="601"/>
    </row>
    <row r="107">
      <c r="A107" s="207"/>
      <c r="D107" s="502"/>
      <c r="E107" s="502"/>
      <c r="F107" s="502"/>
      <c r="G107" s="502"/>
      <c r="H107" s="502"/>
      <c r="L107" s="398"/>
      <c r="O107" s="398"/>
      <c r="S107" s="601"/>
    </row>
    <row r="108">
      <c r="A108" s="207"/>
      <c r="D108" s="502"/>
      <c r="E108" s="502"/>
      <c r="F108" s="502"/>
      <c r="G108" s="502"/>
      <c r="H108" s="502"/>
      <c r="L108" s="398"/>
      <c r="O108" s="398"/>
      <c r="S108" s="601"/>
    </row>
    <row r="109">
      <c r="A109" s="207"/>
      <c r="D109" s="502"/>
      <c r="E109" s="502"/>
      <c r="F109" s="502"/>
      <c r="G109" s="502"/>
      <c r="H109" s="502"/>
      <c r="L109" s="398"/>
      <c r="O109" s="398"/>
      <c r="S109" s="601"/>
    </row>
    <row r="110">
      <c r="A110" s="207"/>
      <c r="D110" s="502"/>
      <c r="E110" s="502"/>
      <c r="F110" s="502"/>
      <c r="G110" s="502"/>
      <c r="H110" s="502"/>
      <c r="L110" s="398"/>
      <c r="O110" s="398"/>
      <c r="S110" s="601"/>
    </row>
    <row r="111">
      <c r="A111" s="207"/>
      <c r="D111" s="502"/>
      <c r="E111" s="502"/>
      <c r="F111" s="502"/>
      <c r="G111" s="502"/>
      <c r="H111" s="502"/>
      <c r="L111" s="398"/>
      <c r="O111" s="398"/>
      <c r="S111" s="601"/>
    </row>
    <row r="112">
      <c r="A112" s="207"/>
      <c r="D112" s="502"/>
      <c r="E112" s="502"/>
      <c r="F112" s="502"/>
      <c r="G112" s="502"/>
      <c r="H112" s="502"/>
      <c r="L112" s="398"/>
      <c r="O112" s="398"/>
      <c r="S112" s="601"/>
    </row>
    <row r="113">
      <c r="A113" s="207"/>
      <c r="D113" s="502"/>
      <c r="E113" s="502"/>
      <c r="F113" s="502"/>
      <c r="G113" s="502"/>
      <c r="H113" s="502"/>
      <c r="L113" s="398"/>
      <c r="O113" s="398"/>
      <c r="S113" s="601"/>
    </row>
    <row r="114">
      <c r="A114" s="207"/>
      <c r="D114" s="502"/>
      <c r="E114" s="502"/>
      <c r="F114" s="502"/>
      <c r="G114" s="502"/>
      <c r="H114" s="502"/>
      <c r="L114" s="398"/>
      <c r="O114" s="398"/>
      <c r="S114" s="601"/>
    </row>
    <row r="115">
      <c r="A115" s="207"/>
      <c r="D115" s="502"/>
      <c r="E115" s="502"/>
      <c r="F115" s="502"/>
      <c r="G115" s="502"/>
      <c r="H115" s="502"/>
      <c r="L115" s="398"/>
      <c r="O115" s="398"/>
      <c r="S115" s="601"/>
    </row>
    <row r="116">
      <c r="A116" s="207"/>
      <c r="D116" s="502"/>
      <c r="E116" s="502"/>
      <c r="F116" s="502"/>
      <c r="G116" s="502"/>
      <c r="H116" s="502"/>
      <c r="L116" s="398"/>
      <c r="O116" s="398"/>
      <c r="S116" s="601"/>
    </row>
    <row r="117">
      <c r="A117" s="207"/>
      <c r="D117" s="502"/>
      <c r="E117" s="502"/>
      <c r="F117" s="502"/>
      <c r="G117" s="502"/>
      <c r="H117" s="502"/>
      <c r="L117" s="398"/>
      <c r="O117" s="398"/>
      <c r="S117" s="601"/>
    </row>
    <row r="118">
      <c r="A118" s="207"/>
      <c r="D118" s="502"/>
      <c r="E118" s="502"/>
      <c r="F118" s="502"/>
      <c r="G118" s="502"/>
      <c r="H118" s="502"/>
      <c r="L118" s="398"/>
      <c r="O118" s="398"/>
      <c r="S118" s="601"/>
    </row>
    <row r="119">
      <c r="A119" s="207"/>
      <c r="D119" s="502"/>
      <c r="E119" s="502"/>
      <c r="F119" s="502"/>
      <c r="G119" s="502"/>
      <c r="H119" s="502"/>
      <c r="L119" s="398"/>
      <c r="O119" s="398"/>
      <c r="S119" s="601"/>
    </row>
    <row r="120">
      <c r="A120" s="207"/>
      <c r="D120" s="502"/>
      <c r="E120" s="502"/>
      <c r="F120" s="502"/>
      <c r="G120" s="502"/>
      <c r="H120" s="502"/>
      <c r="L120" s="398"/>
      <c r="O120" s="398"/>
      <c r="S120" s="601"/>
    </row>
    <row r="121">
      <c r="A121" s="207"/>
      <c r="D121" s="502"/>
      <c r="E121" s="502"/>
      <c r="F121" s="502"/>
      <c r="G121" s="502"/>
      <c r="H121" s="502"/>
      <c r="L121" s="398"/>
      <c r="O121" s="398"/>
      <c r="S121" s="601"/>
    </row>
    <row r="122">
      <c r="A122" s="207"/>
      <c r="D122" s="502"/>
      <c r="E122" s="502"/>
      <c r="F122" s="502"/>
      <c r="G122" s="502"/>
      <c r="H122" s="502"/>
      <c r="L122" s="398"/>
      <c r="O122" s="398"/>
      <c r="S122" s="601"/>
    </row>
    <row r="123">
      <c r="A123" s="207"/>
      <c r="D123" s="502"/>
      <c r="E123" s="502"/>
      <c r="F123" s="502"/>
      <c r="G123" s="502"/>
      <c r="H123" s="502"/>
      <c r="L123" s="398"/>
      <c r="O123" s="398"/>
      <c r="S123" s="601"/>
    </row>
    <row r="124">
      <c r="A124" s="207"/>
      <c r="D124" s="502"/>
      <c r="E124" s="502"/>
      <c r="F124" s="502"/>
      <c r="G124" s="502"/>
      <c r="H124" s="502"/>
      <c r="L124" s="398"/>
      <c r="O124" s="398"/>
      <c r="S124" s="601"/>
    </row>
    <row r="125">
      <c r="A125" s="207"/>
      <c r="D125" s="502"/>
      <c r="E125" s="502"/>
      <c r="F125" s="502"/>
      <c r="G125" s="502"/>
      <c r="H125" s="502"/>
      <c r="L125" s="398"/>
      <c r="O125" s="398"/>
      <c r="S125" s="601"/>
    </row>
    <row r="126">
      <c r="A126" s="207"/>
      <c r="D126" s="502"/>
      <c r="E126" s="502"/>
      <c r="F126" s="502"/>
      <c r="G126" s="502"/>
      <c r="H126" s="502"/>
      <c r="L126" s="398"/>
      <c r="O126" s="398"/>
      <c r="S126" s="601"/>
    </row>
    <row r="127">
      <c r="A127" s="207"/>
      <c r="D127" s="502"/>
      <c r="E127" s="502"/>
      <c r="F127" s="502"/>
      <c r="G127" s="502"/>
      <c r="H127" s="502"/>
      <c r="L127" s="398"/>
      <c r="O127" s="398"/>
      <c r="S127" s="601"/>
    </row>
    <row r="128">
      <c r="A128" s="207"/>
      <c r="D128" s="502"/>
      <c r="E128" s="502"/>
      <c r="F128" s="502"/>
      <c r="G128" s="502"/>
      <c r="H128" s="502"/>
      <c r="L128" s="398"/>
      <c r="O128" s="398"/>
      <c r="S128" s="601"/>
    </row>
    <row r="129">
      <c r="A129" s="207"/>
      <c r="D129" s="502"/>
      <c r="E129" s="502"/>
      <c r="F129" s="502"/>
      <c r="G129" s="502"/>
      <c r="H129" s="502"/>
      <c r="L129" s="398"/>
      <c r="O129" s="398"/>
      <c r="S129" s="601"/>
    </row>
    <row r="130">
      <c r="A130" s="207"/>
      <c r="D130" s="502"/>
      <c r="E130" s="502"/>
      <c r="F130" s="502"/>
      <c r="G130" s="502"/>
      <c r="H130" s="502"/>
      <c r="L130" s="398"/>
      <c r="O130" s="398"/>
      <c r="S130" s="601"/>
    </row>
    <row r="131">
      <c r="A131" s="207"/>
      <c r="D131" s="502"/>
      <c r="E131" s="502"/>
      <c r="F131" s="502"/>
      <c r="G131" s="502"/>
      <c r="H131" s="502"/>
      <c r="L131" s="398"/>
      <c r="O131" s="398"/>
      <c r="S131" s="601"/>
    </row>
    <row r="132">
      <c r="A132" s="207"/>
      <c r="D132" s="502"/>
      <c r="E132" s="502"/>
      <c r="F132" s="502"/>
      <c r="G132" s="502"/>
      <c r="H132" s="502"/>
      <c r="L132" s="398"/>
      <c r="O132" s="398"/>
      <c r="S132" s="601"/>
    </row>
    <row r="133">
      <c r="A133" s="207"/>
      <c r="D133" s="502"/>
      <c r="E133" s="502"/>
      <c r="F133" s="502"/>
      <c r="G133" s="502"/>
      <c r="H133" s="502"/>
      <c r="L133" s="398"/>
      <c r="O133" s="398"/>
      <c r="S133" s="601"/>
    </row>
    <row r="134">
      <c r="A134" s="207"/>
      <c r="D134" s="502"/>
      <c r="E134" s="502"/>
      <c r="F134" s="502"/>
      <c r="G134" s="502"/>
      <c r="H134" s="502"/>
      <c r="L134" s="398"/>
      <c r="O134" s="398"/>
      <c r="S134" s="601"/>
    </row>
    <row r="135">
      <c r="A135" s="207"/>
      <c r="D135" s="502"/>
      <c r="E135" s="502"/>
      <c r="F135" s="502"/>
      <c r="G135" s="502"/>
      <c r="H135" s="502"/>
      <c r="L135" s="398"/>
      <c r="O135" s="398"/>
      <c r="S135" s="601"/>
    </row>
    <row r="136">
      <c r="A136" s="207"/>
      <c r="D136" s="502"/>
      <c r="E136" s="502"/>
      <c r="F136" s="502"/>
      <c r="G136" s="502"/>
      <c r="H136" s="502"/>
      <c r="L136" s="398"/>
      <c r="O136" s="398"/>
      <c r="S136" s="601"/>
    </row>
    <row r="137">
      <c r="A137" s="207"/>
      <c r="D137" s="502"/>
      <c r="E137" s="502"/>
      <c r="F137" s="502"/>
      <c r="G137" s="502"/>
      <c r="H137" s="502"/>
      <c r="L137" s="398"/>
      <c r="O137" s="398"/>
      <c r="S137" s="601"/>
    </row>
    <row r="138">
      <c r="A138" s="207"/>
      <c r="D138" s="502"/>
      <c r="E138" s="502"/>
      <c r="F138" s="502"/>
      <c r="G138" s="502"/>
      <c r="H138" s="502"/>
      <c r="L138" s="398"/>
      <c r="O138" s="398"/>
      <c r="S138" s="601"/>
    </row>
    <row r="139">
      <c r="A139" s="207"/>
      <c r="D139" s="502"/>
      <c r="E139" s="502"/>
      <c r="F139" s="502"/>
      <c r="G139" s="502"/>
      <c r="H139" s="502"/>
      <c r="L139" s="398"/>
      <c r="O139" s="398"/>
      <c r="S139" s="601"/>
    </row>
    <row r="140">
      <c r="A140" s="207"/>
      <c r="D140" s="502"/>
      <c r="E140" s="502"/>
      <c r="F140" s="502"/>
      <c r="G140" s="502"/>
      <c r="H140" s="502"/>
      <c r="L140" s="398"/>
      <c r="O140" s="398"/>
      <c r="S140" s="601"/>
    </row>
    <row r="141">
      <c r="A141" s="207"/>
      <c r="D141" s="502"/>
      <c r="E141" s="502"/>
      <c r="F141" s="502"/>
      <c r="G141" s="502"/>
      <c r="H141" s="502"/>
      <c r="L141" s="398"/>
      <c r="O141" s="398"/>
      <c r="S141" s="601"/>
    </row>
    <row r="142">
      <c r="A142" s="207"/>
      <c r="D142" s="502"/>
      <c r="E142" s="502"/>
      <c r="F142" s="502"/>
      <c r="G142" s="502"/>
      <c r="H142" s="502"/>
      <c r="L142" s="398"/>
      <c r="O142" s="398"/>
      <c r="S142" s="601"/>
    </row>
    <row r="143">
      <c r="A143" s="207"/>
      <c r="D143" s="502"/>
      <c r="E143" s="502"/>
      <c r="F143" s="502"/>
      <c r="G143" s="502"/>
      <c r="H143" s="502"/>
      <c r="L143" s="398"/>
      <c r="O143" s="398"/>
      <c r="S143" s="601"/>
    </row>
    <row r="144">
      <c r="A144" s="207"/>
      <c r="D144" s="502"/>
      <c r="E144" s="502"/>
      <c r="F144" s="502"/>
      <c r="G144" s="502"/>
      <c r="H144" s="502"/>
      <c r="L144" s="398"/>
      <c r="O144" s="398"/>
      <c r="S144" s="601"/>
    </row>
    <row r="145">
      <c r="A145" s="207"/>
      <c r="D145" s="502"/>
      <c r="E145" s="502"/>
      <c r="F145" s="502"/>
      <c r="G145" s="502"/>
      <c r="H145" s="502"/>
      <c r="L145" s="398"/>
      <c r="O145" s="398"/>
      <c r="S145" s="601"/>
    </row>
    <row r="146">
      <c r="A146" s="207"/>
      <c r="D146" s="502"/>
      <c r="E146" s="502"/>
      <c r="F146" s="502"/>
      <c r="G146" s="502"/>
      <c r="H146" s="502"/>
      <c r="L146" s="398"/>
      <c r="O146" s="398"/>
      <c r="S146" s="601"/>
    </row>
    <row r="147">
      <c r="A147" s="207"/>
      <c r="D147" s="502"/>
      <c r="E147" s="502"/>
      <c r="F147" s="502"/>
      <c r="G147" s="502"/>
      <c r="H147" s="502"/>
      <c r="L147" s="398"/>
      <c r="O147" s="398"/>
      <c r="S147" s="601"/>
    </row>
    <row r="148">
      <c r="A148" s="207"/>
      <c r="D148" s="502"/>
      <c r="E148" s="502"/>
      <c r="F148" s="502"/>
      <c r="G148" s="502"/>
      <c r="H148" s="502"/>
      <c r="L148" s="398"/>
      <c r="O148" s="398"/>
      <c r="S148" s="601"/>
    </row>
    <row r="149">
      <c r="A149" s="207"/>
      <c r="D149" s="502"/>
      <c r="E149" s="502"/>
      <c r="F149" s="502"/>
      <c r="G149" s="502"/>
      <c r="H149" s="502"/>
      <c r="L149" s="398"/>
      <c r="O149" s="398"/>
      <c r="S149" s="601"/>
    </row>
    <row r="150">
      <c r="A150" s="207"/>
      <c r="D150" s="502"/>
      <c r="E150" s="502"/>
      <c r="F150" s="502"/>
      <c r="G150" s="502"/>
      <c r="H150" s="502"/>
      <c r="L150" s="398"/>
      <c r="O150" s="398"/>
      <c r="S150" s="601"/>
    </row>
    <row r="151">
      <c r="A151" s="207"/>
      <c r="D151" s="502"/>
      <c r="E151" s="502"/>
      <c r="F151" s="502"/>
      <c r="G151" s="502"/>
      <c r="H151" s="502"/>
      <c r="L151" s="398"/>
      <c r="O151" s="398"/>
      <c r="S151" s="601"/>
    </row>
    <row r="152">
      <c r="A152" s="207"/>
      <c r="D152" s="502"/>
      <c r="E152" s="502"/>
      <c r="F152" s="502"/>
      <c r="G152" s="502"/>
      <c r="H152" s="502"/>
      <c r="L152" s="398"/>
      <c r="O152" s="398"/>
      <c r="S152" s="601"/>
    </row>
    <row r="153">
      <c r="A153" s="207"/>
      <c r="D153" s="502"/>
      <c r="E153" s="502"/>
      <c r="F153" s="502"/>
      <c r="G153" s="502"/>
      <c r="H153" s="502"/>
      <c r="L153" s="398"/>
      <c r="O153" s="398"/>
      <c r="S153" s="601"/>
    </row>
    <row r="154">
      <c r="A154" s="207"/>
      <c r="D154" s="502"/>
      <c r="E154" s="502"/>
      <c r="F154" s="502"/>
      <c r="G154" s="502"/>
      <c r="H154" s="502"/>
      <c r="L154" s="398"/>
      <c r="O154" s="398"/>
      <c r="S154" s="601"/>
    </row>
    <row r="155">
      <c r="A155" s="207"/>
      <c r="D155" s="502"/>
      <c r="E155" s="502"/>
      <c r="F155" s="502"/>
      <c r="G155" s="502"/>
      <c r="H155" s="502"/>
      <c r="L155" s="398"/>
      <c r="O155" s="398"/>
      <c r="S155" s="601"/>
    </row>
    <row r="156">
      <c r="A156" s="207"/>
      <c r="D156" s="502"/>
      <c r="E156" s="502"/>
      <c r="F156" s="502"/>
      <c r="G156" s="502"/>
      <c r="H156" s="502"/>
      <c r="L156" s="398"/>
      <c r="O156" s="398"/>
      <c r="S156" s="601"/>
    </row>
    <row r="157">
      <c r="A157" s="207"/>
      <c r="D157" s="502"/>
      <c r="E157" s="502"/>
      <c r="F157" s="502"/>
      <c r="G157" s="502"/>
      <c r="H157" s="502"/>
      <c r="L157" s="398"/>
      <c r="O157" s="398"/>
      <c r="S157" s="601"/>
    </row>
    <row r="158">
      <c r="A158" s="207"/>
      <c r="D158" s="502"/>
      <c r="E158" s="502"/>
      <c r="F158" s="502"/>
      <c r="G158" s="502"/>
      <c r="H158" s="502"/>
      <c r="L158" s="398"/>
      <c r="O158" s="398"/>
      <c r="S158" s="601"/>
    </row>
    <row r="159">
      <c r="A159" s="207"/>
      <c r="D159" s="502"/>
      <c r="E159" s="502"/>
      <c r="F159" s="502"/>
      <c r="G159" s="502"/>
      <c r="H159" s="502"/>
      <c r="L159" s="398"/>
      <c r="O159" s="398"/>
      <c r="S159" s="601"/>
    </row>
    <row r="160">
      <c r="A160" s="207"/>
      <c r="D160" s="502"/>
      <c r="E160" s="502"/>
      <c r="F160" s="502"/>
      <c r="G160" s="502"/>
      <c r="H160" s="502"/>
      <c r="L160" s="398"/>
      <c r="O160" s="398"/>
      <c r="S160" s="601"/>
    </row>
    <row r="161">
      <c r="A161" s="207"/>
      <c r="D161" s="502"/>
      <c r="E161" s="502"/>
      <c r="F161" s="502"/>
      <c r="G161" s="502"/>
      <c r="H161" s="502"/>
      <c r="L161" s="398"/>
      <c r="O161" s="398"/>
      <c r="S161" s="601"/>
    </row>
    <row r="162">
      <c r="A162" s="207"/>
      <c r="D162" s="502"/>
      <c r="E162" s="502"/>
      <c r="F162" s="502"/>
      <c r="G162" s="502"/>
      <c r="H162" s="502"/>
      <c r="L162" s="398"/>
      <c r="O162" s="398"/>
      <c r="S162" s="601"/>
    </row>
    <row r="163">
      <c r="A163" s="207"/>
      <c r="D163" s="502"/>
      <c r="E163" s="502"/>
      <c r="F163" s="502"/>
      <c r="G163" s="502"/>
      <c r="H163" s="502"/>
      <c r="L163" s="398"/>
      <c r="O163" s="398"/>
      <c r="S163" s="601"/>
    </row>
    <row r="164">
      <c r="A164" s="207"/>
      <c r="D164" s="502"/>
      <c r="E164" s="502"/>
      <c r="F164" s="502"/>
      <c r="G164" s="502"/>
      <c r="H164" s="502"/>
      <c r="L164" s="398"/>
      <c r="O164" s="398"/>
      <c r="S164" s="601"/>
    </row>
    <row r="165">
      <c r="A165" s="207"/>
      <c r="D165" s="502"/>
      <c r="E165" s="502"/>
      <c r="F165" s="502"/>
      <c r="G165" s="502"/>
      <c r="H165" s="502"/>
      <c r="L165" s="398"/>
      <c r="O165" s="398"/>
      <c r="S165" s="601"/>
    </row>
    <row r="166">
      <c r="A166" s="207"/>
      <c r="D166" s="502"/>
      <c r="E166" s="502"/>
      <c r="F166" s="502"/>
      <c r="G166" s="502"/>
      <c r="H166" s="502"/>
      <c r="L166" s="398"/>
      <c r="O166" s="398"/>
      <c r="S166" s="601"/>
    </row>
    <row r="167">
      <c r="A167" s="207"/>
      <c r="D167" s="502"/>
      <c r="E167" s="502"/>
      <c r="F167" s="502"/>
      <c r="G167" s="502"/>
      <c r="H167" s="502"/>
      <c r="L167" s="398"/>
      <c r="O167" s="398"/>
      <c r="S167" s="601"/>
    </row>
    <row r="168">
      <c r="A168" s="207"/>
      <c r="D168" s="502"/>
      <c r="E168" s="502"/>
      <c r="F168" s="502"/>
      <c r="G168" s="502"/>
      <c r="H168" s="502"/>
      <c r="L168" s="398"/>
      <c r="O168" s="398"/>
      <c r="S168" s="601"/>
    </row>
    <row r="169">
      <c r="A169" s="207"/>
      <c r="D169" s="502"/>
      <c r="E169" s="502"/>
      <c r="F169" s="502"/>
      <c r="G169" s="502"/>
      <c r="H169" s="502"/>
      <c r="L169" s="398"/>
      <c r="O169" s="398"/>
      <c r="S169" s="601"/>
    </row>
    <row r="170">
      <c r="A170" s="207"/>
      <c r="D170" s="502"/>
      <c r="E170" s="502"/>
      <c r="F170" s="502"/>
      <c r="G170" s="502"/>
      <c r="H170" s="502"/>
      <c r="L170" s="398"/>
      <c r="O170" s="398"/>
      <c r="S170" s="601"/>
    </row>
    <row r="171">
      <c r="A171" s="207"/>
      <c r="D171" s="502"/>
      <c r="E171" s="502"/>
      <c r="F171" s="502"/>
      <c r="G171" s="502"/>
      <c r="H171" s="502"/>
      <c r="L171" s="398"/>
      <c r="O171" s="398"/>
      <c r="S171" s="601"/>
    </row>
    <row r="172">
      <c r="A172" s="207"/>
      <c r="D172" s="502"/>
      <c r="E172" s="502"/>
      <c r="F172" s="502"/>
      <c r="G172" s="502"/>
      <c r="H172" s="502"/>
      <c r="L172" s="398"/>
      <c r="O172" s="398"/>
      <c r="S172" s="601"/>
    </row>
    <row r="173">
      <c r="A173" s="207"/>
      <c r="D173" s="502"/>
      <c r="E173" s="502"/>
      <c r="F173" s="502"/>
      <c r="G173" s="502"/>
      <c r="H173" s="502"/>
      <c r="L173" s="398"/>
      <c r="O173" s="398"/>
      <c r="S173" s="601"/>
    </row>
    <row r="174">
      <c r="A174" s="207"/>
      <c r="D174" s="502"/>
      <c r="E174" s="502"/>
      <c r="F174" s="502"/>
      <c r="G174" s="502"/>
      <c r="H174" s="502"/>
      <c r="L174" s="398"/>
      <c r="O174" s="398"/>
      <c r="S174" s="601"/>
    </row>
    <row r="175">
      <c r="A175" s="207"/>
      <c r="D175" s="502"/>
      <c r="E175" s="502"/>
      <c r="F175" s="502"/>
      <c r="G175" s="502"/>
      <c r="H175" s="502"/>
      <c r="L175" s="398"/>
      <c r="O175" s="398"/>
      <c r="S175" s="601"/>
    </row>
    <row r="176">
      <c r="A176" s="207"/>
      <c r="D176" s="502"/>
      <c r="E176" s="502"/>
      <c r="F176" s="502"/>
      <c r="G176" s="502"/>
      <c r="H176" s="502"/>
      <c r="L176" s="398"/>
      <c r="O176" s="398"/>
      <c r="S176" s="601"/>
    </row>
    <row r="177">
      <c r="A177" s="207"/>
      <c r="D177" s="502"/>
      <c r="E177" s="502"/>
      <c r="F177" s="502"/>
      <c r="G177" s="502"/>
      <c r="H177" s="502"/>
      <c r="L177" s="398"/>
      <c r="O177" s="398"/>
      <c r="S177" s="601"/>
    </row>
    <row r="178">
      <c r="A178" s="207"/>
      <c r="D178" s="502"/>
      <c r="E178" s="502"/>
      <c r="F178" s="502"/>
      <c r="G178" s="502"/>
      <c r="H178" s="502"/>
      <c r="L178" s="398"/>
      <c r="O178" s="398"/>
      <c r="S178" s="601"/>
    </row>
    <row r="179">
      <c r="A179" s="207"/>
      <c r="D179" s="502"/>
      <c r="E179" s="502"/>
      <c r="F179" s="502"/>
      <c r="G179" s="502"/>
      <c r="H179" s="502"/>
      <c r="L179" s="398"/>
      <c r="O179" s="398"/>
      <c r="S179" s="601"/>
    </row>
    <row r="180">
      <c r="A180" s="207"/>
      <c r="D180" s="502"/>
      <c r="E180" s="502"/>
      <c r="F180" s="502"/>
      <c r="G180" s="502"/>
      <c r="H180" s="502"/>
      <c r="L180" s="398"/>
      <c r="O180" s="398"/>
      <c r="S180" s="601"/>
    </row>
    <row r="181">
      <c r="A181" s="207"/>
      <c r="D181" s="502"/>
      <c r="E181" s="502"/>
      <c r="F181" s="502"/>
      <c r="G181" s="502"/>
      <c r="H181" s="502"/>
      <c r="L181" s="398"/>
      <c r="O181" s="398"/>
      <c r="S181" s="601"/>
    </row>
    <row r="182">
      <c r="A182" s="207"/>
      <c r="D182" s="502"/>
      <c r="E182" s="502"/>
      <c r="F182" s="502"/>
      <c r="G182" s="502"/>
      <c r="H182" s="502"/>
      <c r="L182" s="398"/>
      <c r="O182" s="398"/>
      <c r="S182" s="601"/>
    </row>
    <row r="183">
      <c r="A183" s="207"/>
      <c r="D183" s="502"/>
      <c r="E183" s="502"/>
      <c r="F183" s="502"/>
      <c r="G183" s="502"/>
      <c r="H183" s="502"/>
      <c r="L183" s="398"/>
      <c r="O183" s="398"/>
      <c r="S183" s="601"/>
    </row>
    <row r="184">
      <c r="A184" s="207"/>
      <c r="D184" s="502"/>
      <c r="E184" s="502"/>
      <c r="F184" s="502"/>
      <c r="G184" s="502"/>
      <c r="H184" s="502"/>
      <c r="L184" s="398"/>
      <c r="O184" s="398"/>
      <c r="S184" s="601"/>
    </row>
    <row r="185">
      <c r="A185" s="207"/>
      <c r="D185" s="502"/>
      <c r="E185" s="502"/>
      <c r="F185" s="502"/>
      <c r="G185" s="502"/>
      <c r="H185" s="502"/>
      <c r="L185" s="398"/>
      <c r="O185" s="398"/>
      <c r="S185" s="601"/>
    </row>
    <row r="186">
      <c r="A186" s="207"/>
      <c r="D186" s="502"/>
      <c r="E186" s="502"/>
      <c r="F186" s="502"/>
      <c r="G186" s="502"/>
      <c r="H186" s="502"/>
      <c r="L186" s="398"/>
      <c r="O186" s="398"/>
      <c r="S186" s="601"/>
    </row>
    <row r="187">
      <c r="A187" s="207"/>
      <c r="D187" s="502"/>
      <c r="E187" s="502"/>
      <c r="F187" s="502"/>
      <c r="G187" s="502"/>
      <c r="H187" s="502"/>
      <c r="L187" s="398"/>
      <c r="O187" s="398"/>
      <c r="S187" s="601"/>
    </row>
    <row r="188">
      <c r="A188" s="207"/>
      <c r="D188" s="502"/>
      <c r="E188" s="502"/>
      <c r="F188" s="502"/>
      <c r="G188" s="502"/>
      <c r="H188" s="502"/>
      <c r="L188" s="398"/>
      <c r="O188" s="398"/>
      <c r="S188" s="601"/>
    </row>
    <row r="189">
      <c r="A189" s="207"/>
      <c r="D189" s="502"/>
      <c r="E189" s="502"/>
      <c r="F189" s="502"/>
      <c r="G189" s="502"/>
      <c r="H189" s="502"/>
      <c r="L189" s="398"/>
      <c r="O189" s="398"/>
      <c r="S189" s="601"/>
    </row>
    <row r="190">
      <c r="A190" s="207"/>
      <c r="D190" s="502"/>
      <c r="E190" s="502"/>
      <c r="F190" s="502"/>
      <c r="G190" s="502"/>
      <c r="H190" s="502"/>
      <c r="L190" s="398"/>
      <c r="O190" s="398"/>
      <c r="S190" s="601"/>
    </row>
    <row r="191">
      <c r="A191" s="207"/>
      <c r="D191" s="502"/>
      <c r="E191" s="502"/>
      <c r="F191" s="502"/>
      <c r="G191" s="502"/>
      <c r="H191" s="502"/>
      <c r="L191" s="398"/>
      <c r="O191" s="398"/>
      <c r="S191" s="601"/>
    </row>
    <row r="192">
      <c r="A192" s="207"/>
      <c r="D192" s="502"/>
      <c r="E192" s="502"/>
      <c r="F192" s="502"/>
      <c r="G192" s="502"/>
      <c r="H192" s="502"/>
      <c r="L192" s="398"/>
      <c r="O192" s="398"/>
      <c r="S192" s="601"/>
    </row>
    <row r="193">
      <c r="A193" s="207"/>
      <c r="D193" s="502"/>
      <c r="E193" s="502"/>
      <c r="F193" s="502"/>
      <c r="G193" s="502"/>
      <c r="H193" s="502"/>
      <c r="L193" s="398"/>
      <c r="O193" s="398"/>
      <c r="S193" s="601"/>
    </row>
    <row r="194">
      <c r="A194" s="207"/>
      <c r="D194" s="502"/>
      <c r="E194" s="502"/>
      <c r="F194" s="502"/>
      <c r="G194" s="502"/>
      <c r="H194" s="502"/>
      <c r="L194" s="398"/>
      <c r="O194" s="398"/>
      <c r="S194" s="601"/>
    </row>
    <row r="195">
      <c r="A195" s="207"/>
      <c r="D195" s="502"/>
      <c r="E195" s="502"/>
      <c r="F195" s="502"/>
      <c r="G195" s="502"/>
      <c r="H195" s="502"/>
      <c r="L195" s="398"/>
      <c r="O195" s="398"/>
      <c r="S195" s="601"/>
    </row>
    <row r="196">
      <c r="A196" s="207"/>
      <c r="D196" s="502"/>
      <c r="E196" s="502"/>
      <c r="F196" s="502"/>
      <c r="G196" s="502"/>
      <c r="H196" s="502"/>
      <c r="L196" s="398"/>
      <c r="O196" s="398"/>
      <c r="S196" s="601"/>
    </row>
    <row r="197">
      <c r="A197" s="207"/>
      <c r="D197" s="502"/>
      <c r="E197" s="502"/>
      <c r="F197" s="502"/>
      <c r="G197" s="502"/>
      <c r="H197" s="502"/>
      <c r="L197" s="398"/>
      <c r="O197" s="398"/>
      <c r="S197" s="601"/>
    </row>
    <row r="198">
      <c r="A198" s="207"/>
      <c r="D198" s="502"/>
      <c r="E198" s="502"/>
      <c r="F198" s="502"/>
      <c r="G198" s="502"/>
      <c r="H198" s="502"/>
      <c r="L198" s="398"/>
      <c r="O198" s="398"/>
      <c r="S198" s="601"/>
    </row>
    <row r="199">
      <c r="A199" s="207"/>
      <c r="D199" s="502"/>
      <c r="E199" s="502"/>
      <c r="F199" s="502"/>
      <c r="G199" s="502"/>
      <c r="H199" s="502"/>
      <c r="L199" s="398"/>
      <c r="O199" s="398"/>
      <c r="S199" s="601"/>
    </row>
    <row r="200">
      <c r="A200" s="207"/>
      <c r="D200" s="502"/>
      <c r="E200" s="502"/>
      <c r="F200" s="502"/>
      <c r="G200" s="502"/>
      <c r="H200" s="502"/>
      <c r="L200" s="398"/>
      <c r="O200" s="398"/>
      <c r="S200" s="601"/>
    </row>
    <row r="201">
      <c r="A201" s="207"/>
      <c r="D201" s="502"/>
      <c r="E201" s="502"/>
      <c r="F201" s="502"/>
      <c r="G201" s="502"/>
      <c r="H201" s="502"/>
      <c r="L201" s="398"/>
      <c r="O201" s="398"/>
      <c r="S201" s="601"/>
    </row>
    <row r="202">
      <c r="A202" s="207"/>
      <c r="D202" s="502"/>
      <c r="E202" s="502"/>
      <c r="F202" s="502"/>
      <c r="G202" s="502"/>
      <c r="H202" s="502"/>
      <c r="L202" s="398"/>
      <c r="O202" s="398"/>
      <c r="S202" s="601"/>
    </row>
    <row r="203">
      <c r="A203" s="207"/>
      <c r="D203" s="502"/>
      <c r="E203" s="502"/>
      <c r="F203" s="502"/>
      <c r="G203" s="502"/>
      <c r="H203" s="502"/>
      <c r="L203" s="398"/>
      <c r="O203" s="398"/>
      <c r="S203" s="601"/>
    </row>
    <row r="204">
      <c r="A204" s="207"/>
      <c r="D204" s="502"/>
      <c r="E204" s="502"/>
      <c r="F204" s="502"/>
      <c r="G204" s="502"/>
      <c r="H204" s="502"/>
      <c r="L204" s="398"/>
      <c r="O204" s="398"/>
      <c r="S204" s="601"/>
    </row>
    <row r="205">
      <c r="A205" s="207"/>
      <c r="D205" s="502"/>
      <c r="E205" s="502"/>
      <c r="F205" s="502"/>
      <c r="G205" s="502"/>
      <c r="H205" s="502"/>
      <c r="L205" s="398"/>
      <c r="O205" s="398"/>
      <c r="S205" s="601"/>
    </row>
    <row r="206">
      <c r="A206" s="207"/>
      <c r="D206" s="502"/>
      <c r="E206" s="502"/>
      <c r="F206" s="502"/>
      <c r="G206" s="502"/>
      <c r="H206" s="502"/>
      <c r="L206" s="398"/>
      <c r="O206" s="398"/>
      <c r="S206" s="601"/>
    </row>
    <row r="207">
      <c r="A207" s="207"/>
      <c r="D207" s="502"/>
      <c r="E207" s="502"/>
      <c r="F207" s="502"/>
      <c r="G207" s="502"/>
      <c r="H207" s="502"/>
      <c r="L207" s="398"/>
      <c r="O207" s="398"/>
      <c r="S207" s="601"/>
    </row>
    <row r="208">
      <c r="A208" s="207"/>
      <c r="D208" s="502"/>
      <c r="E208" s="502"/>
      <c r="F208" s="502"/>
      <c r="G208" s="502"/>
      <c r="H208" s="502"/>
      <c r="L208" s="398"/>
      <c r="O208" s="398"/>
      <c r="S208" s="601"/>
    </row>
    <row r="209">
      <c r="A209" s="207"/>
      <c r="D209" s="502"/>
      <c r="E209" s="502"/>
      <c r="F209" s="502"/>
      <c r="G209" s="502"/>
      <c r="H209" s="502"/>
      <c r="L209" s="398"/>
      <c r="O209" s="398"/>
      <c r="S209" s="601"/>
    </row>
    <row r="210">
      <c r="A210" s="207"/>
      <c r="D210" s="502"/>
      <c r="E210" s="502"/>
      <c r="F210" s="502"/>
      <c r="G210" s="502"/>
      <c r="H210" s="502"/>
      <c r="L210" s="398"/>
      <c r="O210" s="398"/>
      <c r="S210" s="601"/>
    </row>
    <row r="211">
      <c r="A211" s="207"/>
      <c r="D211" s="502"/>
      <c r="E211" s="502"/>
      <c r="F211" s="502"/>
      <c r="G211" s="502"/>
      <c r="H211" s="502"/>
      <c r="L211" s="398"/>
      <c r="O211" s="398"/>
      <c r="S211" s="601"/>
    </row>
    <row r="212">
      <c r="A212" s="207"/>
      <c r="D212" s="502"/>
      <c r="E212" s="502"/>
      <c r="F212" s="502"/>
      <c r="G212" s="502"/>
      <c r="H212" s="502"/>
      <c r="L212" s="398"/>
      <c r="O212" s="398"/>
      <c r="S212" s="601"/>
    </row>
    <row r="213">
      <c r="A213" s="207"/>
      <c r="D213" s="502"/>
      <c r="E213" s="502"/>
      <c r="F213" s="502"/>
      <c r="G213" s="502"/>
      <c r="H213" s="502"/>
      <c r="L213" s="398"/>
      <c r="O213" s="398"/>
      <c r="S213" s="601"/>
    </row>
    <row r="214">
      <c r="A214" s="207"/>
      <c r="D214" s="502"/>
      <c r="E214" s="502"/>
      <c r="F214" s="502"/>
      <c r="G214" s="502"/>
      <c r="H214" s="502"/>
      <c r="L214" s="398"/>
      <c r="O214" s="398"/>
      <c r="S214" s="601"/>
    </row>
    <row r="215">
      <c r="A215" s="207"/>
      <c r="D215" s="502"/>
      <c r="E215" s="502"/>
      <c r="F215" s="502"/>
      <c r="G215" s="502"/>
      <c r="H215" s="502"/>
      <c r="L215" s="398"/>
      <c r="O215" s="398"/>
      <c r="S215" s="601"/>
    </row>
    <row r="216">
      <c r="A216" s="207"/>
      <c r="D216" s="502"/>
      <c r="E216" s="502"/>
      <c r="F216" s="502"/>
      <c r="G216" s="502"/>
      <c r="H216" s="502"/>
      <c r="L216" s="398"/>
      <c r="O216" s="398"/>
      <c r="S216" s="601"/>
    </row>
    <row r="217">
      <c r="A217" s="207"/>
      <c r="D217" s="502"/>
      <c r="E217" s="502"/>
      <c r="F217" s="502"/>
      <c r="G217" s="502"/>
      <c r="H217" s="502"/>
      <c r="L217" s="398"/>
      <c r="O217" s="398"/>
      <c r="S217" s="601"/>
    </row>
    <row r="218">
      <c r="A218" s="207"/>
      <c r="D218" s="502"/>
      <c r="E218" s="502"/>
      <c r="F218" s="502"/>
      <c r="G218" s="502"/>
      <c r="H218" s="502"/>
      <c r="L218" s="398"/>
      <c r="O218" s="398"/>
      <c r="S218" s="601"/>
    </row>
    <row r="219">
      <c r="A219" s="207"/>
      <c r="D219" s="502"/>
      <c r="E219" s="502"/>
      <c r="F219" s="502"/>
      <c r="G219" s="502"/>
      <c r="H219" s="502"/>
      <c r="L219" s="398"/>
      <c r="O219" s="398"/>
      <c r="S219" s="601"/>
    </row>
    <row r="220">
      <c r="A220" s="207"/>
      <c r="D220" s="502"/>
      <c r="E220" s="502"/>
      <c r="F220" s="502"/>
      <c r="G220" s="502"/>
      <c r="H220" s="502"/>
      <c r="L220" s="398"/>
      <c r="O220" s="398"/>
      <c r="S220" s="601"/>
    </row>
    <row r="221">
      <c r="A221" s="207"/>
      <c r="D221" s="502"/>
      <c r="E221" s="502"/>
      <c r="F221" s="502"/>
      <c r="G221" s="502"/>
      <c r="H221" s="502"/>
      <c r="L221" s="398"/>
      <c r="O221" s="398"/>
      <c r="S221" s="601"/>
    </row>
    <row r="222">
      <c r="A222" s="207"/>
      <c r="D222" s="502"/>
      <c r="E222" s="502"/>
      <c r="F222" s="502"/>
      <c r="G222" s="502"/>
      <c r="H222" s="502"/>
      <c r="L222" s="398"/>
      <c r="O222" s="398"/>
      <c r="S222" s="601"/>
    </row>
    <row r="223">
      <c r="A223" s="207"/>
      <c r="D223" s="502"/>
      <c r="E223" s="502"/>
      <c r="F223" s="502"/>
      <c r="G223" s="502"/>
      <c r="H223" s="502"/>
      <c r="L223" s="398"/>
      <c r="O223" s="398"/>
      <c r="S223" s="601"/>
    </row>
    <row r="224">
      <c r="A224" s="207"/>
      <c r="D224" s="502"/>
      <c r="E224" s="502"/>
      <c r="F224" s="502"/>
      <c r="G224" s="502"/>
      <c r="H224" s="502"/>
      <c r="L224" s="398"/>
      <c r="O224" s="398"/>
      <c r="S224" s="601"/>
    </row>
    <row r="225">
      <c r="A225" s="207"/>
      <c r="D225" s="502"/>
      <c r="E225" s="502"/>
      <c r="F225" s="502"/>
      <c r="G225" s="502"/>
      <c r="H225" s="502"/>
      <c r="L225" s="398"/>
      <c r="O225" s="398"/>
      <c r="S225" s="601"/>
    </row>
    <row r="226">
      <c r="A226" s="207"/>
      <c r="D226" s="502"/>
      <c r="E226" s="502"/>
      <c r="F226" s="502"/>
      <c r="G226" s="502"/>
      <c r="H226" s="502"/>
      <c r="L226" s="398"/>
      <c r="O226" s="398"/>
      <c r="S226" s="601"/>
    </row>
    <row r="227">
      <c r="A227" s="207"/>
      <c r="D227" s="502"/>
      <c r="E227" s="502"/>
      <c r="F227" s="502"/>
      <c r="G227" s="502"/>
      <c r="H227" s="502"/>
      <c r="L227" s="398"/>
      <c r="O227" s="398"/>
      <c r="S227" s="601"/>
    </row>
    <row r="228">
      <c r="A228" s="207"/>
      <c r="D228" s="502"/>
      <c r="E228" s="502"/>
      <c r="F228" s="502"/>
      <c r="G228" s="502"/>
      <c r="H228" s="502"/>
      <c r="L228" s="398"/>
      <c r="O228" s="398"/>
      <c r="S228" s="601"/>
    </row>
    <row r="229">
      <c r="A229" s="207"/>
      <c r="D229" s="502"/>
      <c r="E229" s="502"/>
      <c r="F229" s="502"/>
      <c r="G229" s="502"/>
      <c r="H229" s="502"/>
      <c r="L229" s="398"/>
      <c r="O229" s="398"/>
      <c r="S229" s="601"/>
    </row>
    <row r="230">
      <c r="A230" s="207"/>
      <c r="D230" s="502"/>
      <c r="E230" s="502"/>
      <c r="F230" s="502"/>
      <c r="G230" s="502"/>
      <c r="H230" s="502"/>
      <c r="L230" s="398"/>
      <c r="O230" s="398"/>
      <c r="S230" s="601"/>
    </row>
    <row r="231">
      <c r="A231" s="207"/>
      <c r="D231" s="502"/>
      <c r="E231" s="502"/>
      <c r="F231" s="502"/>
      <c r="G231" s="502"/>
      <c r="H231" s="502"/>
      <c r="L231" s="398"/>
      <c r="O231" s="398"/>
      <c r="S231" s="601"/>
    </row>
    <row r="232">
      <c r="A232" s="207"/>
      <c r="D232" s="502"/>
      <c r="E232" s="502"/>
      <c r="F232" s="502"/>
      <c r="G232" s="502"/>
      <c r="H232" s="502"/>
      <c r="L232" s="398"/>
      <c r="O232" s="398"/>
      <c r="S232" s="601"/>
    </row>
    <row r="233">
      <c r="A233" s="207"/>
      <c r="D233" s="502"/>
      <c r="E233" s="502"/>
      <c r="F233" s="502"/>
      <c r="G233" s="502"/>
      <c r="H233" s="502"/>
      <c r="L233" s="398"/>
      <c r="O233" s="398"/>
      <c r="S233" s="601"/>
    </row>
    <row r="234">
      <c r="A234" s="207"/>
      <c r="D234" s="502"/>
      <c r="E234" s="502"/>
      <c r="F234" s="502"/>
      <c r="G234" s="502"/>
      <c r="H234" s="502"/>
      <c r="L234" s="398"/>
      <c r="O234" s="398"/>
      <c r="S234" s="601"/>
    </row>
    <row r="235">
      <c r="A235" s="207"/>
      <c r="D235" s="502"/>
      <c r="E235" s="502"/>
      <c r="F235" s="502"/>
      <c r="G235" s="502"/>
      <c r="H235" s="502"/>
      <c r="L235" s="398"/>
      <c r="O235" s="398"/>
      <c r="S235" s="601"/>
    </row>
    <row r="236">
      <c r="A236" s="207"/>
      <c r="D236" s="502"/>
      <c r="E236" s="502"/>
      <c r="F236" s="502"/>
      <c r="G236" s="502"/>
      <c r="H236" s="502"/>
      <c r="L236" s="398"/>
      <c r="O236" s="398"/>
      <c r="S236" s="601"/>
    </row>
    <row r="237">
      <c r="A237" s="207"/>
      <c r="D237" s="502"/>
      <c r="E237" s="502"/>
      <c r="F237" s="502"/>
      <c r="G237" s="502"/>
      <c r="H237" s="502"/>
      <c r="L237" s="398"/>
      <c r="O237" s="398"/>
      <c r="S237" s="601"/>
    </row>
    <row r="238">
      <c r="A238" s="207"/>
      <c r="D238" s="502"/>
      <c r="E238" s="502"/>
      <c r="F238" s="502"/>
      <c r="G238" s="502"/>
      <c r="H238" s="502"/>
      <c r="L238" s="398"/>
      <c r="O238" s="398"/>
      <c r="S238" s="601"/>
    </row>
    <row r="239">
      <c r="A239" s="207"/>
      <c r="D239" s="502"/>
      <c r="E239" s="502"/>
      <c r="F239" s="502"/>
      <c r="G239" s="502"/>
      <c r="H239" s="502"/>
      <c r="L239" s="398"/>
      <c r="O239" s="398"/>
      <c r="S239" s="601"/>
    </row>
    <row r="240">
      <c r="A240" s="207"/>
      <c r="D240" s="502"/>
      <c r="E240" s="502"/>
      <c r="F240" s="502"/>
      <c r="G240" s="502"/>
      <c r="H240" s="502"/>
      <c r="L240" s="398"/>
      <c r="O240" s="398"/>
      <c r="S240" s="601"/>
    </row>
    <row r="241">
      <c r="A241" s="207"/>
      <c r="D241" s="502"/>
      <c r="E241" s="502"/>
      <c r="F241" s="502"/>
      <c r="G241" s="502"/>
      <c r="H241" s="502"/>
      <c r="L241" s="398"/>
      <c r="O241" s="398"/>
      <c r="S241" s="601"/>
    </row>
    <row r="242">
      <c r="A242" s="207"/>
      <c r="D242" s="502"/>
      <c r="E242" s="502"/>
      <c r="F242" s="502"/>
      <c r="G242" s="502"/>
      <c r="H242" s="502"/>
      <c r="L242" s="398"/>
      <c r="O242" s="398"/>
      <c r="S242" s="601"/>
    </row>
    <row r="243">
      <c r="A243" s="207"/>
      <c r="D243" s="502"/>
      <c r="E243" s="502"/>
      <c r="F243" s="502"/>
      <c r="G243" s="502"/>
      <c r="H243" s="502"/>
      <c r="L243" s="398"/>
      <c r="O243" s="398"/>
      <c r="S243" s="601"/>
    </row>
    <row r="244">
      <c r="A244" s="207"/>
      <c r="D244" s="502"/>
      <c r="E244" s="502"/>
      <c r="F244" s="502"/>
      <c r="G244" s="502"/>
      <c r="H244" s="502"/>
      <c r="L244" s="398"/>
      <c r="O244" s="398"/>
      <c r="S244" s="601"/>
    </row>
    <row r="245">
      <c r="A245" s="207"/>
      <c r="D245" s="502"/>
      <c r="E245" s="502"/>
      <c r="F245" s="502"/>
      <c r="G245" s="502"/>
      <c r="H245" s="502"/>
      <c r="L245" s="398"/>
      <c r="O245" s="398"/>
      <c r="S245" s="601"/>
    </row>
    <row r="246">
      <c r="A246" s="207"/>
      <c r="D246" s="502"/>
      <c r="E246" s="502"/>
      <c r="F246" s="502"/>
      <c r="G246" s="502"/>
      <c r="H246" s="502"/>
      <c r="L246" s="398"/>
      <c r="O246" s="398"/>
      <c r="S246" s="601"/>
    </row>
    <row r="247">
      <c r="A247" s="207"/>
      <c r="D247" s="502"/>
      <c r="E247" s="502"/>
      <c r="F247" s="502"/>
      <c r="G247" s="502"/>
      <c r="H247" s="502"/>
      <c r="L247" s="398"/>
      <c r="O247" s="398"/>
      <c r="S247" s="601"/>
    </row>
    <row r="248">
      <c r="A248" s="207"/>
      <c r="D248" s="502"/>
      <c r="E248" s="502"/>
      <c r="F248" s="502"/>
      <c r="G248" s="502"/>
      <c r="H248" s="502"/>
      <c r="L248" s="398"/>
      <c r="O248" s="398"/>
      <c r="S248" s="601"/>
    </row>
    <row r="249">
      <c r="A249" s="207"/>
      <c r="D249" s="502"/>
      <c r="E249" s="502"/>
      <c r="F249" s="502"/>
      <c r="G249" s="502"/>
      <c r="H249" s="502"/>
      <c r="L249" s="398"/>
      <c r="O249" s="398"/>
      <c r="S249" s="601"/>
    </row>
    <row r="250">
      <c r="A250" s="207"/>
      <c r="D250" s="502"/>
      <c r="E250" s="502"/>
      <c r="F250" s="502"/>
      <c r="G250" s="502"/>
      <c r="H250" s="502"/>
      <c r="L250" s="398"/>
      <c r="O250" s="398"/>
      <c r="S250" s="601"/>
    </row>
    <row r="251">
      <c r="A251" s="207"/>
      <c r="D251" s="502"/>
      <c r="E251" s="502"/>
      <c r="F251" s="502"/>
      <c r="G251" s="502"/>
      <c r="H251" s="502"/>
      <c r="L251" s="398"/>
      <c r="O251" s="398"/>
      <c r="S251" s="601"/>
    </row>
    <row r="252">
      <c r="A252" s="207"/>
      <c r="D252" s="502"/>
      <c r="E252" s="502"/>
      <c r="F252" s="502"/>
      <c r="G252" s="502"/>
      <c r="H252" s="502"/>
      <c r="L252" s="398"/>
      <c r="O252" s="398"/>
      <c r="S252" s="601"/>
    </row>
    <row r="253">
      <c r="A253" s="207"/>
      <c r="D253" s="502"/>
      <c r="E253" s="502"/>
      <c r="F253" s="502"/>
      <c r="G253" s="502"/>
      <c r="H253" s="502"/>
      <c r="L253" s="398"/>
      <c r="O253" s="398"/>
      <c r="S253" s="601"/>
    </row>
    <row r="254">
      <c r="A254" s="207"/>
      <c r="D254" s="502"/>
      <c r="E254" s="502"/>
      <c r="F254" s="502"/>
      <c r="G254" s="502"/>
      <c r="H254" s="502"/>
      <c r="L254" s="398"/>
      <c r="O254" s="398"/>
      <c r="S254" s="601"/>
    </row>
    <row r="255">
      <c r="A255" s="207"/>
      <c r="D255" s="502"/>
      <c r="E255" s="502"/>
      <c r="F255" s="502"/>
      <c r="G255" s="502"/>
      <c r="H255" s="502"/>
      <c r="L255" s="398"/>
      <c r="O255" s="398"/>
      <c r="S255" s="601"/>
    </row>
    <row r="256">
      <c r="A256" s="207"/>
      <c r="D256" s="502"/>
      <c r="E256" s="502"/>
      <c r="F256" s="502"/>
      <c r="G256" s="502"/>
      <c r="H256" s="502"/>
      <c r="L256" s="398"/>
      <c r="O256" s="398"/>
      <c r="S256" s="601"/>
    </row>
    <row r="257">
      <c r="A257" s="207"/>
      <c r="D257" s="502"/>
      <c r="E257" s="502"/>
      <c r="F257" s="502"/>
      <c r="G257" s="502"/>
      <c r="H257" s="502"/>
      <c r="L257" s="398"/>
      <c r="O257" s="398"/>
      <c r="S257" s="601"/>
    </row>
    <row r="258">
      <c r="A258" s="207"/>
      <c r="D258" s="502"/>
      <c r="E258" s="502"/>
      <c r="F258" s="502"/>
      <c r="G258" s="502"/>
      <c r="H258" s="502"/>
      <c r="L258" s="398"/>
      <c r="O258" s="398"/>
      <c r="S258" s="601"/>
    </row>
    <row r="259">
      <c r="A259" s="207"/>
      <c r="D259" s="502"/>
      <c r="E259" s="502"/>
      <c r="F259" s="502"/>
      <c r="G259" s="502"/>
      <c r="H259" s="502"/>
      <c r="L259" s="398"/>
      <c r="O259" s="398"/>
      <c r="S259" s="601"/>
    </row>
    <row r="260">
      <c r="A260" s="207"/>
      <c r="D260" s="502"/>
      <c r="E260" s="502"/>
      <c r="F260" s="502"/>
      <c r="G260" s="502"/>
      <c r="H260" s="502"/>
      <c r="L260" s="398"/>
      <c r="O260" s="398"/>
      <c r="S260" s="601"/>
    </row>
    <row r="261">
      <c r="A261" s="207"/>
      <c r="D261" s="502"/>
      <c r="E261" s="502"/>
      <c r="F261" s="502"/>
      <c r="G261" s="502"/>
      <c r="H261" s="502"/>
      <c r="L261" s="398"/>
      <c r="O261" s="398"/>
      <c r="S261" s="601"/>
    </row>
    <row r="262">
      <c r="A262" s="207"/>
      <c r="D262" s="502"/>
      <c r="E262" s="502"/>
      <c r="F262" s="502"/>
      <c r="G262" s="502"/>
      <c r="H262" s="502"/>
      <c r="L262" s="398"/>
      <c r="O262" s="398"/>
      <c r="S262" s="601"/>
    </row>
    <row r="263">
      <c r="A263" s="207"/>
      <c r="D263" s="502"/>
      <c r="E263" s="502"/>
      <c r="F263" s="502"/>
      <c r="G263" s="502"/>
      <c r="H263" s="502"/>
      <c r="L263" s="398"/>
      <c r="O263" s="398"/>
      <c r="S263" s="601"/>
    </row>
    <row r="264">
      <c r="A264" s="207"/>
      <c r="D264" s="502"/>
      <c r="E264" s="502"/>
      <c r="F264" s="502"/>
      <c r="G264" s="502"/>
      <c r="H264" s="502"/>
      <c r="L264" s="398"/>
      <c r="O264" s="398"/>
      <c r="S264" s="601"/>
    </row>
    <row r="265">
      <c r="A265" s="207"/>
      <c r="D265" s="502"/>
      <c r="E265" s="502"/>
      <c r="F265" s="502"/>
      <c r="G265" s="502"/>
      <c r="H265" s="502"/>
      <c r="L265" s="398"/>
      <c r="O265" s="398"/>
      <c r="S265" s="601"/>
    </row>
    <row r="266">
      <c r="A266" s="207"/>
      <c r="D266" s="502"/>
      <c r="E266" s="502"/>
      <c r="F266" s="502"/>
      <c r="G266" s="502"/>
      <c r="H266" s="502"/>
      <c r="L266" s="398"/>
      <c r="O266" s="398"/>
      <c r="S266" s="601"/>
    </row>
    <row r="267">
      <c r="A267" s="207"/>
      <c r="D267" s="502"/>
      <c r="E267" s="502"/>
      <c r="F267" s="502"/>
      <c r="G267" s="502"/>
      <c r="H267" s="502"/>
      <c r="L267" s="398"/>
      <c r="O267" s="398"/>
      <c r="S267" s="601"/>
    </row>
    <row r="268">
      <c r="A268" s="207"/>
      <c r="D268" s="502"/>
      <c r="E268" s="502"/>
      <c r="F268" s="502"/>
      <c r="G268" s="502"/>
      <c r="H268" s="502"/>
      <c r="L268" s="398"/>
      <c r="O268" s="398"/>
      <c r="S268" s="601"/>
    </row>
    <row r="269">
      <c r="A269" s="207"/>
      <c r="D269" s="502"/>
      <c r="E269" s="502"/>
      <c r="F269" s="502"/>
      <c r="G269" s="502"/>
      <c r="H269" s="502"/>
      <c r="L269" s="398"/>
      <c r="O269" s="398"/>
      <c r="S269" s="601"/>
    </row>
    <row r="270">
      <c r="A270" s="207"/>
      <c r="D270" s="502"/>
      <c r="E270" s="502"/>
      <c r="F270" s="502"/>
      <c r="G270" s="502"/>
      <c r="H270" s="502"/>
      <c r="L270" s="398"/>
      <c r="O270" s="398"/>
      <c r="S270" s="601"/>
    </row>
    <row r="271">
      <c r="A271" s="207"/>
      <c r="D271" s="502"/>
      <c r="E271" s="502"/>
      <c r="F271" s="502"/>
      <c r="G271" s="502"/>
      <c r="H271" s="502"/>
      <c r="L271" s="398"/>
      <c r="O271" s="398"/>
      <c r="S271" s="601"/>
    </row>
    <row r="272">
      <c r="A272" s="207"/>
      <c r="D272" s="502"/>
      <c r="E272" s="502"/>
      <c r="F272" s="502"/>
      <c r="G272" s="502"/>
      <c r="H272" s="502"/>
      <c r="L272" s="398"/>
      <c r="O272" s="398"/>
      <c r="S272" s="601"/>
    </row>
    <row r="273">
      <c r="A273" s="207"/>
      <c r="D273" s="502"/>
      <c r="E273" s="502"/>
      <c r="F273" s="502"/>
      <c r="G273" s="502"/>
      <c r="H273" s="502"/>
      <c r="L273" s="398"/>
      <c r="O273" s="398"/>
      <c r="S273" s="601"/>
    </row>
    <row r="274">
      <c r="A274" s="207"/>
      <c r="D274" s="502"/>
      <c r="E274" s="502"/>
      <c r="F274" s="502"/>
      <c r="G274" s="502"/>
      <c r="H274" s="502"/>
      <c r="L274" s="398"/>
      <c r="O274" s="398"/>
      <c r="S274" s="601"/>
    </row>
    <row r="275">
      <c r="A275" s="207"/>
      <c r="D275" s="502"/>
      <c r="E275" s="502"/>
      <c r="F275" s="502"/>
      <c r="G275" s="502"/>
      <c r="H275" s="502"/>
      <c r="L275" s="398"/>
      <c r="O275" s="398"/>
      <c r="S275" s="601"/>
    </row>
    <row r="276">
      <c r="A276" s="207"/>
      <c r="D276" s="502"/>
      <c r="E276" s="502"/>
      <c r="F276" s="502"/>
      <c r="G276" s="502"/>
      <c r="H276" s="502"/>
      <c r="L276" s="398"/>
      <c r="O276" s="398"/>
      <c r="S276" s="601"/>
    </row>
    <row r="277">
      <c r="A277" s="207"/>
      <c r="D277" s="502"/>
      <c r="E277" s="502"/>
      <c r="F277" s="502"/>
      <c r="G277" s="502"/>
      <c r="H277" s="502"/>
      <c r="L277" s="398"/>
      <c r="O277" s="398"/>
      <c r="S277" s="601"/>
    </row>
    <row r="278">
      <c r="A278" s="207"/>
      <c r="D278" s="502"/>
      <c r="E278" s="502"/>
      <c r="F278" s="502"/>
      <c r="G278" s="502"/>
      <c r="H278" s="502"/>
      <c r="L278" s="398"/>
      <c r="O278" s="398"/>
      <c r="S278" s="601"/>
    </row>
    <row r="279">
      <c r="A279" s="207"/>
      <c r="D279" s="502"/>
      <c r="E279" s="502"/>
      <c r="F279" s="502"/>
      <c r="G279" s="502"/>
      <c r="H279" s="502"/>
      <c r="L279" s="398"/>
      <c r="O279" s="398"/>
      <c r="S279" s="601"/>
    </row>
    <row r="280">
      <c r="A280" s="207"/>
      <c r="D280" s="502"/>
      <c r="E280" s="502"/>
      <c r="F280" s="502"/>
      <c r="G280" s="502"/>
      <c r="H280" s="502"/>
      <c r="L280" s="398"/>
      <c r="O280" s="398"/>
      <c r="S280" s="601"/>
    </row>
    <row r="281">
      <c r="A281" s="207"/>
      <c r="D281" s="502"/>
      <c r="E281" s="502"/>
      <c r="F281" s="502"/>
      <c r="G281" s="502"/>
      <c r="H281" s="502"/>
      <c r="L281" s="398"/>
      <c r="O281" s="398"/>
      <c r="S281" s="601"/>
    </row>
    <row r="282">
      <c r="A282" s="207"/>
      <c r="D282" s="502"/>
      <c r="E282" s="502"/>
      <c r="F282" s="502"/>
      <c r="G282" s="502"/>
      <c r="H282" s="502"/>
      <c r="L282" s="398"/>
      <c r="O282" s="398"/>
      <c r="S282" s="601"/>
    </row>
    <row r="283">
      <c r="A283" s="207"/>
      <c r="D283" s="502"/>
      <c r="E283" s="502"/>
      <c r="F283" s="502"/>
      <c r="G283" s="502"/>
      <c r="H283" s="502"/>
      <c r="L283" s="398"/>
      <c r="O283" s="398"/>
      <c r="S283" s="601"/>
    </row>
    <row r="284">
      <c r="A284" s="207"/>
      <c r="D284" s="502"/>
      <c r="E284" s="502"/>
      <c r="F284" s="502"/>
      <c r="G284" s="502"/>
      <c r="H284" s="502"/>
      <c r="L284" s="398"/>
      <c r="O284" s="398"/>
      <c r="S284" s="601"/>
    </row>
    <row r="285">
      <c r="A285" s="207"/>
      <c r="D285" s="502"/>
      <c r="E285" s="502"/>
      <c r="F285" s="502"/>
      <c r="G285" s="502"/>
      <c r="H285" s="502"/>
      <c r="L285" s="398"/>
      <c r="O285" s="398"/>
      <c r="S285" s="601"/>
    </row>
    <row r="286">
      <c r="A286" s="207"/>
      <c r="D286" s="502"/>
      <c r="E286" s="502"/>
      <c r="F286" s="502"/>
      <c r="G286" s="502"/>
      <c r="H286" s="502"/>
      <c r="L286" s="398"/>
      <c r="O286" s="398"/>
      <c r="S286" s="601"/>
    </row>
    <row r="287">
      <c r="A287" s="207"/>
      <c r="D287" s="502"/>
      <c r="E287" s="502"/>
      <c r="F287" s="502"/>
      <c r="G287" s="502"/>
      <c r="H287" s="502"/>
      <c r="L287" s="398"/>
      <c r="O287" s="398"/>
      <c r="S287" s="601"/>
    </row>
    <row r="288">
      <c r="A288" s="207"/>
      <c r="D288" s="502"/>
      <c r="E288" s="502"/>
      <c r="F288" s="502"/>
      <c r="G288" s="502"/>
      <c r="H288" s="502"/>
      <c r="L288" s="398"/>
      <c r="O288" s="398"/>
      <c r="S288" s="601"/>
    </row>
    <row r="289">
      <c r="A289" s="207"/>
      <c r="D289" s="502"/>
      <c r="E289" s="502"/>
      <c r="F289" s="502"/>
      <c r="G289" s="502"/>
      <c r="H289" s="502"/>
      <c r="L289" s="398"/>
      <c r="O289" s="398"/>
      <c r="S289" s="601"/>
    </row>
    <row r="290">
      <c r="A290" s="207"/>
      <c r="D290" s="502"/>
      <c r="E290" s="502"/>
      <c r="F290" s="502"/>
      <c r="G290" s="502"/>
      <c r="H290" s="502"/>
      <c r="L290" s="398"/>
      <c r="O290" s="398"/>
      <c r="S290" s="601"/>
    </row>
    <row r="291">
      <c r="A291" s="207"/>
      <c r="D291" s="502"/>
      <c r="E291" s="502"/>
      <c r="F291" s="502"/>
      <c r="G291" s="502"/>
      <c r="H291" s="502"/>
      <c r="L291" s="398"/>
      <c r="O291" s="398"/>
      <c r="S291" s="601"/>
    </row>
    <row r="292">
      <c r="A292" s="207"/>
      <c r="D292" s="502"/>
      <c r="E292" s="502"/>
      <c r="F292" s="502"/>
      <c r="G292" s="502"/>
      <c r="H292" s="502"/>
      <c r="L292" s="398"/>
      <c r="O292" s="398"/>
      <c r="S292" s="601"/>
    </row>
    <row r="293">
      <c r="A293" s="207"/>
      <c r="D293" s="502"/>
      <c r="E293" s="502"/>
      <c r="F293" s="502"/>
      <c r="G293" s="502"/>
      <c r="H293" s="502"/>
      <c r="L293" s="398"/>
      <c r="O293" s="398"/>
      <c r="S293" s="601"/>
    </row>
    <row r="294">
      <c r="A294" s="207"/>
      <c r="D294" s="502"/>
      <c r="E294" s="502"/>
      <c r="F294" s="502"/>
      <c r="G294" s="502"/>
      <c r="H294" s="502"/>
      <c r="L294" s="398"/>
      <c r="O294" s="398"/>
      <c r="S294" s="601"/>
    </row>
    <row r="295">
      <c r="A295" s="207"/>
      <c r="D295" s="502"/>
      <c r="E295" s="502"/>
      <c r="F295" s="502"/>
      <c r="G295" s="502"/>
      <c r="H295" s="502"/>
      <c r="L295" s="398"/>
      <c r="O295" s="398"/>
      <c r="S295" s="601"/>
    </row>
    <row r="296">
      <c r="A296" s="207"/>
      <c r="D296" s="502"/>
      <c r="E296" s="502"/>
      <c r="F296" s="502"/>
      <c r="G296" s="502"/>
      <c r="H296" s="502"/>
      <c r="L296" s="398"/>
      <c r="O296" s="398"/>
      <c r="S296" s="601"/>
    </row>
    <row r="297">
      <c r="A297" s="207"/>
      <c r="D297" s="502"/>
      <c r="E297" s="502"/>
      <c r="F297" s="502"/>
      <c r="G297" s="502"/>
      <c r="H297" s="502"/>
      <c r="L297" s="398"/>
      <c r="O297" s="398"/>
      <c r="S297" s="601"/>
    </row>
    <row r="298">
      <c r="A298" s="207"/>
      <c r="D298" s="502"/>
      <c r="E298" s="502"/>
      <c r="F298" s="502"/>
      <c r="G298" s="502"/>
      <c r="H298" s="502"/>
      <c r="L298" s="398"/>
      <c r="O298" s="398"/>
      <c r="S298" s="601"/>
    </row>
    <row r="299">
      <c r="A299" s="207"/>
      <c r="D299" s="502"/>
      <c r="E299" s="502"/>
      <c r="F299" s="502"/>
      <c r="G299" s="502"/>
      <c r="H299" s="502"/>
      <c r="L299" s="398"/>
      <c r="O299" s="398"/>
      <c r="S299" s="601"/>
    </row>
    <row r="300">
      <c r="A300" s="207"/>
      <c r="D300" s="502"/>
      <c r="E300" s="502"/>
      <c r="F300" s="502"/>
      <c r="G300" s="502"/>
      <c r="H300" s="502"/>
      <c r="L300" s="398"/>
      <c r="O300" s="398"/>
      <c r="S300" s="601"/>
    </row>
    <row r="301">
      <c r="A301" s="207"/>
      <c r="D301" s="502"/>
      <c r="E301" s="502"/>
      <c r="F301" s="502"/>
      <c r="G301" s="502"/>
      <c r="H301" s="502"/>
      <c r="L301" s="398"/>
      <c r="O301" s="398"/>
      <c r="S301" s="601"/>
    </row>
    <row r="302">
      <c r="A302" s="207"/>
      <c r="D302" s="502"/>
      <c r="E302" s="502"/>
      <c r="F302" s="502"/>
      <c r="G302" s="502"/>
      <c r="H302" s="502"/>
      <c r="L302" s="398"/>
      <c r="O302" s="398"/>
      <c r="S302" s="601"/>
    </row>
    <row r="303">
      <c r="A303" s="207"/>
      <c r="D303" s="502"/>
      <c r="E303" s="502"/>
      <c r="F303" s="502"/>
      <c r="G303" s="502"/>
      <c r="H303" s="502"/>
      <c r="L303" s="398"/>
      <c r="O303" s="398"/>
      <c r="S303" s="601"/>
    </row>
    <row r="304">
      <c r="A304" s="207"/>
      <c r="D304" s="502"/>
      <c r="E304" s="502"/>
      <c r="F304" s="502"/>
      <c r="G304" s="502"/>
      <c r="H304" s="502"/>
      <c r="L304" s="398"/>
      <c r="O304" s="398"/>
      <c r="S304" s="601"/>
    </row>
    <row r="305">
      <c r="A305" s="207"/>
      <c r="D305" s="502"/>
      <c r="E305" s="502"/>
      <c r="F305" s="502"/>
      <c r="G305" s="502"/>
      <c r="H305" s="502"/>
      <c r="L305" s="398"/>
      <c r="O305" s="398"/>
      <c r="S305" s="601"/>
    </row>
    <row r="306">
      <c r="A306" s="207"/>
      <c r="D306" s="502"/>
      <c r="E306" s="502"/>
      <c r="F306" s="502"/>
      <c r="G306" s="502"/>
      <c r="H306" s="502"/>
      <c r="L306" s="398"/>
      <c r="O306" s="398"/>
      <c r="S306" s="601"/>
    </row>
    <row r="307">
      <c r="A307" s="207"/>
      <c r="D307" s="502"/>
      <c r="E307" s="502"/>
      <c r="F307" s="502"/>
      <c r="G307" s="502"/>
      <c r="H307" s="502"/>
      <c r="L307" s="398"/>
      <c r="O307" s="398"/>
      <c r="S307" s="601"/>
    </row>
    <row r="308">
      <c r="A308" s="207"/>
      <c r="D308" s="502"/>
      <c r="E308" s="502"/>
      <c r="F308" s="502"/>
      <c r="G308" s="502"/>
      <c r="H308" s="502"/>
      <c r="L308" s="398"/>
      <c r="O308" s="398"/>
      <c r="S308" s="601"/>
    </row>
    <row r="309">
      <c r="A309" s="207"/>
      <c r="D309" s="502"/>
      <c r="E309" s="502"/>
      <c r="F309" s="502"/>
      <c r="G309" s="502"/>
      <c r="H309" s="502"/>
      <c r="L309" s="398"/>
      <c r="O309" s="398"/>
      <c r="S309" s="601"/>
    </row>
    <row r="310">
      <c r="A310" s="207"/>
      <c r="D310" s="502"/>
      <c r="E310" s="502"/>
      <c r="F310" s="502"/>
      <c r="G310" s="502"/>
      <c r="H310" s="502"/>
      <c r="L310" s="398"/>
      <c r="O310" s="398"/>
      <c r="S310" s="601"/>
    </row>
    <row r="311">
      <c r="A311" s="207"/>
      <c r="D311" s="502"/>
      <c r="E311" s="502"/>
      <c r="F311" s="502"/>
      <c r="G311" s="502"/>
      <c r="H311" s="502"/>
      <c r="L311" s="398"/>
      <c r="O311" s="398"/>
      <c r="S311" s="601"/>
    </row>
    <row r="312">
      <c r="A312" s="207"/>
      <c r="D312" s="502"/>
      <c r="E312" s="502"/>
      <c r="F312" s="502"/>
      <c r="G312" s="502"/>
      <c r="H312" s="502"/>
      <c r="L312" s="398"/>
      <c r="O312" s="398"/>
      <c r="S312" s="601"/>
    </row>
    <row r="313">
      <c r="A313" s="207"/>
      <c r="D313" s="502"/>
      <c r="E313" s="502"/>
      <c r="F313" s="502"/>
      <c r="G313" s="502"/>
      <c r="H313" s="502"/>
      <c r="L313" s="398"/>
      <c r="O313" s="398"/>
      <c r="S313" s="601"/>
    </row>
    <row r="314">
      <c r="A314" s="207"/>
      <c r="D314" s="502"/>
      <c r="E314" s="502"/>
      <c r="F314" s="502"/>
      <c r="G314" s="502"/>
      <c r="H314" s="502"/>
      <c r="L314" s="398"/>
      <c r="O314" s="398"/>
      <c r="S314" s="601"/>
    </row>
    <row r="315">
      <c r="A315" s="207"/>
      <c r="D315" s="502"/>
      <c r="E315" s="502"/>
      <c r="F315" s="502"/>
      <c r="G315" s="502"/>
      <c r="H315" s="502"/>
      <c r="L315" s="398"/>
      <c r="O315" s="398"/>
      <c r="S315" s="601"/>
    </row>
    <row r="316">
      <c r="A316" s="207"/>
      <c r="D316" s="502"/>
      <c r="E316" s="502"/>
      <c r="F316" s="502"/>
      <c r="G316" s="502"/>
      <c r="H316" s="502"/>
      <c r="L316" s="398"/>
      <c r="O316" s="398"/>
      <c r="S316" s="601"/>
    </row>
    <row r="317">
      <c r="A317" s="207"/>
      <c r="D317" s="502"/>
      <c r="E317" s="502"/>
      <c r="F317" s="502"/>
      <c r="G317" s="502"/>
      <c r="H317" s="502"/>
      <c r="L317" s="398"/>
      <c r="O317" s="398"/>
      <c r="S317" s="601"/>
    </row>
    <row r="318">
      <c r="A318" s="207"/>
      <c r="D318" s="502"/>
      <c r="E318" s="502"/>
      <c r="F318" s="502"/>
      <c r="G318" s="502"/>
      <c r="H318" s="502"/>
      <c r="L318" s="398"/>
      <c r="O318" s="398"/>
      <c r="S318" s="601"/>
    </row>
    <row r="319">
      <c r="A319" s="207"/>
      <c r="D319" s="502"/>
      <c r="E319" s="502"/>
      <c r="F319" s="502"/>
      <c r="G319" s="502"/>
      <c r="H319" s="502"/>
      <c r="L319" s="398"/>
      <c r="O319" s="398"/>
      <c r="S319" s="601"/>
    </row>
    <row r="320">
      <c r="A320" s="207"/>
      <c r="D320" s="502"/>
      <c r="E320" s="502"/>
      <c r="F320" s="502"/>
      <c r="G320" s="502"/>
      <c r="H320" s="502"/>
      <c r="L320" s="398"/>
      <c r="O320" s="398"/>
      <c r="S320" s="601"/>
    </row>
    <row r="321">
      <c r="A321" s="207"/>
      <c r="D321" s="502"/>
      <c r="E321" s="502"/>
      <c r="F321" s="502"/>
      <c r="G321" s="502"/>
      <c r="H321" s="502"/>
      <c r="L321" s="398"/>
      <c r="O321" s="398"/>
      <c r="S321" s="601"/>
    </row>
    <row r="322">
      <c r="A322" s="207"/>
      <c r="D322" s="502"/>
      <c r="E322" s="502"/>
      <c r="F322" s="502"/>
      <c r="G322" s="502"/>
      <c r="H322" s="502"/>
      <c r="L322" s="398"/>
      <c r="O322" s="398"/>
      <c r="S322" s="601"/>
    </row>
    <row r="323">
      <c r="A323" s="207"/>
      <c r="D323" s="502"/>
      <c r="E323" s="502"/>
      <c r="F323" s="502"/>
      <c r="G323" s="502"/>
      <c r="H323" s="502"/>
      <c r="L323" s="398"/>
      <c r="O323" s="398"/>
      <c r="S323" s="601"/>
    </row>
    <row r="324">
      <c r="A324" s="207"/>
      <c r="D324" s="502"/>
      <c r="E324" s="502"/>
      <c r="F324" s="502"/>
      <c r="G324" s="502"/>
      <c r="H324" s="502"/>
      <c r="L324" s="398"/>
      <c r="O324" s="398"/>
      <c r="S324" s="601"/>
    </row>
    <row r="325">
      <c r="A325" s="207"/>
      <c r="D325" s="502"/>
      <c r="E325" s="502"/>
      <c r="F325" s="502"/>
      <c r="G325" s="502"/>
      <c r="H325" s="502"/>
      <c r="L325" s="398"/>
      <c r="O325" s="398"/>
      <c r="S325" s="601"/>
    </row>
    <row r="326">
      <c r="A326" s="207"/>
      <c r="D326" s="502"/>
      <c r="E326" s="502"/>
      <c r="F326" s="502"/>
      <c r="G326" s="502"/>
      <c r="H326" s="502"/>
      <c r="L326" s="398"/>
      <c r="O326" s="398"/>
      <c r="S326" s="601"/>
    </row>
    <row r="327">
      <c r="A327" s="207"/>
      <c r="D327" s="502"/>
      <c r="E327" s="502"/>
      <c r="F327" s="502"/>
      <c r="G327" s="502"/>
      <c r="H327" s="502"/>
      <c r="L327" s="398"/>
      <c r="O327" s="398"/>
      <c r="S327" s="601"/>
    </row>
    <row r="328">
      <c r="A328" s="207"/>
      <c r="D328" s="502"/>
      <c r="E328" s="502"/>
      <c r="F328" s="502"/>
      <c r="G328" s="502"/>
      <c r="H328" s="502"/>
      <c r="L328" s="398"/>
      <c r="O328" s="398"/>
      <c r="S328" s="601"/>
    </row>
    <row r="329">
      <c r="A329" s="207"/>
      <c r="D329" s="502"/>
      <c r="E329" s="502"/>
      <c r="F329" s="502"/>
      <c r="G329" s="502"/>
      <c r="H329" s="502"/>
      <c r="L329" s="398"/>
      <c r="O329" s="398"/>
      <c r="S329" s="601"/>
    </row>
    <row r="330">
      <c r="A330" s="207"/>
      <c r="D330" s="502"/>
      <c r="E330" s="502"/>
      <c r="F330" s="502"/>
      <c r="G330" s="502"/>
      <c r="H330" s="502"/>
      <c r="L330" s="398"/>
      <c r="O330" s="398"/>
      <c r="S330" s="601"/>
    </row>
    <row r="331">
      <c r="A331" s="207"/>
      <c r="D331" s="502"/>
      <c r="E331" s="502"/>
      <c r="F331" s="502"/>
      <c r="G331" s="502"/>
      <c r="H331" s="502"/>
      <c r="L331" s="398"/>
      <c r="O331" s="398"/>
      <c r="S331" s="601"/>
    </row>
    <row r="332">
      <c r="A332" s="207"/>
      <c r="D332" s="502"/>
      <c r="E332" s="502"/>
      <c r="F332" s="502"/>
      <c r="G332" s="502"/>
      <c r="H332" s="502"/>
      <c r="L332" s="398"/>
      <c r="O332" s="398"/>
      <c r="S332" s="601"/>
    </row>
    <row r="333">
      <c r="A333" s="207"/>
      <c r="D333" s="502"/>
      <c r="E333" s="502"/>
      <c r="F333" s="502"/>
      <c r="G333" s="502"/>
      <c r="H333" s="502"/>
      <c r="L333" s="398"/>
      <c r="O333" s="398"/>
      <c r="S333" s="601"/>
    </row>
    <row r="334">
      <c r="A334" s="207"/>
      <c r="D334" s="502"/>
      <c r="E334" s="502"/>
      <c r="F334" s="502"/>
      <c r="G334" s="502"/>
      <c r="H334" s="502"/>
      <c r="L334" s="398"/>
      <c r="O334" s="398"/>
      <c r="S334" s="601"/>
    </row>
    <row r="335">
      <c r="A335" s="207"/>
      <c r="D335" s="502"/>
      <c r="E335" s="502"/>
      <c r="F335" s="502"/>
      <c r="G335" s="502"/>
      <c r="H335" s="502"/>
      <c r="L335" s="398"/>
      <c r="O335" s="398"/>
      <c r="S335" s="601"/>
    </row>
    <row r="336">
      <c r="A336" s="207"/>
      <c r="D336" s="502"/>
      <c r="E336" s="502"/>
      <c r="F336" s="502"/>
      <c r="G336" s="502"/>
      <c r="H336" s="502"/>
      <c r="L336" s="398"/>
      <c r="O336" s="398"/>
      <c r="S336" s="601"/>
    </row>
    <row r="337">
      <c r="A337" s="207"/>
      <c r="D337" s="502"/>
      <c r="E337" s="502"/>
      <c r="F337" s="502"/>
      <c r="G337" s="502"/>
      <c r="H337" s="502"/>
      <c r="L337" s="398"/>
      <c r="O337" s="398"/>
      <c r="S337" s="601"/>
    </row>
    <row r="338">
      <c r="A338" s="207"/>
      <c r="D338" s="502"/>
      <c r="E338" s="502"/>
      <c r="F338" s="502"/>
      <c r="G338" s="502"/>
      <c r="H338" s="502"/>
      <c r="L338" s="398"/>
      <c r="O338" s="398"/>
      <c r="S338" s="601"/>
    </row>
    <row r="339">
      <c r="A339" s="207"/>
      <c r="D339" s="502"/>
      <c r="E339" s="502"/>
      <c r="F339" s="502"/>
      <c r="G339" s="502"/>
      <c r="H339" s="502"/>
      <c r="L339" s="398"/>
      <c r="O339" s="398"/>
      <c r="S339" s="601"/>
    </row>
    <row r="340">
      <c r="A340" s="207"/>
      <c r="D340" s="502"/>
      <c r="E340" s="502"/>
      <c r="F340" s="502"/>
      <c r="G340" s="502"/>
      <c r="H340" s="502"/>
      <c r="L340" s="398"/>
      <c r="O340" s="398"/>
      <c r="S340" s="601"/>
    </row>
    <row r="341">
      <c r="A341" s="207"/>
      <c r="D341" s="502"/>
      <c r="E341" s="502"/>
      <c r="F341" s="502"/>
      <c r="G341" s="502"/>
      <c r="H341" s="502"/>
      <c r="L341" s="398"/>
      <c r="O341" s="398"/>
      <c r="S341" s="601"/>
    </row>
    <row r="342">
      <c r="A342" s="207"/>
      <c r="D342" s="502"/>
      <c r="E342" s="502"/>
      <c r="F342" s="502"/>
      <c r="G342" s="502"/>
      <c r="H342" s="502"/>
      <c r="L342" s="398"/>
      <c r="O342" s="398"/>
      <c r="S342" s="601"/>
    </row>
    <row r="343">
      <c r="A343" s="207"/>
      <c r="D343" s="502"/>
      <c r="E343" s="502"/>
      <c r="F343" s="502"/>
      <c r="G343" s="502"/>
      <c r="H343" s="502"/>
      <c r="L343" s="398"/>
      <c r="O343" s="398"/>
      <c r="S343" s="601"/>
    </row>
    <row r="344">
      <c r="A344" s="207"/>
      <c r="D344" s="502"/>
      <c r="E344" s="502"/>
      <c r="F344" s="502"/>
      <c r="G344" s="502"/>
      <c r="H344" s="502"/>
      <c r="L344" s="398"/>
      <c r="O344" s="398"/>
      <c r="S344" s="601"/>
    </row>
    <row r="345">
      <c r="A345" s="207"/>
      <c r="D345" s="502"/>
      <c r="E345" s="502"/>
      <c r="F345" s="502"/>
      <c r="G345" s="502"/>
      <c r="H345" s="502"/>
      <c r="L345" s="398"/>
      <c r="O345" s="398"/>
      <c r="S345" s="601"/>
    </row>
    <row r="346">
      <c r="A346" s="207"/>
      <c r="D346" s="502"/>
      <c r="E346" s="502"/>
      <c r="F346" s="502"/>
      <c r="G346" s="502"/>
      <c r="H346" s="502"/>
      <c r="L346" s="398"/>
      <c r="O346" s="398"/>
      <c r="S346" s="601"/>
    </row>
    <row r="347">
      <c r="A347" s="207"/>
      <c r="D347" s="502"/>
      <c r="E347" s="502"/>
      <c r="F347" s="502"/>
      <c r="G347" s="502"/>
      <c r="H347" s="502"/>
      <c r="L347" s="398"/>
      <c r="O347" s="398"/>
      <c r="S347" s="601"/>
    </row>
    <row r="348">
      <c r="A348" s="207"/>
      <c r="D348" s="502"/>
      <c r="E348" s="502"/>
      <c r="F348" s="502"/>
      <c r="G348" s="502"/>
      <c r="H348" s="502"/>
      <c r="L348" s="398"/>
      <c r="O348" s="398"/>
      <c r="S348" s="601"/>
    </row>
    <row r="349">
      <c r="A349" s="207"/>
      <c r="D349" s="502"/>
      <c r="E349" s="502"/>
      <c r="F349" s="502"/>
      <c r="G349" s="502"/>
      <c r="H349" s="502"/>
      <c r="L349" s="398"/>
      <c r="O349" s="398"/>
      <c r="S349" s="601"/>
    </row>
    <row r="350">
      <c r="A350" s="207"/>
      <c r="D350" s="502"/>
      <c r="E350" s="502"/>
      <c r="F350" s="502"/>
      <c r="G350" s="502"/>
      <c r="H350" s="502"/>
      <c r="L350" s="398"/>
      <c r="O350" s="398"/>
      <c r="S350" s="601"/>
    </row>
    <row r="351">
      <c r="A351" s="207"/>
      <c r="D351" s="502"/>
      <c r="E351" s="502"/>
      <c r="F351" s="502"/>
      <c r="G351" s="502"/>
      <c r="H351" s="502"/>
      <c r="L351" s="398"/>
      <c r="O351" s="398"/>
      <c r="S351" s="601"/>
    </row>
    <row r="352">
      <c r="A352" s="207"/>
      <c r="D352" s="502"/>
      <c r="E352" s="502"/>
      <c r="F352" s="502"/>
      <c r="G352" s="502"/>
      <c r="H352" s="502"/>
      <c r="L352" s="398"/>
      <c r="O352" s="398"/>
      <c r="S352" s="601"/>
    </row>
    <row r="353">
      <c r="A353" s="207"/>
      <c r="D353" s="502"/>
      <c r="E353" s="502"/>
      <c r="F353" s="502"/>
      <c r="G353" s="502"/>
      <c r="H353" s="502"/>
      <c r="L353" s="398"/>
      <c r="O353" s="398"/>
      <c r="S353" s="601"/>
    </row>
    <row r="354">
      <c r="A354" s="207"/>
      <c r="D354" s="502"/>
      <c r="E354" s="502"/>
      <c r="F354" s="502"/>
      <c r="G354" s="502"/>
      <c r="H354" s="502"/>
      <c r="L354" s="398"/>
      <c r="O354" s="398"/>
      <c r="S354" s="601"/>
    </row>
    <row r="355">
      <c r="A355" s="207"/>
      <c r="D355" s="502"/>
      <c r="E355" s="502"/>
      <c r="F355" s="502"/>
      <c r="G355" s="502"/>
      <c r="H355" s="502"/>
      <c r="L355" s="398"/>
      <c r="O355" s="398"/>
      <c r="S355" s="601"/>
    </row>
    <row r="356">
      <c r="A356" s="207"/>
      <c r="D356" s="502"/>
      <c r="E356" s="502"/>
      <c r="F356" s="502"/>
      <c r="G356" s="502"/>
      <c r="H356" s="502"/>
      <c r="L356" s="398"/>
      <c r="O356" s="398"/>
      <c r="S356" s="601"/>
    </row>
    <row r="357">
      <c r="A357" s="207"/>
      <c r="D357" s="502"/>
      <c r="E357" s="502"/>
      <c r="F357" s="502"/>
      <c r="G357" s="502"/>
      <c r="H357" s="502"/>
      <c r="L357" s="398"/>
      <c r="O357" s="398"/>
      <c r="S357" s="601"/>
    </row>
    <row r="358">
      <c r="A358" s="207"/>
      <c r="D358" s="502"/>
      <c r="E358" s="502"/>
      <c r="F358" s="502"/>
      <c r="G358" s="502"/>
      <c r="H358" s="502"/>
      <c r="L358" s="398"/>
      <c r="O358" s="398"/>
      <c r="S358" s="601"/>
    </row>
    <row r="359">
      <c r="A359" s="207"/>
      <c r="D359" s="502"/>
      <c r="E359" s="502"/>
      <c r="F359" s="502"/>
      <c r="G359" s="502"/>
      <c r="H359" s="502"/>
      <c r="L359" s="398"/>
      <c r="O359" s="398"/>
      <c r="S359" s="601"/>
    </row>
    <row r="360">
      <c r="A360" s="207"/>
      <c r="D360" s="502"/>
      <c r="E360" s="502"/>
      <c r="F360" s="502"/>
      <c r="G360" s="502"/>
      <c r="H360" s="502"/>
      <c r="L360" s="398"/>
      <c r="O360" s="398"/>
      <c r="S360" s="601"/>
    </row>
    <row r="361">
      <c r="A361" s="207"/>
      <c r="D361" s="502"/>
      <c r="E361" s="502"/>
      <c r="F361" s="502"/>
      <c r="G361" s="502"/>
      <c r="H361" s="502"/>
      <c r="L361" s="398"/>
      <c r="O361" s="398"/>
      <c r="S361" s="601"/>
    </row>
    <row r="362">
      <c r="A362" s="207"/>
      <c r="D362" s="502"/>
      <c r="E362" s="502"/>
      <c r="F362" s="502"/>
      <c r="G362" s="502"/>
      <c r="H362" s="502"/>
      <c r="L362" s="398"/>
      <c r="O362" s="398"/>
      <c r="S362" s="601"/>
    </row>
    <row r="363">
      <c r="A363" s="207"/>
      <c r="D363" s="502"/>
      <c r="E363" s="502"/>
      <c r="F363" s="502"/>
      <c r="G363" s="502"/>
      <c r="H363" s="502"/>
      <c r="L363" s="398"/>
      <c r="O363" s="398"/>
      <c r="S363" s="601"/>
    </row>
    <row r="364">
      <c r="A364" s="207"/>
      <c r="D364" s="502"/>
      <c r="E364" s="502"/>
      <c r="F364" s="502"/>
      <c r="G364" s="502"/>
      <c r="H364" s="502"/>
      <c r="L364" s="398"/>
      <c r="O364" s="398"/>
      <c r="S364" s="601"/>
    </row>
    <row r="365">
      <c r="A365" s="207"/>
      <c r="D365" s="502"/>
      <c r="E365" s="502"/>
      <c r="F365" s="502"/>
      <c r="G365" s="502"/>
      <c r="H365" s="502"/>
      <c r="L365" s="398"/>
      <c r="O365" s="398"/>
      <c r="S365" s="601"/>
    </row>
    <row r="366">
      <c r="A366" s="207"/>
      <c r="D366" s="502"/>
      <c r="E366" s="502"/>
      <c r="F366" s="502"/>
      <c r="G366" s="502"/>
      <c r="H366" s="502"/>
      <c r="L366" s="398"/>
      <c r="O366" s="398"/>
      <c r="S366" s="601"/>
    </row>
    <row r="367">
      <c r="A367" s="207"/>
      <c r="D367" s="502"/>
      <c r="E367" s="502"/>
      <c r="F367" s="502"/>
      <c r="G367" s="502"/>
      <c r="H367" s="502"/>
      <c r="L367" s="398"/>
      <c r="O367" s="398"/>
      <c r="S367" s="601"/>
    </row>
    <row r="368">
      <c r="A368" s="207"/>
      <c r="D368" s="502"/>
      <c r="E368" s="502"/>
      <c r="F368" s="502"/>
      <c r="G368" s="502"/>
      <c r="H368" s="502"/>
      <c r="L368" s="398"/>
      <c r="O368" s="398"/>
      <c r="S368" s="601"/>
    </row>
    <row r="369">
      <c r="A369" s="207"/>
      <c r="D369" s="502"/>
      <c r="E369" s="502"/>
      <c r="F369" s="502"/>
      <c r="G369" s="502"/>
      <c r="H369" s="502"/>
      <c r="L369" s="398"/>
      <c r="O369" s="398"/>
      <c r="S369" s="601"/>
    </row>
    <row r="370">
      <c r="A370" s="207"/>
      <c r="D370" s="502"/>
      <c r="E370" s="502"/>
      <c r="F370" s="502"/>
      <c r="G370" s="502"/>
      <c r="H370" s="502"/>
      <c r="L370" s="398"/>
      <c r="O370" s="398"/>
      <c r="S370" s="601"/>
    </row>
    <row r="371">
      <c r="A371" s="207"/>
      <c r="D371" s="502"/>
      <c r="E371" s="502"/>
      <c r="F371" s="502"/>
      <c r="G371" s="502"/>
      <c r="H371" s="502"/>
      <c r="L371" s="398"/>
      <c r="O371" s="398"/>
      <c r="S371" s="601"/>
    </row>
    <row r="372">
      <c r="A372" s="207"/>
      <c r="D372" s="502"/>
      <c r="E372" s="502"/>
      <c r="F372" s="502"/>
      <c r="G372" s="502"/>
      <c r="H372" s="502"/>
      <c r="L372" s="398"/>
      <c r="O372" s="398"/>
      <c r="S372" s="601"/>
    </row>
    <row r="373">
      <c r="A373" s="207"/>
      <c r="D373" s="502"/>
      <c r="E373" s="502"/>
      <c r="F373" s="502"/>
      <c r="G373" s="502"/>
      <c r="H373" s="502"/>
      <c r="L373" s="398"/>
      <c r="O373" s="398"/>
      <c r="S373" s="601"/>
    </row>
    <row r="374">
      <c r="A374" s="207"/>
      <c r="D374" s="502"/>
      <c r="E374" s="502"/>
      <c r="F374" s="502"/>
      <c r="G374" s="502"/>
      <c r="H374" s="502"/>
      <c r="L374" s="398"/>
      <c r="O374" s="398"/>
      <c r="S374" s="601"/>
    </row>
    <row r="375">
      <c r="A375" s="207"/>
      <c r="D375" s="502"/>
      <c r="E375" s="502"/>
      <c r="F375" s="502"/>
      <c r="G375" s="502"/>
      <c r="H375" s="502"/>
      <c r="L375" s="398"/>
      <c r="O375" s="398"/>
      <c r="S375" s="601"/>
    </row>
    <row r="376">
      <c r="A376" s="207"/>
      <c r="D376" s="502"/>
      <c r="E376" s="502"/>
      <c r="F376" s="502"/>
      <c r="G376" s="502"/>
      <c r="H376" s="502"/>
      <c r="L376" s="398"/>
      <c r="O376" s="398"/>
      <c r="S376" s="601"/>
    </row>
    <row r="377">
      <c r="A377" s="207"/>
      <c r="D377" s="502"/>
      <c r="E377" s="502"/>
      <c r="F377" s="502"/>
      <c r="G377" s="502"/>
      <c r="H377" s="502"/>
      <c r="L377" s="398"/>
      <c r="O377" s="398"/>
      <c r="S377" s="601"/>
    </row>
    <row r="378">
      <c r="A378" s="207"/>
      <c r="D378" s="502"/>
      <c r="E378" s="502"/>
      <c r="F378" s="502"/>
      <c r="G378" s="502"/>
      <c r="H378" s="502"/>
      <c r="L378" s="398"/>
      <c r="O378" s="398"/>
      <c r="S378" s="601"/>
    </row>
    <row r="379">
      <c r="A379" s="207"/>
      <c r="D379" s="502"/>
      <c r="E379" s="502"/>
      <c r="F379" s="502"/>
      <c r="G379" s="502"/>
      <c r="H379" s="502"/>
      <c r="L379" s="398"/>
      <c r="O379" s="398"/>
      <c r="S379" s="601"/>
    </row>
    <row r="380">
      <c r="A380" s="207"/>
      <c r="D380" s="502"/>
      <c r="E380" s="502"/>
      <c r="F380" s="502"/>
      <c r="G380" s="502"/>
      <c r="H380" s="502"/>
      <c r="L380" s="398"/>
      <c r="O380" s="398"/>
      <c r="S380" s="601"/>
    </row>
    <row r="381">
      <c r="A381" s="207"/>
      <c r="D381" s="502"/>
      <c r="E381" s="502"/>
      <c r="F381" s="502"/>
      <c r="G381" s="502"/>
      <c r="H381" s="502"/>
      <c r="L381" s="398"/>
      <c r="O381" s="398"/>
      <c r="S381" s="601"/>
    </row>
    <row r="382">
      <c r="A382" s="207"/>
      <c r="D382" s="502"/>
      <c r="E382" s="502"/>
      <c r="F382" s="502"/>
      <c r="G382" s="502"/>
      <c r="H382" s="502"/>
      <c r="L382" s="398"/>
      <c r="O382" s="398"/>
      <c r="S382" s="601"/>
    </row>
    <row r="383">
      <c r="A383" s="207"/>
      <c r="D383" s="502"/>
      <c r="E383" s="502"/>
      <c r="F383" s="502"/>
      <c r="G383" s="502"/>
      <c r="H383" s="502"/>
      <c r="L383" s="398"/>
      <c r="O383" s="398"/>
      <c r="S383" s="601"/>
    </row>
    <row r="384">
      <c r="A384" s="207"/>
      <c r="D384" s="502"/>
      <c r="E384" s="502"/>
      <c r="F384" s="502"/>
      <c r="G384" s="502"/>
      <c r="H384" s="502"/>
      <c r="L384" s="398"/>
      <c r="O384" s="398"/>
      <c r="S384" s="601"/>
    </row>
    <row r="385">
      <c r="A385" s="207"/>
      <c r="D385" s="502"/>
      <c r="E385" s="502"/>
      <c r="F385" s="502"/>
      <c r="G385" s="502"/>
      <c r="H385" s="502"/>
      <c r="L385" s="398"/>
      <c r="O385" s="398"/>
      <c r="S385" s="601"/>
    </row>
    <row r="386">
      <c r="A386" s="207"/>
      <c r="D386" s="502"/>
      <c r="E386" s="502"/>
      <c r="F386" s="502"/>
      <c r="G386" s="502"/>
      <c r="H386" s="502"/>
      <c r="L386" s="398"/>
      <c r="O386" s="398"/>
      <c r="S386" s="601"/>
    </row>
    <row r="387">
      <c r="A387" s="207"/>
      <c r="D387" s="502"/>
      <c r="E387" s="502"/>
      <c r="F387" s="502"/>
      <c r="G387" s="502"/>
      <c r="H387" s="502"/>
      <c r="L387" s="398"/>
      <c r="O387" s="398"/>
      <c r="S387" s="601"/>
    </row>
    <row r="388">
      <c r="A388" s="207"/>
      <c r="D388" s="502"/>
      <c r="E388" s="502"/>
      <c r="F388" s="502"/>
      <c r="G388" s="502"/>
      <c r="H388" s="502"/>
      <c r="L388" s="398"/>
      <c r="O388" s="398"/>
      <c r="S388" s="601"/>
    </row>
    <row r="389">
      <c r="A389" s="207"/>
      <c r="D389" s="502"/>
      <c r="E389" s="502"/>
      <c r="F389" s="502"/>
      <c r="G389" s="502"/>
      <c r="H389" s="502"/>
      <c r="L389" s="398"/>
      <c r="O389" s="398"/>
      <c r="S389" s="601"/>
    </row>
    <row r="390">
      <c r="A390" s="207"/>
      <c r="D390" s="502"/>
      <c r="E390" s="502"/>
      <c r="F390" s="502"/>
      <c r="G390" s="502"/>
      <c r="H390" s="502"/>
      <c r="L390" s="398"/>
      <c r="O390" s="398"/>
      <c r="S390" s="601"/>
    </row>
    <row r="391">
      <c r="A391" s="207"/>
      <c r="D391" s="502"/>
      <c r="E391" s="502"/>
      <c r="F391" s="502"/>
      <c r="G391" s="502"/>
      <c r="H391" s="502"/>
      <c r="L391" s="398"/>
      <c r="O391" s="398"/>
      <c r="S391" s="601"/>
    </row>
    <row r="392">
      <c r="A392" s="207"/>
      <c r="D392" s="502"/>
      <c r="E392" s="502"/>
      <c r="F392" s="502"/>
      <c r="G392" s="502"/>
      <c r="H392" s="502"/>
      <c r="L392" s="398"/>
      <c r="O392" s="398"/>
      <c r="S392" s="601"/>
    </row>
    <row r="393">
      <c r="A393" s="207"/>
      <c r="D393" s="502"/>
      <c r="E393" s="502"/>
      <c r="F393" s="502"/>
      <c r="G393" s="502"/>
      <c r="H393" s="502"/>
      <c r="L393" s="398"/>
      <c r="O393" s="398"/>
      <c r="S393" s="601"/>
    </row>
    <row r="394">
      <c r="A394" s="207"/>
      <c r="D394" s="502"/>
      <c r="E394" s="502"/>
      <c r="F394" s="502"/>
      <c r="G394" s="502"/>
      <c r="H394" s="502"/>
      <c r="L394" s="398"/>
      <c r="O394" s="398"/>
      <c r="S394" s="601"/>
    </row>
    <row r="395">
      <c r="A395" s="207"/>
      <c r="D395" s="502"/>
      <c r="E395" s="502"/>
      <c r="F395" s="502"/>
      <c r="G395" s="502"/>
      <c r="H395" s="502"/>
      <c r="L395" s="398"/>
      <c r="O395" s="398"/>
      <c r="S395" s="601"/>
    </row>
    <row r="396">
      <c r="A396" s="207"/>
      <c r="D396" s="502"/>
      <c r="E396" s="502"/>
      <c r="F396" s="502"/>
      <c r="G396" s="502"/>
      <c r="H396" s="502"/>
      <c r="L396" s="398"/>
      <c r="O396" s="398"/>
      <c r="S396" s="601"/>
    </row>
    <row r="397">
      <c r="A397" s="207"/>
      <c r="D397" s="502"/>
      <c r="E397" s="502"/>
      <c r="F397" s="502"/>
      <c r="G397" s="502"/>
      <c r="H397" s="502"/>
      <c r="L397" s="398"/>
      <c r="O397" s="398"/>
      <c r="S397" s="601"/>
    </row>
    <row r="398">
      <c r="A398" s="207"/>
      <c r="D398" s="502"/>
      <c r="E398" s="502"/>
      <c r="F398" s="502"/>
      <c r="G398" s="502"/>
      <c r="H398" s="502"/>
      <c r="L398" s="398"/>
      <c r="O398" s="398"/>
      <c r="S398" s="601"/>
    </row>
    <row r="399">
      <c r="A399" s="207"/>
      <c r="D399" s="502"/>
      <c r="E399" s="502"/>
      <c r="F399" s="502"/>
      <c r="G399" s="502"/>
      <c r="H399" s="502"/>
      <c r="L399" s="398"/>
      <c r="O399" s="398"/>
      <c r="S399" s="601"/>
    </row>
    <row r="400">
      <c r="A400" s="207"/>
      <c r="D400" s="502"/>
      <c r="E400" s="502"/>
      <c r="F400" s="502"/>
      <c r="G400" s="502"/>
      <c r="H400" s="502"/>
      <c r="L400" s="398"/>
      <c r="O400" s="398"/>
      <c r="S400" s="601"/>
    </row>
    <row r="401">
      <c r="A401" s="207"/>
      <c r="D401" s="502"/>
      <c r="E401" s="502"/>
      <c r="F401" s="502"/>
      <c r="G401" s="502"/>
      <c r="H401" s="502"/>
      <c r="L401" s="398"/>
      <c r="O401" s="398"/>
      <c r="S401" s="601"/>
    </row>
    <row r="402">
      <c r="A402" s="207"/>
      <c r="D402" s="502"/>
      <c r="E402" s="502"/>
      <c r="F402" s="502"/>
      <c r="G402" s="502"/>
      <c r="H402" s="502"/>
      <c r="L402" s="398"/>
      <c r="O402" s="398"/>
      <c r="S402" s="601"/>
    </row>
    <row r="403">
      <c r="A403" s="207"/>
      <c r="D403" s="502"/>
      <c r="E403" s="502"/>
      <c r="F403" s="502"/>
      <c r="G403" s="502"/>
      <c r="H403" s="502"/>
      <c r="L403" s="398"/>
      <c r="O403" s="398"/>
      <c r="S403" s="601"/>
    </row>
    <row r="404">
      <c r="A404" s="207"/>
      <c r="D404" s="502"/>
      <c r="E404" s="502"/>
      <c r="F404" s="502"/>
      <c r="G404" s="502"/>
      <c r="H404" s="502"/>
      <c r="L404" s="398"/>
      <c r="O404" s="398"/>
      <c r="S404" s="601"/>
    </row>
    <row r="405">
      <c r="A405" s="207"/>
      <c r="D405" s="502"/>
      <c r="E405" s="502"/>
      <c r="F405" s="502"/>
      <c r="G405" s="502"/>
      <c r="H405" s="502"/>
      <c r="L405" s="398"/>
      <c r="O405" s="398"/>
      <c r="S405" s="601"/>
    </row>
    <row r="406">
      <c r="A406" s="207"/>
      <c r="D406" s="502"/>
      <c r="E406" s="502"/>
      <c r="F406" s="502"/>
      <c r="G406" s="502"/>
      <c r="H406" s="502"/>
      <c r="L406" s="398"/>
      <c r="O406" s="398"/>
      <c r="S406" s="601"/>
    </row>
    <row r="407">
      <c r="A407" s="207"/>
      <c r="D407" s="502"/>
      <c r="E407" s="502"/>
      <c r="F407" s="502"/>
      <c r="G407" s="502"/>
      <c r="H407" s="502"/>
      <c r="L407" s="398"/>
      <c r="O407" s="398"/>
      <c r="S407" s="601"/>
    </row>
    <row r="408">
      <c r="A408" s="207"/>
      <c r="D408" s="502"/>
      <c r="E408" s="502"/>
      <c r="F408" s="502"/>
      <c r="G408" s="502"/>
      <c r="H408" s="502"/>
      <c r="L408" s="398"/>
      <c r="O408" s="398"/>
      <c r="S408" s="601"/>
    </row>
    <row r="409">
      <c r="A409" s="207"/>
      <c r="D409" s="502"/>
      <c r="E409" s="502"/>
      <c r="F409" s="502"/>
      <c r="G409" s="502"/>
      <c r="H409" s="502"/>
      <c r="L409" s="398"/>
      <c r="O409" s="398"/>
      <c r="S409" s="601"/>
    </row>
    <row r="410">
      <c r="A410" s="207"/>
      <c r="D410" s="502"/>
      <c r="E410" s="502"/>
      <c r="F410" s="502"/>
      <c r="G410" s="502"/>
      <c r="H410" s="502"/>
      <c r="L410" s="398"/>
      <c r="O410" s="398"/>
      <c r="S410" s="601"/>
    </row>
    <row r="411">
      <c r="A411" s="207"/>
      <c r="D411" s="502"/>
      <c r="E411" s="502"/>
      <c r="F411" s="502"/>
      <c r="G411" s="502"/>
      <c r="H411" s="502"/>
      <c r="L411" s="398"/>
      <c r="O411" s="398"/>
      <c r="S411" s="601"/>
    </row>
    <row r="412">
      <c r="A412" s="207"/>
      <c r="D412" s="502"/>
      <c r="E412" s="502"/>
      <c r="F412" s="502"/>
      <c r="G412" s="502"/>
      <c r="H412" s="502"/>
      <c r="L412" s="398"/>
      <c r="O412" s="398"/>
      <c r="S412" s="601"/>
    </row>
    <row r="413">
      <c r="A413" s="207"/>
      <c r="D413" s="502"/>
      <c r="E413" s="502"/>
      <c r="F413" s="502"/>
      <c r="G413" s="502"/>
      <c r="H413" s="502"/>
      <c r="L413" s="398"/>
      <c r="O413" s="398"/>
      <c r="S413" s="601"/>
    </row>
    <row r="414">
      <c r="A414" s="207"/>
      <c r="D414" s="502"/>
      <c r="E414" s="502"/>
      <c r="F414" s="502"/>
      <c r="G414" s="502"/>
      <c r="H414" s="502"/>
      <c r="L414" s="398"/>
      <c r="O414" s="398"/>
      <c r="S414" s="601"/>
    </row>
    <row r="415">
      <c r="A415" s="207"/>
      <c r="D415" s="502"/>
      <c r="E415" s="502"/>
      <c r="F415" s="502"/>
      <c r="G415" s="502"/>
      <c r="H415" s="502"/>
      <c r="L415" s="398"/>
      <c r="O415" s="398"/>
      <c r="S415" s="601"/>
    </row>
    <row r="416">
      <c r="A416" s="207"/>
      <c r="D416" s="502"/>
      <c r="E416" s="502"/>
      <c r="F416" s="502"/>
      <c r="G416" s="502"/>
      <c r="H416" s="502"/>
      <c r="L416" s="398"/>
      <c r="O416" s="398"/>
      <c r="S416" s="601"/>
    </row>
    <row r="417">
      <c r="A417" s="207"/>
      <c r="D417" s="502"/>
      <c r="E417" s="502"/>
      <c r="F417" s="502"/>
      <c r="G417" s="502"/>
      <c r="H417" s="502"/>
      <c r="L417" s="398"/>
      <c r="O417" s="398"/>
      <c r="S417" s="601"/>
    </row>
    <row r="418">
      <c r="A418" s="207"/>
      <c r="D418" s="502"/>
      <c r="E418" s="502"/>
      <c r="F418" s="502"/>
      <c r="G418" s="502"/>
      <c r="H418" s="502"/>
      <c r="L418" s="398"/>
      <c r="O418" s="398"/>
      <c r="S418" s="601"/>
    </row>
    <row r="419">
      <c r="A419" s="207"/>
      <c r="D419" s="502"/>
      <c r="E419" s="502"/>
      <c r="F419" s="502"/>
      <c r="G419" s="502"/>
      <c r="H419" s="502"/>
      <c r="L419" s="398"/>
      <c r="O419" s="398"/>
      <c r="S419" s="601"/>
    </row>
    <row r="420">
      <c r="A420" s="207"/>
      <c r="D420" s="502"/>
      <c r="E420" s="502"/>
      <c r="F420" s="502"/>
      <c r="G420" s="502"/>
      <c r="H420" s="502"/>
      <c r="L420" s="398"/>
      <c r="O420" s="398"/>
      <c r="S420" s="601"/>
    </row>
    <row r="421">
      <c r="A421" s="207"/>
      <c r="D421" s="502"/>
      <c r="E421" s="502"/>
      <c r="F421" s="502"/>
      <c r="G421" s="502"/>
      <c r="H421" s="502"/>
      <c r="L421" s="398"/>
      <c r="O421" s="398"/>
      <c r="S421" s="601"/>
    </row>
    <row r="422">
      <c r="A422" s="207"/>
      <c r="D422" s="502"/>
      <c r="E422" s="502"/>
      <c r="F422" s="502"/>
      <c r="G422" s="502"/>
      <c r="H422" s="502"/>
      <c r="L422" s="398"/>
      <c r="O422" s="398"/>
      <c r="S422" s="601"/>
    </row>
    <row r="423">
      <c r="A423" s="207"/>
      <c r="D423" s="502"/>
      <c r="E423" s="502"/>
      <c r="F423" s="502"/>
      <c r="G423" s="502"/>
      <c r="H423" s="502"/>
      <c r="L423" s="398"/>
      <c r="O423" s="398"/>
      <c r="S423" s="601"/>
    </row>
    <row r="424">
      <c r="A424" s="207"/>
      <c r="D424" s="502"/>
      <c r="E424" s="502"/>
      <c r="F424" s="502"/>
      <c r="G424" s="502"/>
      <c r="H424" s="502"/>
      <c r="L424" s="398"/>
      <c r="O424" s="398"/>
      <c r="S424" s="601"/>
    </row>
    <row r="425">
      <c r="A425" s="207"/>
      <c r="D425" s="502"/>
      <c r="E425" s="502"/>
      <c r="F425" s="502"/>
      <c r="G425" s="502"/>
      <c r="H425" s="502"/>
      <c r="L425" s="398"/>
      <c r="O425" s="398"/>
      <c r="S425" s="601"/>
    </row>
    <row r="426">
      <c r="A426" s="207"/>
      <c r="D426" s="502"/>
      <c r="E426" s="502"/>
      <c r="F426" s="502"/>
      <c r="G426" s="502"/>
      <c r="H426" s="502"/>
      <c r="L426" s="398"/>
      <c r="O426" s="398"/>
      <c r="S426" s="601"/>
    </row>
    <row r="427">
      <c r="A427" s="207"/>
      <c r="D427" s="502"/>
      <c r="E427" s="502"/>
      <c r="F427" s="502"/>
      <c r="G427" s="502"/>
      <c r="H427" s="502"/>
      <c r="L427" s="398"/>
      <c r="O427" s="398"/>
      <c r="S427" s="601"/>
    </row>
    <row r="428">
      <c r="A428" s="207"/>
      <c r="D428" s="502"/>
      <c r="E428" s="502"/>
      <c r="F428" s="502"/>
      <c r="G428" s="502"/>
      <c r="H428" s="502"/>
      <c r="L428" s="398"/>
      <c r="O428" s="398"/>
      <c r="S428" s="601"/>
    </row>
    <row r="429">
      <c r="A429" s="207"/>
      <c r="D429" s="502"/>
      <c r="E429" s="502"/>
      <c r="F429" s="502"/>
      <c r="G429" s="502"/>
      <c r="H429" s="502"/>
      <c r="L429" s="398"/>
      <c r="O429" s="398"/>
      <c r="S429" s="601"/>
    </row>
    <row r="430">
      <c r="A430" s="207"/>
      <c r="D430" s="502"/>
      <c r="E430" s="502"/>
      <c r="F430" s="502"/>
      <c r="G430" s="502"/>
      <c r="H430" s="502"/>
      <c r="L430" s="398"/>
      <c r="O430" s="398"/>
      <c r="S430" s="601"/>
    </row>
    <row r="431">
      <c r="A431" s="207"/>
      <c r="D431" s="502"/>
      <c r="E431" s="502"/>
      <c r="F431" s="502"/>
      <c r="G431" s="502"/>
      <c r="H431" s="502"/>
      <c r="L431" s="398"/>
      <c r="O431" s="398"/>
      <c r="S431" s="601"/>
    </row>
    <row r="432">
      <c r="A432" s="207"/>
      <c r="D432" s="502"/>
      <c r="E432" s="502"/>
      <c r="F432" s="502"/>
      <c r="G432" s="502"/>
      <c r="H432" s="502"/>
      <c r="L432" s="398"/>
      <c r="O432" s="398"/>
      <c r="S432" s="601"/>
    </row>
    <row r="433">
      <c r="A433" s="207"/>
      <c r="D433" s="502"/>
      <c r="E433" s="502"/>
      <c r="F433" s="502"/>
      <c r="G433" s="502"/>
      <c r="H433" s="502"/>
      <c r="L433" s="398"/>
      <c r="O433" s="398"/>
      <c r="S433" s="601"/>
    </row>
    <row r="434">
      <c r="A434" s="207"/>
      <c r="D434" s="502"/>
      <c r="E434" s="502"/>
      <c r="F434" s="502"/>
      <c r="G434" s="502"/>
      <c r="H434" s="502"/>
      <c r="L434" s="398"/>
      <c r="O434" s="398"/>
      <c r="S434" s="601"/>
    </row>
    <row r="435">
      <c r="A435" s="207"/>
      <c r="D435" s="502"/>
      <c r="E435" s="502"/>
      <c r="F435" s="502"/>
      <c r="G435" s="502"/>
      <c r="H435" s="502"/>
      <c r="L435" s="398"/>
      <c r="O435" s="398"/>
      <c r="S435" s="601"/>
    </row>
    <row r="436">
      <c r="A436" s="207"/>
      <c r="D436" s="502"/>
      <c r="E436" s="502"/>
      <c r="F436" s="502"/>
      <c r="G436" s="502"/>
      <c r="H436" s="502"/>
      <c r="L436" s="398"/>
      <c r="O436" s="398"/>
      <c r="S436" s="601"/>
    </row>
    <row r="437">
      <c r="A437" s="207"/>
      <c r="D437" s="502"/>
      <c r="E437" s="502"/>
      <c r="F437" s="502"/>
      <c r="G437" s="502"/>
      <c r="H437" s="502"/>
      <c r="L437" s="398"/>
      <c r="O437" s="398"/>
      <c r="S437" s="601"/>
    </row>
    <row r="438">
      <c r="A438" s="207"/>
      <c r="D438" s="502"/>
      <c r="E438" s="502"/>
      <c r="F438" s="502"/>
      <c r="G438" s="502"/>
      <c r="H438" s="502"/>
      <c r="L438" s="398"/>
      <c r="O438" s="398"/>
      <c r="S438" s="601"/>
    </row>
    <row r="439">
      <c r="A439" s="207"/>
      <c r="D439" s="502"/>
      <c r="E439" s="502"/>
      <c r="F439" s="502"/>
      <c r="G439" s="502"/>
      <c r="H439" s="502"/>
      <c r="L439" s="398"/>
      <c r="O439" s="398"/>
      <c r="S439" s="601"/>
    </row>
    <row r="440">
      <c r="A440" s="207"/>
      <c r="D440" s="502"/>
      <c r="E440" s="502"/>
      <c r="F440" s="502"/>
      <c r="G440" s="502"/>
      <c r="H440" s="502"/>
      <c r="L440" s="398"/>
      <c r="O440" s="398"/>
      <c r="S440" s="601"/>
    </row>
    <row r="441">
      <c r="A441" s="207"/>
      <c r="D441" s="502"/>
      <c r="E441" s="502"/>
      <c r="F441" s="502"/>
      <c r="G441" s="502"/>
      <c r="H441" s="502"/>
      <c r="L441" s="398"/>
      <c r="O441" s="398"/>
      <c r="S441" s="601"/>
    </row>
    <row r="442">
      <c r="A442" s="207"/>
      <c r="D442" s="502"/>
      <c r="E442" s="502"/>
      <c r="F442" s="502"/>
      <c r="G442" s="502"/>
      <c r="H442" s="502"/>
      <c r="L442" s="398"/>
      <c r="O442" s="398"/>
      <c r="S442" s="601"/>
    </row>
    <row r="443">
      <c r="A443" s="207"/>
      <c r="D443" s="502"/>
      <c r="E443" s="502"/>
      <c r="F443" s="502"/>
      <c r="G443" s="502"/>
      <c r="H443" s="502"/>
      <c r="L443" s="398"/>
      <c r="O443" s="398"/>
      <c r="S443" s="601"/>
    </row>
    <row r="444">
      <c r="A444" s="207"/>
      <c r="D444" s="502"/>
      <c r="E444" s="502"/>
      <c r="F444" s="502"/>
      <c r="G444" s="502"/>
      <c r="H444" s="502"/>
      <c r="L444" s="398"/>
      <c r="O444" s="398"/>
      <c r="S444" s="601"/>
    </row>
    <row r="445">
      <c r="A445" s="207"/>
      <c r="D445" s="502"/>
      <c r="E445" s="502"/>
      <c r="F445" s="502"/>
      <c r="G445" s="502"/>
      <c r="H445" s="502"/>
      <c r="L445" s="398"/>
      <c r="O445" s="398"/>
      <c r="S445" s="601"/>
    </row>
    <row r="446">
      <c r="A446" s="207"/>
      <c r="D446" s="502"/>
      <c r="E446" s="502"/>
      <c r="F446" s="502"/>
      <c r="G446" s="502"/>
      <c r="H446" s="502"/>
      <c r="L446" s="398"/>
      <c r="O446" s="398"/>
      <c r="S446" s="601"/>
    </row>
    <row r="447">
      <c r="A447" s="207"/>
      <c r="D447" s="502"/>
      <c r="E447" s="502"/>
      <c r="F447" s="502"/>
      <c r="G447" s="502"/>
      <c r="H447" s="502"/>
      <c r="L447" s="398"/>
      <c r="O447" s="398"/>
      <c r="S447" s="601"/>
    </row>
    <row r="448">
      <c r="A448" s="207"/>
      <c r="D448" s="502"/>
      <c r="E448" s="502"/>
      <c r="F448" s="502"/>
      <c r="G448" s="502"/>
      <c r="H448" s="502"/>
      <c r="L448" s="398"/>
      <c r="O448" s="398"/>
      <c r="S448" s="601"/>
    </row>
    <row r="449">
      <c r="A449" s="207"/>
      <c r="D449" s="502"/>
      <c r="E449" s="502"/>
      <c r="F449" s="502"/>
      <c r="G449" s="502"/>
      <c r="H449" s="502"/>
      <c r="L449" s="398"/>
      <c r="O449" s="398"/>
      <c r="S449" s="601"/>
    </row>
    <row r="450">
      <c r="A450" s="207"/>
      <c r="D450" s="502"/>
      <c r="E450" s="502"/>
      <c r="F450" s="502"/>
      <c r="G450" s="502"/>
      <c r="H450" s="502"/>
      <c r="L450" s="398"/>
      <c r="O450" s="398"/>
      <c r="S450" s="601"/>
    </row>
    <row r="451">
      <c r="A451" s="207"/>
      <c r="D451" s="502"/>
      <c r="E451" s="502"/>
      <c r="F451" s="502"/>
      <c r="G451" s="502"/>
      <c r="H451" s="502"/>
      <c r="L451" s="398"/>
      <c r="O451" s="398"/>
      <c r="S451" s="601"/>
    </row>
    <row r="452">
      <c r="A452" s="207"/>
      <c r="D452" s="502"/>
      <c r="E452" s="502"/>
      <c r="F452" s="502"/>
      <c r="G452" s="502"/>
      <c r="H452" s="502"/>
      <c r="L452" s="398"/>
      <c r="O452" s="398"/>
      <c r="S452" s="601"/>
    </row>
    <row r="453">
      <c r="A453" s="207"/>
      <c r="D453" s="502"/>
      <c r="E453" s="502"/>
      <c r="F453" s="502"/>
      <c r="G453" s="502"/>
      <c r="H453" s="502"/>
      <c r="L453" s="398"/>
      <c r="O453" s="398"/>
      <c r="S453" s="601"/>
    </row>
    <row r="454">
      <c r="A454" s="207"/>
      <c r="D454" s="502"/>
      <c r="E454" s="502"/>
      <c r="F454" s="502"/>
      <c r="G454" s="502"/>
      <c r="H454" s="502"/>
      <c r="L454" s="398"/>
      <c r="O454" s="398"/>
      <c r="S454" s="601"/>
    </row>
    <row r="455">
      <c r="A455" s="207"/>
      <c r="D455" s="502"/>
      <c r="E455" s="502"/>
      <c r="F455" s="502"/>
      <c r="G455" s="502"/>
      <c r="H455" s="502"/>
      <c r="L455" s="398"/>
      <c r="O455" s="398"/>
      <c r="S455" s="601"/>
    </row>
    <row r="456">
      <c r="A456" s="207"/>
      <c r="D456" s="502"/>
      <c r="E456" s="502"/>
      <c r="F456" s="502"/>
      <c r="G456" s="502"/>
      <c r="H456" s="502"/>
      <c r="L456" s="398"/>
      <c r="O456" s="398"/>
      <c r="S456" s="601"/>
    </row>
    <row r="457">
      <c r="A457" s="207"/>
      <c r="D457" s="502"/>
      <c r="E457" s="502"/>
      <c r="F457" s="502"/>
      <c r="G457" s="502"/>
      <c r="H457" s="502"/>
      <c r="L457" s="398"/>
      <c r="O457" s="398"/>
      <c r="S457" s="601"/>
    </row>
    <row r="458">
      <c r="A458" s="207"/>
      <c r="D458" s="502"/>
      <c r="E458" s="502"/>
      <c r="F458" s="502"/>
      <c r="G458" s="502"/>
      <c r="H458" s="502"/>
      <c r="L458" s="398"/>
      <c r="O458" s="398"/>
      <c r="S458" s="601"/>
    </row>
    <row r="459">
      <c r="A459" s="207"/>
      <c r="D459" s="502"/>
      <c r="E459" s="502"/>
      <c r="F459" s="502"/>
      <c r="G459" s="502"/>
      <c r="H459" s="502"/>
      <c r="L459" s="398"/>
      <c r="O459" s="398"/>
      <c r="S459" s="601"/>
    </row>
    <row r="460">
      <c r="A460" s="207"/>
      <c r="D460" s="502"/>
      <c r="E460" s="502"/>
      <c r="F460" s="502"/>
      <c r="G460" s="502"/>
      <c r="H460" s="502"/>
      <c r="L460" s="398"/>
      <c r="O460" s="398"/>
      <c r="S460" s="601"/>
    </row>
    <row r="461">
      <c r="A461" s="207"/>
      <c r="D461" s="502"/>
      <c r="E461" s="502"/>
      <c r="F461" s="502"/>
      <c r="G461" s="502"/>
      <c r="H461" s="502"/>
      <c r="L461" s="398"/>
      <c r="O461" s="398"/>
      <c r="S461" s="601"/>
    </row>
    <row r="462">
      <c r="A462" s="207"/>
      <c r="D462" s="502"/>
      <c r="E462" s="502"/>
      <c r="F462" s="502"/>
      <c r="G462" s="502"/>
      <c r="H462" s="502"/>
      <c r="L462" s="398"/>
      <c r="O462" s="398"/>
      <c r="S462" s="601"/>
    </row>
    <row r="463">
      <c r="A463" s="207"/>
      <c r="D463" s="502"/>
      <c r="E463" s="502"/>
      <c r="F463" s="502"/>
      <c r="G463" s="502"/>
      <c r="H463" s="502"/>
      <c r="L463" s="398"/>
      <c r="O463" s="398"/>
      <c r="S463" s="601"/>
    </row>
    <row r="464">
      <c r="A464" s="207"/>
      <c r="D464" s="502"/>
      <c r="E464" s="502"/>
      <c r="F464" s="502"/>
      <c r="G464" s="502"/>
      <c r="H464" s="502"/>
      <c r="L464" s="398"/>
      <c r="O464" s="398"/>
      <c r="S464" s="601"/>
    </row>
    <row r="465">
      <c r="A465" s="207"/>
      <c r="D465" s="502"/>
      <c r="E465" s="502"/>
      <c r="F465" s="502"/>
      <c r="G465" s="502"/>
      <c r="H465" s="502"/>
      <c r="L465" s="398"/>
      <c r="O465" s="398"/>
      <c r="S465" s="601"/>
    </row>
    <row r="466">
      <c r="A466" s="207"/>
      <c r="D466" s="502"/>
      <c r="E466" s="502"/>
      <c r="F466" s="502"/>
      <c r="G466" s="502"/>
      <c r="H466" s="502"/>
      <c r="L466" s="398"/>
      <c r="O466" s="398"/>
      <c r="S466" s="601"/>
    </row>
    <row r="467">
      <c r="A467" s="207"/>
      <c r="D467" s="502"/>
      <c r="E467" s="502"/>
      <c r="F467" s="502"/>
      <c r="G467" s="502"/>
      <c r="H467" s="502"/>
      <c r="L467" s="398"/>
      <c r="O467" s="398"/>
      <c r="S467" s="601"/>
    </row>
    <row r="468">
      <c r="A468" s="207"/>
      <c r="D468" s="502"/>
      <c r="E468" s="502"/>
      <c r="F468" s="502"/>
      <c r="G468" s="502"/>
      <c r="H468" s="502"/>
      <c r="L468" s="398"/>
      <c r="O468" s="398"/>
      <c r="S468" s="601"/>
    </row>
    <row r="469">
      <c r="A469" s="207"/>
      <c r="D469" s="502"/>
      <c r="E469" s="502"/>
      <c r="F469" s="502"/>
      <c r="G469" s="502"/>
      <c r="H469" s="502"/>
      <c r="L469" s="398"/>
      <c r="O469" s="398"/>
      <c r="S469" s="601"/>
    </row>
    <row r="470">
      <c r="A470" s="207"/>
      <c r="D470" s="502"/>
      <c r="E470" s="502"/>
      <c r="F470" s="502"/>
      <c r="G470" s="502"/>
      <c r="H470" s="502"/>
      <c r="L470" s="398"/>
      <c r="O470" s="398"/>
      <c r="S470" s="601"/>
    </row>
    <row r="471">
      <c r="A471" s="207"/>
      <c r="D471" s="502"/>
      <c r="E471" s="502"/>
      <c r="F471" s="502"/>
      <c r="G471" s="502"/>
      <c r="H471" s="502"/>
      <c r="L471" s="398"/>
      <c r="O471" s="398"/>
      <c r="S471" s="601"/>
    </row>
    <row r="472">
      <c r="A472" s="207"/>
      <c r="D472" s="502"/>
      <c r="E472" s="502"/>
      <c r="F472" s="502"/>
      <c r="G472" s="502"/>
      <c r="H472" s="502"/>
      <c r="L472" s="398"/>
      <c r="O472" s="398"/>
      <c r="S472" s="601"/>
    </row>
    <row r="473">
      <c r="A473" s="207"/>
      <c r="D473" s="502"/>
      <c r="E473" s="502"/>
      <c r="F473" s="502"/>
      <c r="G473" s="502"/>
      <c r="H473" s="502"/>
      <c r="L473" s="398"/>
      <c r="O473" s="398"/>
      <c r="S473" s="601"/>
    </row>
    <row r="474">
      <c r="A474" s="207"/>
      <c r="D474" s="502"/>
      <c r="E474" s="502"/>
      <c r="F474" s="502"/>
      <c r="G474" s="502"/>
      <c r="H474" s="502"/>
      <c r="L474" s="398"/>
      <c r="O474" s="398"/>
      <c r="S474" s="601"/>
    </row>
    <row r="475">
      <c r="A475" s="207"/>
      <c r="D475" s="502"/>
      <c r="E475" s="502"/>
      <c r="F475" s="502"/>
      <c r="G475" s="502"/>
      <c r="H475" s="502"/>
      <c r="L475" s="398"/>
      <c r="O475" s="398"/>
      <c r="S475" s="601"/>
    </row>
    <row r="476">
      <c r="A476" s="207"/>
      <c r="D476" s="502"/>
      <c r="E476" s="502"/>
      <c r="F476" s="502"/>
      <c r="G476" s="502"/>
      <c r="H476" s="502"/>
      <c r="L476" s="398"/>
      <c r="O476" s="398"/>
      <c r="S476" s="601"/>
    </row>
    <row r="477">
      <c r="A477" s="207"/>
      <c r="D477" s="502"/>
      <c r="E477" s="502"/>
      <c r="F477" s="502"/>
      <c r="G477" s="502"/>
      <c r="H477" s="502"/>
      <c r="L477" s="398"/>
      <c r="O477" s="398"/>
      <c r="S477" s="601"/>
    </row>
    <row r="478">
      <c r="A478" s="207"/>
      <c r="D478" s="502"/>
      <c r="E478" s="502"/>
      <c r="F478" s="502"/>
      <c r="G478" s="502"/>
      <c r="H478" s="502"/>
      <c r="L478" s="398"/>
      <c r="O478" s="398"/>
      <c r="S478" s="601"/>
    </row>
    <row r="479">
      <c r="A479" s="207"/>
      <c r="D479" s="502"/>
      <c r="E479" s="502"/>
      <c r="F479" s="502"/>
      <c r="G479" s="502"/>
      <c r="H479" s="502"/>
      <c r="L479" s="398"/>
      <c r="O479" s="398"/>
      <c r="S479" s="601"/>
    </row>
    <row r="480">
      <c r="A480" s="207"/>
      <c r="D480" s="502"/>
      <c r="E480" s="502"/>
      <c r="F480" s="502"/>
      <c r="G480" s="502"/>
      <c r="H480" s="502"/>
      <c r="L480" s="398"/>
      <c r="O480" s="398"/>
      <c r="S480" s="601"/>
    </row>
    <row r="481">
      <c r="A481" s="207"/>
      <c r="D481" s="502"/>
      <c r="E481" s="502"/>
      <c r="F481" s="502"/>
      <c r="G481" s="502"/>
      <c r="H481" s="502"/>
      <c r="L481" s="398"/>
      <c r="O481" s="398"/>
      <c r="S481" s="601"/>
    </row>
    <row r="482">
      <c r="A482" s="207"/>
      <c r="D482" s="502"/>
      <c r="E482" s="502"/>
      <c r="F482" s="502"/>
      <c r="G482" s="502"/>
      <c r="H482" s="502"/>
      <c r="L482" s="398"/>
      <c r="O482" s="398"/>
      <c r="S482" s="601"/>
    </row>
    <row r="483">
      <c r="A483" s="207"/>
      <c r="D483" s="502"/>
      <c r="E483" s="502"/>
      <c r="F483" s="502"/>
      <c r="G483" s="502"/>
      <c r="H483" s="502"/>
      <c r="L483" s="398"/>
      <c r="O483" s="398"/>
      <c r="S483" s="601"/>
    </row>
    <row r="484">
      <c r="A484" s="207"/>
      <c r="D484" s="502"/>
      <c r="E484" s="502"/>
      <c r="F484" s="502"/>
      <c r="G484" s="502"/>
      <c r="H484" s="502"/>
      <c r="L484" s="398"/>
      <c r="O484" s="398"/>
      <c r="S484" s="601"/>
    </row>
    <row r="485">
      <c r="A485" s="207"/>
      <c r="D485" s="502"/>
      <c r="E485" s="502"/>
      <c r="F485" s="502"/>
      <c r="G485" s="502"/>
      <c r="H485" s="502"/>
      <c r="L485" s="398"/>
      <c r="O485" s="398"/>
      <c r="S485" s="601"/>
    </row>
    <row r="486">
      <c r="A486" s="207"/>
      <c r="D486" s="502"/>
      <c r="E486" s="502"/>
      <c r="F486" s="502"/>
      <c r="G486" s="502"/>
      <c r="H486" s="502"/>
      <c r="L486" s="398"/>
      <c r="O486" s="398"/>
      <c r="S486" s="601"/>
    </row>
    <row r="487">
      <c r="A487" s="207"/>
      <c r="D487" s="502"/>
      <c r="E487" s="502"/>
      <c r="F487" s="502"/>
      <c r="G487" s="502"/>
      <c r="H487" s="502"/>
      <c r="L487" s="398"/>
      <c r="O487" s="398"/>
      <c r="S487" s="601"/>
    </row>
    <row r="488">
      <c r="A488" s="207"/>
      <c r="D488" s="502"/>
      <c r="E488" s="502"/>
      <c r="F488" s="502"/>
      <c r="G488" s="502"/>
      <c r="H488" s="502"/>
      <c r="L488" s="398"/>
      <c r="O488" s="398"/>
      <c r="S488" s="601"/>
    </row>
    <row r="489">
      <c r="A489" s="207"/>
      <c r="D489" s="502"/>
      <c r="E489" s="502"/>
      <c r="F489" s="502"/>
      <c r="G489" s="502"/>
      <c r="H489" s="502"/>
      <c r="L489" s="398"/>
      <c r="O489" s="398"/>
      <c r="S489" s="601"/>
    </row>
    <row r="490">
      <c r="A490" s="207"/>
      <c r="D490" s="502"/>
      <c r="E490" s="502"/>
      <c r="F490" s="502"/>
      <c r="G490" s="502"/>
      <c r="H490" s="502"/>
      <c r="L490" s="398"/>
      <c r="O490" s="398"/>
      <c r="S490" s="601"/>
    </row>
    <row r="491">
      <c r="A491" s="207"/>
      <c r="D491" s="502"/>
      <c r="E491" s="502"/>
      <c r="F491" s="502"/>
      <c r="G491" s="502"/>
      <c r="H491" s="502"/>
      <c r="L491" s="398"/>
      <c r="O491" s="398"/>
      <c r="S491" s="601"/>
    </row>
    <row r="492">
      <c r="A492" s="207"/>
      <c r="D492" s="502"/>
      <c r="E492" s="502"/>
      <c r="F492" s="502"/>
      <c r="G492" s="502"/>
      <c r="H492" s="502"/>
      <c r="L492" s="398"/>
      <c r="O492" s="398"/>
      <c r="S492" s="601"/>
    </row>
    <row r="493">
      <c r="A493" s="207"/>
      <c r="D493" s="502"/>
      <c r="E493" s="502"/>
      <c r="F493" s="502"/>
      <c r="G493" s="502"/>
      <c r="H493" s="502"/>
      <c r="L493" s="398"/>
      <c r="O493" s="398"/>
      <c r="S493" s="601"/>
    </row>
    <row r="494">
      <c r="A494" s="207"/>
      <c r="D494" s="502"/>
      <c r="E494" s="502"/>
      <c r="F494" s="502"/>
      <c r="G494" s="502"/>
      <c r="H494" s="502"/>
      <c r="L494" s="398"/>
      <c r="O494" s="398"/>
      <c r="S494" s="601"/>
    </row>
    <row r="495">
      <c r="A495" s="207"/>
      <c r="D495" s="502"/>
      <c r="E495" s="502"/>
      <c r="F495" s="502"/>
      <c r="G495" s="502"/>
      <c r="H495" s="502"/>
      <c r="L495" s="398"/>
      <c r="O495" s="398"/>
      <c r="S495" s="601"/>
    </row>
    <row r="496">
      <c r="A496" s="207"/>
      <c r="D496" s="502"/>
      <c r="E496" s="502"/>
      <c r="F496" s="502"/>
      <c r="G496" s="502"/>
      <c r="H496" s="502"/>
      <c r="L496" s="398"/>
      <c r="O496" s="398"/>
      <c r="S496" s="601"/>
    </row>
    <row r="497">
      <c r="A497" s="207"/>
      <c r="D497" s="502"/>
      <c r="E497" s="502"/>
      <c r="F497" s="502"/>
      <c r="G497" s="502"/>
      <c r="H497" s="502"/>
      <c r="L497" s="398"/>
      <c r="O497" s="398"/>
      <c r="S497" s="601"/>
    </row>
    <row r="498">
      <c r="A498" s="207"/>
      <c r="D498" s="502"/>
      <c r="E498" s="502"/>
      <c r="F498" s="502"/>
      <c r="G498" s="502"/>
      <c r="H498" s="502"/>
      <c r="L498" s="398"/>
      <c r="O498" s="398"/>
      <c r="S498" s="601"/>
    </row>
    <row r="499">
      <c r="A499" s="207"/>
      <c r="D499" s="502"/>
      <c r="E499" s="502"/>
      <c r="F499" s="502"/>
      <c r="G499" s="502"/>
      <c r="H499" s="502"/>
      <c r="L499" s="398"/>
      <c r="O499" s="398"/>
      <c r="S499" s="601"/>
    </row>
    <row r="500">
      <c r="A500" s="207"/>
      <c r="D500" s="502"/>
      <c r="E500" s="502"/>
      <c r="F500" s="502"/>
      <c r="G500" s="502"/>
      <c r="H500" s="502"/>
      <c r="L500" s="398"/>
      <c r="O500" s="398"/>
      <c r="S500" s="601"/>
    </row>
    <row r="501">
      <c r="A501" s="207"/>
      <c r="D501" s="502"/>
      <c r="E501" s="502"/>
      <c r="F501" s="502"/>
      <c r="G501" s="502"/>
      <c r="H501" s="502"/>
      <c r="L501" s="398"/>
      <c r="O501" s="398"/>
      <c r="S501" s="601"/>
    </row>
    <row r="502">
      <c r="A502" s="207"/>
      <c r="D502" s="502"/>
      <c r="E502" s="502"/>
      <c r="F502" s="502"/>
      <c r="G502" s="502"/>
      <c r="H502" s="502"/>
      <c r="L502" s="398"/>
      <c r="O502" s="398"/>
      <c r="S502" s="601"/>
    </row>
    <row r="503">
      <c r="A503" s="207"/>
      <c r="D503" s="502"/>
      <c r="E503" s="502"/>
      <c r="F503" s="502"/>
      <c r="G503" s="502"/>
      <c r="H503" s="502"/>
      <c r="L503" s="398"/>
      <c r="O503" s="398"/>
      <c r="S503" s="601"/>
    </row>
    <row r="504">
      <c r="A504" s="207"/>
      <c r="D504" s="502"/>
      <c r="E504" s="502"/>
      <c r="F504" s="502"/>
      <c r="G504" s="502"/>
      <c r="H504" s="502"/>
      <c r="L504" s="398"/>
      <c r="O504" s="398"/>
      <c r="S504" s="601"/>
    </row>
    <row r="505">
      <c r="A505" s="207"/>
      <c r="D505" s="502"/>
      <c r="E505" s="502"/>
      <c r="F505" s="502"/>
      <c r="G505" s="502"/>
      <c r="H505" s="502"/>
      <c r="L505" s="398"/>
      <c r="O505" s="398"/>
      <c r="S505" s="601"/>
    </row>
    <row r="506">
      <c r="A506" s="207"/>
      <c r="D506" s="502"/>
      <c r="E506" s="502"/>
      <c r="F506" s="502"/>
      <c r="G506" s="502"/>
      <c r="H506" s="502"/>
      <c r="L506" s="398"/>
      <c r="O506" s="398"/>
      <c r="S506" s="601"/>
    </row>
    <row r="507">
      <c r="A507" s="207"/>
      <c r="D507" s="502"/>
      <c r="E507" s="502"/>
      <c r="F507" s="502"/>
      <c r="G507" s="502"/>
      <c r="H507" s="502"/>
      <c r="L507" s="398"/>
      <c r="O507" s="398"/>
      <c r="S507" s="601"/>
    </row>
    <row r="508">
      <c r="A508" s="207"/>
      <c r="D508" s="502"/>
      <c r="E508" s="502"/>
      <c r="F508" s="502"/>
      <c r="G508" s="502"/>
      <c r="H508" s="502"/>
      <c r="L508" s="398"/>
      <c r="O508" s="398"/>
      <c r="S508" s="601"/>
    </row>
    <row r="509">
      <c r="A509" s="207"/>
      <c r="D509" s="502"/>
      <c r="E509" s="502"/>
      <c r="F509" s="502"/>
      <c r="G509" s="502"/>
      <c r="H509" s="502"/>
      <c r="L509" s="398"/>
      <c r="O509" s="398"/>
      <c r="S509" s="601"/>
    </row>
    <row r="510">
      <c r="A510" s="207"/>
      <c r="D510" s="502"/>
      <c r="E510" s="502"/>
      <c r="F510" s="502"/>
      <c r="G510" s="502"/>
      <c r="H510" s="502"/>
      <c r="L510" s="398"/>
      <c r="O510" s="398"/>
      <c r="S510" s="601"/>
    </row>
    <row r="511">
      <c r="A511" s="207"/>
      <c r="D511" s="502"/>
      <c r="E511" s="502"/>
      <c r="F511" s="502"/>
      <c r="G511" s="502"/>
      <c r="H511" s="502"/>
      <c r="L511" s="398"/>
      <c r="O511" s="398"/>
      <c r="S511" s="601"/>
    </row>
    <row r="512">
      <c r="A512" s="207"/>
      <c r="D512" s="502"/>
      <c r="E512" s="502"/>
      <c r="F512" s="502"/>
      <c r="G512" s="502"/>
      <c r="H512" s="502"/>
      <c r="L512" s="398"/>
      <c r="O512" s="398"/>
      <c r="S512" s="601"/>
    </row>
    <row r="513">
      <c r="A513" s="207"/>
      <c r="D513" s="502"/>
      <c r="E513" s="502"/>
      <c r="F513" s="502"/>
      <c r="G513" s="502"/>
      <c r="H513" s="502"/>
      <c r="L513" s="398"/>
      <c r="O513" s="398"/>
      <c r="S513" s="601"/>
    </row>
    <row r="514">
      <c r="A514" s="207"/>
      <c r="D514" s="502"/>
      <c r="E514" s="502"/>
      <c r="F514" s="502"/>
      <c r="G514" s="502"/>
      <c r="H514" s="502"/>
      <c r="L514" s="398"/>
      <c r="O514" s="398"/>
      <c r="S514" s="601"/>
    </row>
    <row r="515">
      <c r="A515" s="207"/>
      <c r="D515" s="502"/>
      <c r="E515" s="502"/>
      <c r="F515" s="502"/>
      <c r="G515" s="502"/>
      <c r="H515" s="502"/>
      <c r="L515" s="398"/>
      <c r="O515" s="398"/>
      <c r="S515" s="601"/>
    </row>
    <row r="516">
      <c r="A516" s="207"/>
      <c r="D516" s="502"/>
      <c r="E516" s="502"/>
      <c r="F516" s="502"/>
      <c r="G516" s="502"/>
      <c r="H516" s="502"/>
      <c r="L516" s="398"/>
      <c r="O516" s="398"/>
      <c r="S516" s="601"/>
    </row>
    <row r="517">
      <c r="A517" s="207"/>
      <c r="D517" s="502"/>
      <c r="E517" s="502"/>
      <c r="F517" s="502"/>
      <c r="G517" s="502"/>
      <c r="H517" s="502"/>
      <c r="L517" s="398"/>
      <c r="O517" s="398"/>
      <c r="S517" s="601"/>
    </row>
    <row r="518">
      <c r="A518" s="207"/>
      <c r="D518" s="502"/>
      <c r="E518" s="502"/>
      <c r="F518" s="502"/>
      <c r="G518" s="502"/>
      <c r="H518" s="502"/>
      <c r="L518" s="398"/>
      <c r="O518" s="398"/>
      <c r="S518" s="601"/>
    </row>
    <row r="519">
      <c r="A519" s="207"/>
      <c r="D519" s="502"/>
      <c r="E519" s="502"/>
      <c r="F519" s="502"/>
      <c r="G519" s="502"/>
      <c r="H519" s="502"/>
      <c r="L519" s="398"/>
      <c r="O519" s="398"/>
      <c r="S519" s="601"/>
    </row>
    <row r="520">
      <c r="A520" s="207"/>
      <c r="D520" s="502"/>
      <c r="E520" s="502"/>
      <c r="F520" s="502"/>
      <c r="G520" s="502"/>
      <c r="H520" s="502"/>
      <c r="L520" s="398"/>
      <c r="O520" s="398"/>
      <c r="S520" s="601"/>
    </row>
    <row r="521">
      <c r="A521" s="207"/>
      <c r="D521" s="502"/>
      <c r="E521" s="502"/>
      <c r="F521" s="502"/>
      <c r="G521" s="502"/>
      <c r="H521" s="502"/>
      <c r="L521" s="398"/>
      <c r="O521" s="398"/>
      <c r="S521" s="601"/>
    </row>
    <row r="522">
      <c r="A522" s="207"/>
      <c r="D522" s="502"/>
      <c r="E522" s="502"/>
      <c r="F522" s="502"/>
      <c r="G522" s="502"/>
      <c r="H522" s="502"/>
      <c r="L522" s="398"/>
      <c r="O522" s="398"/>
      <c r="S522" s="601"/>
    </row>
    <row r="523">
      <c r="A523" s="207"/>
      <c r="D523" s="502"/>
      <c r="E523" s="502"/>
      <c r="F523" s="502"/>
      <c r="G523" s="502"/>
      <c r="H523" s="502"/>
      <c r="L523" s="398"/>
      <c r="O523" s="398"/>
      <c r="S523" s="601"/>
    </row>
    <row r="524">
      <c r="A524" s="207"/>
      <c r="D524" s="502"/>
      <c r="E524" s="502"/>
      <c r="F524" s="502"/>
      <c r="G524" s="502"/>
      <c r="H524" s="502"/>
      <c r="L524" s="398"/>
      <c r="O524" s="398"/>
      <c r="S524" s="601"/>
    </row>
    <row r="525">
      <c r="A525" s="207"/>
      <c r="D525" s="502"/>
      <c r="E525" s="502"/>
      <c r="F525" s="502"/>
      <c r="G525" s="502"/>
      <c r="H525" s="502"/>
      <c r="L525" s="398"/>
      <c r="O525" s="398"/>
      <c r="S525" s="601"/>
    </row>
    <row r="526">
      <c r="A526" s="207"/>
      <c r="D526" s="502"/>
      <c r="E526" s="502"/>
      <c r="F526" s="502"/>
      <c r="G526" s="502"/>
      <c r="H526" s="502"/>
      <c r="L526" s="398"/>
      <c r="O526" s="398"/>
      <c r="S526" s="601"/>
    </row>
    <row r="527">
      <c r="A527" s="207"/>
      <c r="D527" s="502"/>
      <c r="E527" s="502"/>
      <c r="F527" s="502"/>
      <c r="G527" s="502"/>
      <c r="H527" s="502"/>
      <c r="L527" s="398"/>
      <c r="O527" s="398"/>
      <c r="S527" s="601"/>
    </row>
    <row r="528">
      <c r="A528" s="207"/>
      <c r="D528" s="502"/>
      <c r="E528" s="502"/>
      <c r="F528" s="502"/>
      <c r="G528" s="502"/>
      <c r="H528" s="502"/>
      <c r="L528" s="398"/>
      <c r="O528" s="398"/>
      <c r="S528" s="601"/>
    </row>
    <row r="529">
      <c r="A529" s="207"/>
      <c r="D529" s="502"/>
      <c r="E529" s="502"/>
      <c r="F529" s="502"/>
      <c r="G529" s="502"/>
      <c r="H529" s="502"/>
      <c r="L529" s="398"/>
      <c r="O529" s="398"/>
      <c r="S529" s="601"/>
    </row>
    <row r="530">
      <c r="A530" s="207"/>
      <c r="D530" s="502"/>
      <c r="E530" s="502"/>
      <c r="F530" s="502"/>
      <c r="G530" s="502"/>
      <c r="H530" s="502"/>
      <c r="L530" s="398"/>
      <c r="O530" s="398"/>
      <c r="S530" s="601"/>
    </row>
    <row r="531">
      <c r="A531" s="207"/>
      <c r="D531" s="502"/>
      <c r="E531" s="502"/>
      <c r="F531" s="502"/>
      <c r="G531" s="502"/>
      <c r="H531" s="502"/>
      <c r="L531" s="398"/>
      <c r="O531" s="398"/>
      <c r="S531" s="601"/>
    </row>
    <row r="532">
      <c r="A532" s="207"/>
      <c r="D532" s="502"/>
      <c r="E532" s="502"/>
      <c r="F532" s="502"/>
      <c r="G532" s="502"/>
      <c r="H532" s="502"/>
      <c r="L532" s="398"/>
      <c r="O532" s="398"/>
      <c r="S532" s="601"/>
    </row>
    <row r="533">
      <c r="A533" s="207"/>
      <c r="D533" s="502"/>
      <c r="E533" s="502"/>
      <c r="F533" s="502"/>
      <c r="G533" s="502"/>
      <c r="H533" s="502"/>
      <c r="L533" s="398"/>
      <c r="O533" s="398"/>
      <c r="S533" s="601"/>
    </row>
    <row r="534">
      <c r="A534" s="207"/>
      <c r="D534" s="502"/>
      <c r="E534" s="502"/>
      <c r="F534" s="502"/>
      <c r="G534" s="502"/>
      <c r="H534" s="502"/>
      <c r="L534" s="398"/>
      <c r="O534" s="398"/>
      <c r="S534" s="601"/>
    </row>
    <row r="535">
      <c r="A535" s="207"/>
      <c r="D535" s="502"/>
      <c r="E535" s="502"/>
      <c r="F535" s="502"/>
      <c r="G535" s="502"/>
      <c r="H535" s="502"/>
      <c r="L535" s="398"/>
      <c r="O535" s="398"/>
      <c r="S535" s="601"/>
    </row>
    <row r="536">
      <c r="A536" s="207"/>
      <c r="D536" s="502"/>
      <c r="E536" s="502"/>
      <c r="F536" s="502"/>
      <c r="G536" s="502"/>
      <c r="H536" s="502"/>
      <c r="L536" s="398"/>
      <c r="O536" s="398"/>
      <c r="S536" s="601"/>
    </row>
    <row r="537">
      <c r="A537" s="207"/>
      <c r="D537" s="502"/>
      <c r="E537" s="502"/>
      <c r="F537" s="502"/>
      <c r="G537" s="502"/>
      <c r="H537" s="502"/>
      <c r="L537" s="398"/>
      <c r="O537" s="398"/>
      <c r="S537" s="601"/>
    </row>
    <row r="538">
      <c r="A538" s="207"/>
      <c r="D538" s="502"/>
      <c r="E538" s="502"/>
      <c r="F538" s="502"/>
      <c r="G538" s="502"/>
      <c r="H538" s="502"/>
      <c r="L538" s="398"/>
      <c r="O538" s="398"/>
      <c r="S538" s="601"/>
    </row>
    <row r="539">
      <c r="A539" s="207"/>
      <c r="D539" s="502"/>
      <c r="E539" s="502"/>
      <c r="F539" s="502"/>
      <c r="G539" s="502"/>
      <c r="H539" s="502"/>
      <c r="L539" s="398"/>
      <c r="O539" s="398"/>
      <c r="S539" s="601"/>
    </row>
    <row r="540">
      <c r="A540" s="207"/>
      <c r="D540" s="502"/>
      <c r="E540" s="502"/>
      <c r="F540" s="502"/>
      <c r="G540" s="502"/>
      <c r="H540" s="502"/>
      <c r="L540" s="398"/>
      <c r="O540" s="398"/>
      <c r="S540" s="601"/>
    </row>
    <row r="541">
      <c r="A541" s="207"/>
      <c r="D541" s="502"/>
      <c r="E541" s="502"/>
      <c r="F541" s="502"/>
      <c r="G541" s="502"/>
      <c r="H541" s="502"/>
      <c r="L541" s="398"/>
      <c r="O541" s="398"/>
      <c r="S541" s="601"/>
    </row>
    <row r="542">
      <c r="A542" s="207"/>
      <c r="D542" s="502"/>
      <c r="E542" s="502"/>
      <c r="F542" s="502"/>
      <c r="G542" s="502"/>
      <c r="H542" s="502"/>
      <c r="L542" s="398"/>
      <c r="O542" s="398"/>
      <c r="S542" s="601"/>
    </row>
    <row r="543">
      <c r="A543" s="207"/>
      <c r="D543" s="502"/>
      <c r="E543" s="502"/>
      <c r="F543" s="502"/>
      <c r="G543" s="502"/>
      <c r="H543" s="502"/>
      <c r="L543" s="398"/>
      <c r="O543" s="398"/>
      <c r="S543" s="601"/>
    </row>
    <row r="544">
      <c r="A544" s="207"/>
      <c r="D544" s="502"/>
      <c r="E544" s="502"/>
      <c r="F544" s="502"/>
      <c r="G544" s="502"/>
      <c r="H544" s="502"/>
      <c r="L544" s="398"/>
      <c r="O544" s="398"/>
      <c r="S544" s="601"/>
    </row>
    <row r="545">
      <c r="A545" s="207"/>
      <c r="D545" s="502"/>
      <c r="E545" s="502"/>
      <c r="F545" s="502"/>
      <c r="G545" s="502"/>
      <c r="H545" s="502"/>
      <c r="L545" s="398"/>
      <c r="O545" s="398"/>
      <c r="S545" s="601"/>
    </row>
    <row r="546">
      <c r="A546" s="207"/>
      <c r="D546" s="502"/>
      <c r="E546" s="502"/>
      <c r="F546" s="502"/>
      <c r="G546" s="502"/>
      <c r="H546" s="502"/>
      <c r="L546" s="398"/>
      <c r="O546" s="398"/>
      <c r="S546" s="601"/>
    </row>
    <row r="547">
      <c r="A547" s="207"/>
      <c r="D547" s="502"/>
      <c r="E547" s="502"/>
      <c r="F547" s="502"/>
      <c r="G547" s="502"/>
      <c r="H547" s="502"/>
      <c r="L547" s="398"/>
      <c r="O547" s="398"/>
      <c r="S547" s="601"/>
    </row>
    <row r="548">
      <c r="A548" s="207"/>
      <c r="D548" s="502"/>
      <c r="E548" s="502"/>
      <c r="F548" s="502"/>
      <c r="G548" s="502"/>
      <c r="H548" s="502"/>
      <c r="L548" s="398"/>
      <c r="O548" s="398"/>
      <c r="S548" s="601"/>
    </row>
    <row r="549">
      <c r="A549" s="207"/>
      <c r="D549" s="502"/>
      <c r="E549" s="502"/>
      <c r="F549" s="502"/>
      <c r="G549" s="502"/>
      <c r="H549" s="502"/>
      <c r="L549" s="398"/>
      <c r="O549" s="398"/>
      <c r="S549" s="601"/>
    </row>
    <row r="550">
      <c r="A550" s="207"/>
      <c r="D550" s="502"/>
      <c r="E550" s="502"/>
      <c r="F550" s="502"/>
      <c r="G550" s="502"/>
      <c r="H550" s="502"/>
      <c r="L550" s="398"/>
      <c r="O550" s="398"/>
      <c r="S550" s="601"/>
    </row>
    <row r="551">
      <c r="A551" s="207"/>
      <c r="D551" s="502"/>
      <c r="E551" s="502"/>
      <c r="F551" s="502"/>
      <c r="G551" s="502"/>
      <c r="H551" s="502"/>
      <c r="L551" s="398"/>
      <c r="O551" s="398"/>
      <c r="S551" s="601"/>
    </row>
    <row r="552">
      <c r="A552" s="207"/>
      <c r="D552" s="502"/>
      <c r="E552" s="502"/>
      <c r="F552" s="502"/>
      <c r="G552" s="502"/>
      <c r="H552" s="502"/>
      <c r="L552" s="398"/>
      <c r="O552" s="398"/>
      <c r="S552" s="601"/>
    </row>
    <row r="553">
      <c r="A553" s="207"/>
      <c r="D553" s="502"/>
      <c r="E553" s="502"/>
      <c r="F553" s="502"/>
      <c r="G553" s="502"/>
      <c r="H553" s="502"/>
      <c r="L553" s="398"/>
      <c r="O553" s="398"/>
      <c r="S553" s="601"/>
    </row>
    <row r="554">
      <c r="A554" s="207"/>
      <c r="D554" s="502"/>
      <c r="E554" s="502"/>
      <c r="F554" s="502"/>
      <c r="G554" s="502"/>
      <c r="H554" s="502"/>
      <c r="L554" s="398"/>
      <c r="O554" s="398"/>
      <c r="S554" s="601"/>
    </row>
    <row r="555">
      <c r="A555" s="207"/>
      <c r="D555" s="502"/>
      <c r="E555" s="502"/>
      <c r="F555" s="502"/>
      <c r="G555" s="502"/>
      <c r="H555" s="502"/>
      <c r="L555" s="398"/>
      <c r="O555" s="398"/>
      <c r="S555" s="601"/>
    </row>
    <row r="556">
      <c r="A556" s="207"/>
      <c r="D556" s="502"/>
      <c r="E556" s="502"/>
      <c r="F556" s="502"/>
      <c r="G556" s="502"/>
      <c r="H556" s="502"/>
      <c r="L556" s="398"/>
      <c r="O556" s="398"/>
      <c r="S556" s="601"/>
    </row>
    <row r="557">
      <c r="A557" s="207"/>
      <c r="D557" s="502"/>
      <c r="E557" s="502"/>
      <c r="F557" s="502"/>
      <c r="G557" s="502"/>
      <c r="H557" s="502"/>
      <c r="L557" s="398"/>
      <c r="O557" s="398"/>
      <c r="S557" s="601"/>
    </row>
    <row r="558">
      <c r="A558" s="207"/>
      <c r="D558" s="502"/>
      <c r="E558" s="502"/>
      <c r="F558" s="502"/>
      <c r="G558" s="502"/>
      <c r="H558" s="502"/>
      <c r="L558" s="398"/>
      <c r="O558" s="398"/>
      <c r="S558" s="601"/>
    </row>
    <row r="559">
      <c r="A559" s="207"/>
      <c r="D559" s="502"/>
      <c r="E559" s="502"/>
      <c r="F559" s="502"/>
      <c r="G559" s="502"/>
      <c r="H559" s="502"/>
      <c r="L559" s="398"/>
      <c r="O559" s="398"/>
      <c r="S559" s="601"/>
    </row>
    <row r="560">
      <c r="A560" s="207"/>
      <c r="D560" s="502"/>
      <c r="E560" s="502"/>
      <c r="F560" s="502"/>
      <c r="G560" s="502"/>
      <c r="H560" s="502"/>
      <c r="L560" s="398"/>
      <c r="O560" s="398"/>
      <c r="S560" s="601"/>
    </row>
    <row r="561">
      <c r="A561" s="207"/>
      <c r="D561" s="502"/>
      <c r="E561" s="502"/>
      <c r="F561" s="502"/>
      <c r="G561" s="502"/>
      <c r="H561" s="502"/>
      <c r="L561" s="398"/>
      <c r="O561" s="398"/>
      <c r="S561" s="601"/>
    </row>
    <row r="562">
      <c r="A562" s="207"/>
      <c r="D562" s="502"/>
      <c r="E562" s="502"/>
      <c r="F562" s="502"/>
      <c r="G562" s="502"/>
      <c r="H562" s="502"/>
      <c r="L562" s="398"/>
      <c r="O562" s="398"/>
      <c r="S562" s="601"/>
    </row>
    <row r="563">
      <c r="A563" s="207"/>
      <c r="D563" s="502"/>
      <c r="E563" s="502"/>
      <c r="F563" s="502"/>
      <c r="G563" s="502"/>
      <c r="H563" s="502"/>
      <c r="L563" s="398"/>
      <c r="O563" s="398"/>
      <c r="S563" s="601"/>
    </row>
    <row r="564">
      <c r="A564" s="207"/>
      <c r="D564" s="502"/>
      <c r="E564" s="502"/>
      <c r="F564" s="502"/>
      <c r="G564" s="502"/>
      <c r="H564" s="502"/>
      <c r="L564" s="398"/>
      <c r="O564" s="398"/>
      <c r="S564" s="601"/>
    </row>
    <row r="565">
      <c r="A565" s="207"/>
      <c r="D565" s="502"/>
      <c r="E565" s="502"/>
      <c r="F565" s="502"/>
      <c r="G565" s="502"/>
      <c r="H565" s="502"/>
      <c r="L565" s="398"/>
      <c r="O565" s="398"/>
      <c r="S565" s="601"/>
    </row>
    <row r="566">
      <c r="A566" s="207"/>
      <c r="D566" s="502"/>
      <c r="E566" s="502"/>
      <c r="F566" s="502"/>
      <c r="G566" s="502"/>
      <c r="H566" s="502"/>
      <c r="L566" s="398"/>
      <c r="O566" s="398"/>
      <c r="S566" s="601"/>
    </row>
    <row r="567">
      <c r="A567" s="207"/>
      <c r="D567" s="502"/>
      <c r="E567" s="502"/>
      <c r="F567" s="502"/>
      <c r="G567" s="502"/>
      <c r="H567" s="502"/>
      <c r="L567" s="398"/>
      <c r="O567" s="398"/>
      <c r="S567" s="601"/>
    </row>
    <row r="568">
      <c r="A568" s="207"/>
      <c r="D568" s="502"/>
      <c r="E568" s="502"/>
      <c r="F568" s="502"/>
      <c r="G568" s="502"/>
      <c r="H568" s="502"/>
      <c r="L568" s="398"/>
      <c r="O568" s="398"/>
      <c r="S568" s="601"/>
    </row>
    <row r="569">
      <c r="A569" s="207"/>
      <c r="D569" s="502"/>
      <c r="E569" s="502"/>
      <c r="F569" s="502"/>
      <c r="G569" s="502"/>
      <c r="H569" s="502"/>
      <c r="L569" s="398"/>
      <c r="O569" s="398"/>
      <c r="S569" s="601"/>
    </row>
    <row r="570">
      <c r="A570" s="207"/>
      <c r="D570" s="502"/>
      <c r="E570" s="502"/>
      <c r="F570" s="502"/>
      <c r="G570" s="502"/>
      <c r="H570" s="502"/>
      <c r="L570" s="398"/>
      <c r="O570" s="398"/>
      <c r="S570" s="601"/>
    </row>
    <row r="571">
      <c r="A571" s="207"/>
      <c r="D571" s="502"/>
      <c r="E571" s="502"/>
      <c r="F571" s="502"/>
      <c r="G571" s="502"/>
      <c r="H571" s="502"/>
      <c r="L571" s="398"/>
      <c r="O571" s="398"/>
      <c r="S571" s="601"/>
    </row>
    <row r="572">
      <c r="A572" s="207"/>
      <c r="D572" s="502"/>
      <c r="E572" s="502"/>
      <c r="F572" s="502"/>
      <c r="G572" s="502"/>
      <c r="H572" s="502"/>
      <c r="L572" s="398"/>
      <c r="O572" s="398"/>
      <c r="S572" s="601"/>
    </row>
    <row r="573">
      <c r="A573" s="207"/>
      <c r="D573" s="502"/>
      <c r="E573" s="502"/>
      <c r="F573" s="502"/>
      <c r="G573" s="502"/>
      <c r="H573" s="502"/>
      <c r="L573" s="398"/>
      <c r="O573" s="398"/>
      <c r="S573" s="601"/>
    </row>
    <row r="574">
      <c r="A574" s="207"/>
      <c r="D574" s="502"/>
      <c r="E574" s="502"/>
      <c r="F574" s="502"/>
      <c r="G574" s="502"/>
      <c r="H574" s="502"/>
      <c r="L574" s="398"/>
      <c r="O574" s="398"/>
      <c r="S574" s="601"/>
    </row>
    <row r="575">
      <c r="A575" s="207"/>
      <c r="D575" s="502"/>
      <c r="E575" s="502"/>
      <c r="F575" s="502"/>
      <c r="G575" s="502"/>
      <c r="H575" s="502"/>
      <c r="L575" s="398"/>
      <c r="O575" s="398"/>
      <c r="S575" s="601"/>
    </row>
    <row r="576">
      <c r="A576" s="207"/>
      <c r="D576" s="502"/>
      <c r="E576" s="502"/>
      <c r="F576" s="502"/>
      <c r="G576" s="502"/>
      <c r="H576" s="502"/>
      <c r="L576" s="398"/>
      <c r="O576" s="398"/>
      <c r="S576" s="601"/>
    </row>
    <row r="577">
      <c r="A577" s="207"/>
      <c r="D577" s="502"/>
      <c r="E577" s="502"/>
      <c r="F577" s="502"/>
      <c r="G577" s="502"/>
      <c r="H577" s="502"/>
      <c r="L577" s="398"/>
      <c r="O577" s="398"/>
      <c r="S577" s="601"/>
    </row>
    <row r="578">
      <c r="A578" s="207"/>
      <c r="D578" s="502"/>
      <c r="E578" s="502"/>
      <c r="F578" s="502"/>
      <c r="G578" s="502"/>
      <c r="H578" s="502"/>
      <c r="L578" s="398"/>
      <c r="O578" s="398"/>
      <c r="S578" s="601"/>
    </row>
    <row r="579">
      <c r="A579" s="207"/>
      <c r="D579" s="502"/>
      <c r="E579" s="502"/>
      <c r="F579" s="502"/>
      <c r="G579" s="502"/>
      <c r="H579" s="502"/>
      <c r="L579" s="398"/>
      <c r="O579" s="398"/>
      <c r="S579" s="601"/>
    </row>
    <row r="580">
      <c r="A580" s="207"/>
      <c r="D580" s="502"/>
      <c r="E580" s="502"/>
      <c r="F580" s="502"/>
      <c r="G580" s="502"/>
      <c r="H580" s="502"/>
      <c r="L580" s="398"/>
      <c r="O580" s="398"/>
      <c r="S580" s="601"/>
    </row>
    <row r="581">
      <c r="A581" s="207"/>
      <c r="D581" s="502"/>
      <c r="E581" s="502"/>
      <c r="F581" s="502"/>
      <c r="G581" s="502"/>
      <c r="H581" s="502"/>
      <c r="L581" s="398"/>
      <c r="O581" s="398"/>
      <c r="S581" s="601"/>
    </row>
    <row r="582">
      <c r="A582" s="207"/>
      <c r="D582" s="502"/>
      <c r="E582" s="502"/>
      <c r="F582" s="502"/>
      <c r="G582" s="502"/>
      <c r="H582" s="502"/>
      <c r="L582" s="398"/>
      <c r="O582" s="398"/>
      <c r="S582" s="601"/>
    </row>
    <row r="583">
      <c r="A583" s="207"/>
      <c r="D583" s="502"/>
      <c r="E583" s="502"/>
      <c r="F583" s="502"/>
      <c r="G583" s="502"/>
      <c r="H583" s="502"/>
      <c r="L583" s="398"/>
      <c r="O583" s="398"/>
      <c r="S583" s="601"/>
    </row>
    <row r="584">
      <c r="A584" s="207"/>
      <c r="D584" s="502"/>
      <c r="E584" s="502"/>
      <c r="F584" s="502"/>
      <c r="G584" s="502"/>
      <c r="H584" s="502"/>
      <c r="L584" s="398"/>
      <c r="O584" s="398"/>
      <c r="S584" s="601"/>
    </row>
    <row r="585">
      <c r="A585" s="207"/>
      <c r="D585" s="502"/>
      <c r="E585" s="502"/>
      <c r="F585" s="502"/>
      <c r="G585" s="502"/>
      <c r="H585" s="502"/>
      <c r="L585" s="398"/>
      <c r="O585" s="398"/>
      <c r="S585" s="601"/>
    </row>
    <row r="586">
      <c r="A586" s="207"/>
      <c r="D586" s="502"/>
      <c r="E586" s="502"/>
      <c r="F586" s="502"/>
      <c r="G586" s="502"/>
      <c r="H586" s="502"/>
      <c r="L586" s="398"/>
      <c r="O586" s="398"/>
      <c r="S586" s="601"/>
    </row>
    <row r="587">
      <c r="A587" s="207"/>
      <c r="D587" s="502"/>
      <c r="E587" s="502"/>
      <c r="F587" s="502"/>
      <c r="G587" s="502"/>
      <c r="H587" s="502"/>
      <c r="L587" s="398"/>
      <c r="O587" s="398"/>
      <c r="S587" s="601"/>
    </row>
    <row r="588">
      <c r="A588" s="207"/>
      <c r="D588" s="502"/>
      <c r="E588" s="502"/>
      <c r="F588" s="502"/>
      <c r="G588" s="502"/>
      <c r="H588" s="502"/>
      <c r="L588" s="398"/>
      <c r="O588" s="398"/>
      <c r="S588" s="601"/>
    </row>
    <row r="589">
      <c r="A589" s="207"/>
      <c r="D589" s="502"/>
      <c r="E589" s="502"/>
      <c r="F589" s="502"/>
      <c r="G589" s="502"/>
      <c r="H589" s="502"/>
      <c r="L589" s="398"/>
      <c r="O589" s="398"/>
      <c r="S589" s="601"/>
    </row>
    <row r="590">
      <c r="A590" s="207"/>
      <c r="D590" s="502"/>
      <c r="E590" s="502"/>
      <c r="F590" s="502"/>
      <c r="G590" s="502"/>
      <c r="H590" s="502"/>
      <c r="L590" s="398"/>
      <c r="O590" s="398"/>
      <c r="S590" s="601"/>
    </row>
    <row r="591">
      <c r="A591" s="207"/>
      <c r="D591" s="502"/>
      <c r="E591" s="502"/>
      <c r="F591" s="502"/>
      <c r="G591" s="502"/>
      <c r="H591" s="502"/>
      <c r="L591" s="398"/>
      <c r="O591" s="398"/>
      <c r="S591" s="601"/>
    </row>
    <row r="592">
      <c r="A592" s="207"/>
      <c r="D592" s="502"/>
      <c r="E592" s="502"/>
      <c r="F592" s="502"/>
      <c r="G592" s="502"/>
      <c r="H592" s="502"/>
      <c r="L592" s="398"/>
      <c r="O592" s="398"/>
      <c r="S592" s="601"/>
    </row>
    <row r="593">
      <c r="A593" s="207"/>
      <c r="D593" s="502"/>
      <c r="E593" s="502"/>
      <c r="F593" s="502"/>
      <c r="G593" s="502"/>
      <c r="H593" s="502"/>
      <c r="L593" s="398"/>
      <c r="O593" s="398"/>
      <c r="S593" s="601"/>
    </row>
    <row r="594">
      <c r="A594" s="207"/>
      <c r="D594" s="502"/>
      <c r="E594" s="502"/>
      <c r="F594" s="502"/>
      <c r="G594" s="502"/>
      <c r="H594" s="502"/>
      <c r="L594" s="398"/>
      <c r="O594" s="398"/>
      <c r="S594" s="601"/>
    </row>
    <row r="595">
      <c r="A595" s="207"/>
      <c r="D595" s="502"/>
      <c r="E595" s="502"/>
      <c r="F595" s="502"/>
      <c r="G595" s="502"/>
      <c r="H595" s="502"/>
      <c r="L595" s="398"/>
      <c r="O595" s="398"/>
      <c r="S595" s="601"/>
    </row>
    <row r="596">
      <c r="A596" s="207"/>
      <c r="D596" s="502"/>
      <c r="E596" s="502"/>
      <c r="F596" s="502"/>
      <c r="G596" s="502"/>
      <c r="H596" s="502"/>
      <c r="L596" s="398"/>
      <c r="O596" s="398"/>
      <c r="S596" s="601"/>
    </row>
    <row r="597">
      <c r="A597" s="207"/>
      <c r="D597" s="502"/>
      <c r="E597" s="502"/>
      <c r="F597" s="502"/>
      <c r="G597" s="502"/>
      <c r="H597" s="502"/>
      <c r="L597" s="398"/>
      <c r="O597" s="398"/>
      <c r="S597" s="601"/>
    </row>
    <row r="598">
      <c r="A598" s="207"/>
      <c r="D598" s="502"/>
      <c r="E598" s="502"/>
      <c r="F598" s="502"/>
      <c r="G598" s="502"/>
      <c r="H598" s="502"/>
      <c r="L598" s="398"/>
      <c r="O598" s="398"/>
      <c r="S598" s="601"/>
    </row>
    <row r="599">
      <c r="A599" s="207"/>
      <c r="D599" s="502"/>
      <c r="E599" s="502"/>
      <c r="F599" s="502"/>
      <c r="G599" s="502"/>
      <c r="H599" s="502"/>
      <c r="L599" s="398"/>
      <c r="O599" s="398"/>
      <c r="S599" s="601"/>
    </row>
    <row r="600">
      <c r="A600" s="207"/>
      <c r="D600" s="502"/>
      <c r="E600" s="502"/>
      <c r="F600" s="502"/>
      <c r="G600" s="502"/>
      <c r="H600" s="502"/>
      <c r="L600" s="398"/>
      <c r="O600" s="398"/>
      <c r="S600" s="601"/>
    </row>
    <row r="601">
      <c r="A601" s="207"/>
      <c r="D601" s="502"/>
      <c r="E601" s="502"/>
      <c r="F601" s="502"/>
      <c r="G601" s="502"/>
      <c r="H601" s="502"/>
      <c r="L601" s="398"/>
      <c r="O601" s="398"/>
      <c r="S601" s="601"/>
    </row>
    <row r="602">
      <c r="A602" s="207"/>
      <c r="D602" s="502"/>
      <c r="E602" s="502"/>
      <c r="F602" s="502"/>
      <c r="G602" s="502"/>
      <c r="H602" s="502"/>
      <c r="L602" s="398"/>
      <c r="O602" s="398"/>
      <c r="S602" s="601"/>
    </row>
    <row r="603">
      <c r="A603" s="207"/>
      <c r="D603" s="502"/>
      <c r="E603" s="502"/>
      <c r="F603" s="502"/>
      <c r="G603" s="502"/>
      <c r="H603" s="502"/>
      <c r="L603" s="398"/>
      <c r="O603" s="398"/>
      <c r="S603" s="601"/>
    </row>
    <row r="604">
      <c r="A604" s="207"/>
      <c r="D604" s="502"/>
      <c r="E604" s="502"/>
      <c r="F604" s="502"/>
      <c r="G604" s="502"/>
      <c r="H604" s="502"/>
      <c r="L604" s="398"/>
      <c r="O604" s="398"/>
      <c r="S604" s="601"/>
    </row>
    <row r="605">
      <c r="A605" s="207"/>
      <c r="D605" s="502"/>
      <c r="E605" s="502"/>
      <c r="F605" s="502"/>
      <c r="G605" s="502"/>
      <c r="H605" s="502"/>
      <c r="L605" s="398"/>
      <c r="O605" s="398"/>
      <c r="S605" s="601"/>
    </row>
    <row r="606">
      <c r="A606" s="207"/>
      <c r="D606" s="502"/>
      <c r="E606" s="502"/>
      <c r="F606" s="502"/>
      <c r="G606" s="502"/>
      <c r="H606" s="502"/>
      <c r="L606" s="398"/>
      <c r="O606" s="398"/>
      <c r="S606" s="601"/>
    </row>
    <row r="607">
      <c r="A607" s="207"/>
      <c r="D607" s="502"/>
      <c r="E607" s="502"/>
      <c r="F607" s="502"/>
      <c r="G607" s="502"/>
      <c r="H607" s="502"/>
      <c r="L607" s="398"/>
      <c r="O607" s="398"/>
      <c r="S607" s="601"/>
    </row>
    <row r="608">
      <c r="A608" s="207"/>
      <c r="D608" s="502"/>
      <c r="E608" s="502"/>
      <c r="F608" s="502"/>
      <c r="G608" s="502"/>
      <c r="H608" s="502"/>
      <c r="L608" s="398"/>
      <c r="O608" s="398"/>
      <c r="S608" s="601"/>
    </row>
    <row r="609">
      <c r="A609" s="207"/>
      <c r="D609" s="502"/>
      <c r="E609" s="502"/>
      <c r="F609" s="502"/>
      <c r="G609" s="502"/>
      <c r="H609" s="502"/>
      <c r="L609" s="398"/>
      <c r="O609" s="398"/>
      <c r="S609" s="601"/>
    </row>
    <row r="610">
      <c r="A610" s="207"/>
      <c r="D610" s="502"/>
      <c r="E610" s="502"/>
      <c r="F610" s="502"/>
      <c r="G610" s="502"/>
      <c r="H610" s="502"/>
      <c r="L610" s="398"/>
      <c r="O610" s="398"/>
      <c r="S610" s="601"/>
    </row>
    <row r="611">
      <c r="A611" s="207"/>
      <c r="D611" s="502"/>
      <c r="E611" s="502"/>
      <c r="F611" s="502"/>
      <c r="G611" s="502"/>
      <c r="H611" s="502"/>
      <c r="L611" s="398"/>
      <c r="O611" s="398"/>
      <c r="S611" s="601"/>
    </row>
    <row r="612">
      <c r="A612" s="207"/>
      <c r="D612" s="502"/>
      <c r="E612" s="502"/>
      <c r="F612" s="502"/>
      <c r="G612" s="502"/>
      <c r="H612" s="502"/>
      <c r="L612" s="398"/>
      <c r="O612" s="398"/>
      <c r="S612" s="601"/>
    </row>
    <row r="613">
      <c r="A613" s="207"/>
      <c r="D613" s="502"/>
      <c r="E613" s="502"/>
      <c r="F613" s="502"/>
      <c r="G613" s="502"/>
      <c r="H613" s="502"/>
      <c r="L613" s="398"/>
      <c r="O613" s="398"/>
      <c r="S613" s="601"/>
    </row>
    <row r="614">
      <c r="A614" s="207"/>
      <c r="D614" s="502"/>
      <c r="E614" s="502"/>
      <c r="F614" s="502"/>
      <c r="G614" s="502"/>
      <c r="H614" s="502"/>
      <c r="L614" s="398"/>
      <c r="O614" s="398"/>
      <c r="S614" s="601"/>
    </row>
    <row r="615">
      <c r="A615" s="207"/>
      <c r="D615" s="502"/>
      <c r="E615" s="502"/>
      <c r="F615" s="502"/>
      <c r="G615" s="502"/>
      <c r="H615" s="502"/>
      <c r="L615" s="398"/>
      <c r="O615" s="398"/>
      <c r="S615" s="601"/>
    </row>
    <row r="616">
      <c r="A616" s="207"/>
      <c r="D616" s="502"/>
      <c r="E616" s="502"/>
      <c r="F616" s="502"/>
      <c r="G616" s="502"/>
      <c r="H616" s="502"/>
      <c r="L616" s="398"/>
      <c r="O616" s="398"/>
      <c r="S616" s="601"/>
    </row>
    <row r="617">
      <c r="A617" s="207"/>
      <c r="D617" s="502"/>
      <c r="E617" s="502"/>
      <c r="F617" s="502"/>
      <c r="G617" s="502"/>
      <c r="H617" s="502"/>
      <c r="L617" s="398"/>
      <c r="O617" s="398"/>
      <c r="S617" s="601"/>
    </row>
    <row r="618">
      <c r="A618" s="207"/>
      <c r="D618" s="502"/>
      <c r="E618" s="502"/>
      <c r="F618" s="502"/>
      <c r="G618" s="502"/>
      <c r="H618" s="502"/>
      <c r="L618" s="398"/>
      <c r="O618" s="398"/>
      <c r="S618" s="601"/>
    </row>
    <row r="619">
      <c r="A619" s="207"/>
      <c r="D619" s="502"/>
      <c r="E619" s="502"/>
      <c r="F619" s="502"/>
      <c r="G619" s="502"/>
      <c r="H619" s="502"/>
      <c r="L619" s="398"/>
      <c r="O619" s="398"/>
      <c r="S619" s="601"/>
    </row>
    <row r="620">
      <c r="A620" s="207"/>
      <c r="D620" s="502"/>
      <c r="E620" s="502"/>
      <c r="F620" s="502"/>
      <c r="G620" s="502"/>
      <c r="H620" s="502"/>
      <c r="L620" s="398"/>
      <c r="O620" s="398"/>
      <c r="S620" s="601"/>
    </row>
    <row r="621">
      <c r="A621" s="207"/>
      <c r="D621" s="502"/>
      <c r="E621" s="502"/>
      <c r="F621" s="502"/>
      <c r="G621" s="502"/>
      <c r="H621" s="502"/>
      <c r="L621" s="398"/>
      <c r="O621" s="398"/>
      <c r="S621" s="601"/>
    </row>
    <row r="622">
      <c r="A622" s="207"/>
      <c r="D622" s="502"/>
      <c r="E622" s="502"/>
      <c r="F622" s="502"/>
      <c r="G622" s="502"/>
      <c r="H622" s="502"/>
      <c r="L622" s="398"/>
      <c r="O622" s="398"/>
      <c r="S622" s="601"/>
    </row>
    <row r="623">
      <c r="A623" s="207"/>
      <c r="D623" s="502"/>
      <c r="E623" s="502"/>
      <c r="F623" s="502"/>
      <c r="G623" s="502"/>
      <c r="H623" s="502"/>
      <c r="L623" s="398"/>
      <c r="O623" s="398"/>
      <c r="S623" s="601"/>
    </row>
    <row r="624">
      <c r="A624" s="207"/>
      <c r="D624" s="502"/>
      <c r="E624" s="502"/>
      <c r="F624" s="502"/>
      <c r="G624" s="502"/>
      <c r="H624" s="502"/>
      <c r="L624" s="398"/>
      <c r="O624" s="398"/>
      <c r="S624" s="601"/>
    </row>
    <row r="625">
      <c r="A625" s="207"/>
      <c r="D625" s="502"/>
      <c r="E625" s="502"/>
      <c r="F625" s="502"/>
      <c r="G625" s="502"/>
      <c r="H625" s="502"/>
      <c r="L625" s="398"/>
      <c r="O625" s="398"/>
      <c r="S625" s="601"/>
    </row>
    <row r="626">
      <c r="A626" s="207"/>
      <c r="D626" s="502"/>
      <c r="E626" s="502"/>
      <c r="F626" s="502"/>
      <c r="G626" s="502"/>
      <c r="H626" s="502"/>
      <c r="L626" s="398"/>
      <c r="O626" s="398"/>
      <c r="S626" s="601"/>
    </row>
    <row r="627">
      <c r="A627" s="207"/>
      <c r="D627" s="502"/>
      <c r="E627" s="502"/>
      <c r="F627" s="502"/>
      <c r="G627" s="502"/>
      <c r="H627" s="502"/>
      <c r="L627" s="398"/>
      <c r="O627" s="398"/>
      <c r="S627" s="601"/>
    </row>
    <row r="628">
      <c r="A628" s="207"/>
      <c r="D628" s="502"/>
      <c r="E628" s="502"/>
      <c r="F628" s="502"/>
      <c r="G628" s="502"/>
      <c r="H628" s="502"/>
      <c r="L628" s="398"/>
      <c r="O628" s="398"/>
      <c r="S628" s="601"/>
    </row>
    <row r="629">
      <c r="A629" s="207"/>
      <c r="D629" s="502"/>
      <c r="E629" s="502"/>
      <c r="F629" s="502"/>
      <c r="G629" s="502"/>
      <c r="H629" s="502"/>
      <c r="L629" s="398"/>
      <c r="O629" s="398"/>
      <c r="S629" s="601"/>
    </row>
    <row r="630">
      <c r="A630" s="207"/>
      <c r="D630" s="502"/>
      <c r="E630" s="502"/>
      <c r="F630" s="502"/>
      <c r="G630" s="502"/>
      <c r="H630" s="502"/>
      <c r="L630" s="398"/>
      <c r="O630" s="398"/>
      <c r="S630" s="601"/>
    </row>
    <row r="631">
      <c r="A631" s="207"/>
      <c r="D631" s="502"/>
      <c r="E631" s="502"/>
      <c r="F631" s="502"/>
      <c r="G631" s="502"/>
      <c r="H631" s="502"/>
      <c r="L631" s="398"/>
      <c r="O631" s="398"/>
      <c r="S631" s="601"/>
    </row>
    <row r="632">
      <c r="A632" s="207"/>
      <c r="D632" s="502"/>
      <c r="E632" s="502"/>
      <c r="F632" s="502"/>
      <c r="G632" s="502"/>
      <c r="H632" s="502"/>
      <c r="L632" s="398"/>
      <c r="O632" s="398"/>
      <c r="S632" s="601"/>
    </row>
    <row r="633">
      <c r="A633" s="207"/>
      <c r="D633" s="502"/>
      <c r="E633" s="502"/>
      <c r="F633" s="502"/>
      <c r="G633" s="502"/>
      <c r="H633" s="502"/>
      <c r="L633" s="398"/>
      <c r="O633" s="398"/>
      <c r="S633" s="601"/>
    </row>
    <row r="634">
      <c r="A634" s="207"/>
      <c r="D634" s="502"/>
      <c r="E634" s="502"/>
      <c r="F634" s="502"/>
      <c r="G634" s="502"/>
      <c r="H634" s="502"/>
      <c r="L634" s="398"/>
      <c r="O634" s="398"/>
      <c r="S634" s="601"/>
    </row>
    <row r="635">
      <c r="A635" s="207"/>
      <c r="D635" s="502"/>
      <c r="E635" s="502"/>
      <c r="F635" s="502"/>
      <c r="G635" s="502"/>
      <c r="H635" s="502"/>
      <c r="L635" s="398"/>
      <c r="O635" s="398"/>
      <c r="S635" s="601"/>
    </row>
    <row r="636">
      <c r="A636" s="207"/>
      <c r="D636" s="502"/>
      <c r="E636" s="502"/>
      <c r="F636" s="502"/>
      <c r="G636" s="502"/>
      <c r="H636" s="502"/>
      <c r="L636" s="398"/>
      <c r="O636" s="398"/>
      <c r="S636" s="601"/>
    </row>
    <row r="637">
      <c r="A637" s="207"/>
      <c r="D637" s="502"/>
      <c r="E637" s="502"/>
      <c r="F637" s="502"/>
      <c r="G637" s="502"/>
      <c r="H637" s="502"/>
      <c r="L637" s="398"/>
      <c r="O637" s="398"/>
      <c r="S637" s="601"/>
    </row>
    <row r="638">
      <c r="A638" s="207"/>
      <c r="D638" s="502"/>
      <c r="E638" s="502"/>
      <c r="F638" s="502"/>
      <c r="G638" s="502"/>
      <c r="H638" s="502"/>
      <c r="L638" s="398"/>
      <c r="O638" s="398"/>
      <c r="S638" s="601"/>
    </row>
    <row r="639">
      <c r="A639" s="207"/>
      <c r="D639" s="502"/>
      <c r="E639" s="502"/>
      <c r="F639" s="502"/>
      <c r="G639" s="502"/>
      <c r="H639" s="502"/>
      <c r="L639" s="398"/>
      <c r="O639" s="398"/>
      <c r="S639" s="601"/>
    </row>
    <row r="640">
      <c r="A640" s="207"/>
      <c r="D640" s="502"/>
      <c r="E640" s="502"/>
      <c r="F640" s="502"/>
      <c r="G640" s="502"/>
      <c r="H640" s="502"/>
      <c r="L640" s="398"/>
      <c r="O640" s="398"/>
      <c r="S640" s="601"/>
    </row>
    <row r="641">
      <c r="A641" s="207"/>
      <c r="D641" s="502"/>
      <c r="E641" s="502"/>
      <c r="F641" s="502"/>
      <c r="G641" s="502"/>
      <c r="H641" s="502"/>
      <c r="L641" s="398"/>
      <c r="O641" s="398"/>
      <c r="S641" s="601"/>
    </row>
    <row r="642">
      <c r="A642" s="207"/>
      <c r="D642" s="502"/>
      <c r="E642" s="502"/>
      <c r="F642" s="502"/>
      <c r="G642" s="502"/>
      <c r="H642" s="502"/>
      <c r="L642" s="398"/>
      <c r="O642" s="398"/>
      <c r="S642" s="601"/>
    </row>
    <row r="643">
      <c r="A643" s="207"/>
      <c r="D643" s="502"/>
      <c r="E643" s="502"/>
      <c r="F643" s="502"/>
      <c r="G643" s="502"/>
      <c r="H643" s="502"/>
      <c r="L643" s="398"/>
      <c r="O643" s="398"/>
      <c r="S643" s="601"/>
    </row>
    <row r="644">
      <c r="A644" s="207"/>
      <c r="D644" s="502"/>
      <c r="E644" s="502"/>
      <c r="F644" s="502"/>
      <c r="G644" s="502"/>
      <c r="H644" s="502"/>
      <c r="L644" s="398"/>
      <c r="O644" s="398"/>
      <c r="S644" s="601"/>
    </row>
    <row r="645">
      <c r="A645" s="207"/>
      <c r="D645" s="502"/>
      <c r="E645" s="502"/>
      <c r="F645" s="502"/>
      <c r="G645" s="502"/>
      <c r="H645" s="502"/>
      <c r="L645" s="398"/>
      <c r="O645" s="398"/>
      <c r="S645" s="601"/>
    </row>
    <row r="646">
      <c r="A646" s="207"/>
      <c r="D646" s="502"/>
      <c r="E646" s="502"/>
      <c r="F646" s="502"/>
      <c r="G646" s="502"/>
      <c r="H646" s="502"/>
      <c r="L646" s="398"/>
      <c r="O646" s="398"/>
      <c r="S646" s="601"/>
    </row>
    <row r="647">
      <c r="A647" s="207"/>
      <c r="D647" s="502"/>
      <c r="E647" s="502"/>
      <c r="F647" s="502"/>
      <c r="G647" s="502"/>
      <c r="H647" s="502"/>
      <c r="L647" s="398"/>
      <c r="O647" s="398"/>
      <c r="S647" s="601"/>
    </row>
    <row r="648">
      <c r="A648" s="207"/>
      <c r="D648" s="502"/>
      <c r="E648" s="502"/>
      <c r="F648" s="502"/>
      <c r="G648" s="502"/>
      <c r="H648" s="502"/>
      <c r="L648" s="398"/>
      <c r="O648" s="398"/>
      <c r="S648" s="601"/>
    </row>
    <row r="649">
      <c r="A649" s="207"/>
      <c r="D649" s="502"/>
      <c r="E649" s="502"/>
      <c r="F649" s="502"/>
      <c r="G649" s="502"/>
      <c r="H649" s="502"/>
      <c r="L649" s="398"/>
      <c r="O649" s="398"/>
      <c r="S649" s="601"/>
    </row>
    <row r="650">
      <c r="A650" s="207"/>
      <c r="D650" s="502"/>
      <c r="E650" s="502"/>
      <c r="F650" s="502"/>
      <c r="G650" s="502"/>
      <c r="H650" s="502"/>
      <c r="L650" s="398"/>
      <c r="O650" s="398"/>
      <c r="S650" s="601"/>
    </row>
    <row r="651">
      <c r="A651" s="207"/>
      <c r="D651" s="502"/>
      <c r="E651" s="502"/>
      <c r="F651" s="502"/>
      <c r="G651" s="502"/>
      <c r="H651" s="502"/>
      <c r="L651" s="398"/>
      <c r="O651" s="398"/>
      <c r="S651" s="601"/>
    </row>
    <row r="652">
      <c r="A652" s="207"/>
      <c r="D652" s="502"/>
      <c r="E652" s="502"/>
      <c r="F652" s="502"/>
      <c r="G652" s="502"/>
      <c r="H652" s="502"/>
      <c r="L652" s="398"/>
      <c r="O652" s="398"/>
      <c r="S652" s="601"/>
    </row>
    <row r="653">
      <c r="A653" s="207"/>
      <c r="D653" s="502"/>
      <c r="E653" s="502"/>
      <c r="F653" s="502"/>
      <c r="G653" s="502"/>
      <c r="H653" s="502"/>
      <c r="L653" s="398"/>
      <c r="O653" s="398"/>
      <c r="S653" s="601"/>
    </row>
    <row r="654">
      <c r="A654" s="207"/>
      <c r="D654" s="502"/>
      <c r="E654" s="502"/>
      <c r="F654" s="502"/>
      <c r="G654" s="502"/>
      <c r="H654" s="502"/>
      <c r="L654" s="398"/>
      <c r="O654" s="398"/>
      <c r="S654" s="601"/>
    </row>
    <row r="655">
      <c r="A655" s="207"/>
      <c r="D655" s="502"/>
      <c r="E655" s="502"/>
      <c r="F655" s="502"/>
      <c r="G655" s="502"/>
      <c r="H655" s="502"/>
      <c r="L655" s="398"/>
      <c r="O655" s="398"/>
      <c r="S655" s="601"/>
    </row>
    <row r="656">
      <c r="A656" s="207"/>
      <c r="D656" s="502"/>
      <c r="E656" s="502"/>
      <c r="F656" s="502"/>
      <c r="G656" s="502"/>
      <c r="H656" s="502"/>
      <c r="L656" s="398"/>
      <c r="O656" s="398"/>
      <c r="S656" s="601"/>
    </row>
    <row r="657">
      <c r="A657" s="207"/>
      <c r="D657" s="502"/>
      <c r="E657" s="502"/>
      <c r="F657" s="502"/>
      <c r="G657" s="502"/>
      <c r="H657" s="502"/>
      <c r="L657" s="398"/>
      <c r="O657" s="398"/>
      <c r="S657" s="601"/>
    </row>
    <row r="658">
      <c r="A658" s="207"/>
      <c r="D658" s="502"/>
      <c r="E658" s="502"/>
      <c r="F658" s="502"/>
      <c r="G658" s="502"/>
      <c r="H658" s="502"/>
      <c r="L658" s="398"/>
      <c r="O658" s="398"/>
      <c r="S658" s="601"/>
    </row>
    <row r="659">
      <c r="A659" s="207"/>
      <c r="D659" s="502"/>
      <c r="E659" s="502"/>
      <c r="F659" s="502"/>
      <c r="G659" s="502"/>
      <c r="H659" s="502"/>
      <c r="L659" s="398"/>
      <c r="O659" s="398"/>
      <c r="S659" s="601"/>
    </row>
    <row r="660">
      <c r="A660" s="207"/>
      <c r="D660" s="502"/>
      <c r="E660" s="502"/>
      <c r="F660" s="502"/>
      <c r="G660" s="502"/>
      <c r="H660" s="502"/>
      <c r="L660" s="398"/>
      <c r="O660" s="398"/>
      <c r="S660" s="601"/>
    </row>
    <row r="661">
      <c r="A661" s="207"/>
      <c r="D661" s="502"/>
      <c r="E661" s="502"/>
      <c r="F661" s="502"/>
      <c r="G661" s="502"/>
      <c r="H661" s="502"/>
      <c r="L661" s="398"/>
      <c r="O661" s="398"/>
      <c r="S661" s="601"/>
    </row>
    <row r="662">
      <c r="A662" s="207"/>
      <c r="D662" s="502"/>
      <c r="E662" s="502"/>
      <c r="F662" s="502"/>
      <c r="G662" s="502"/>
      <c r="H662" s="502"/>
      <c r="L662" s="398"/>
      <c r="O662" s="398"/>
      <c r="S662" s="601"/>
    </row>
    <row r="663">
      <c r="A663" s="207"/>
      <c r="D663" s="502"/>
      <c r="E663" s="502"/>
      <c r="F663" s="502"/>
      <c r="G663" s="502"/>
      <c r="H663" s="502"/>
      <c r="L663" s="398"/>
      <c r="O663" s="398"/>
      <c r="S663" s="601"/>
    </row>
    <row r="664">
      <c r="A664" s="207"/>
      <c r="D664" s="502"/>
      <c r="E664" s="502"/>
      <c r="F664" s="502"/>
      <c r="G664" s="502"/>
      <c r="H664" s="502"/>
      <c r="L664" s="398"/>
      <c r="O664" s="398"/>
      <c r="S664" s="601"/>
    </row>
    <row r="665">
      <c r="A665" s="207"/>
      <c r="D665" s="502"/>
      <c r="E665" s="502"/>
      <c r="F665" s="502"/>
      <c r="G665" s="502"/>
      <c r="H665" s="502"/>
      <c r="L665" s="398"/>
      <c r="O665" s="398"/>
      <c r="S665" s="601"/>
    </row>
    <row r="666">
      <c r="A666" s="207"/>
      <c r="D666" s="502"/>
      <c r="E666" s="502"/>
      <c r="F666" s="502"/>
      <c r="G666" s="502"/>
      <c r="H666" s="502"/>
      <c r="L666" s="398"/>
      <c r="O666" s="398"/>
      <c r="S666" s="601"/>
    </row>
    <row r="667">
      <c r="A667" s="207"/>
      <c r="D667" s="502"/>
      <c r="E667" s="502"/>
      <c r="F667" s="502"/>
      <c r="G667" s="502"/>
      <c r="H667" s="502"/>
      <c r="L667" s="398"/>
      <c r="O667" s="398"/>
      <c r="S667" s="601"/>
    </row>
    <row r="668">
      <c r="A668" s="207"/>
      <c r="D668" s="502"/>
      <c r="E668" s="502"/>
      <c r="F668" s="502"/>
      <c r="G668" s="502"/>
      <c r="H668" s="502"/>
      <c r="L668" s="398"/>
      <c r="O668" s="398"/>
      <c r="S668" s="601"/>
    </row>
    <row r="669">
      <c r="A669" s="207"/>
      <c r="D669" s="502"/>
      <c r="E669" s="502"/>
      <c r="F669" s="502"/>
      <c r="G669" s="502"/>
      <c r="H669" s="502"/>
      <c r="L669" s="398"/>
      <c r="O669" s="398"/>
      <c r="S669" s="601"/>
    </row>
    <row r="670">
      <c r="A670" s="207"/>
      <c r="D670" s="502"/>
      <c r="E670" s="502"/>
      <c r="F670" s="502"/>
      <c r="G670" s="502"/>
      <c r="H670" s="502"/>
      <c r="L670" s="398"/>
      <c r="O670" s="398"/>
      <c r="S670" s="601"/>
    </row>
    <row r="671">
      <c r="A671" s="207"/>
      <c r="D671" s="502"/>
      <c r="E671" s="502"/>
      <c r="F671" s="502"/>
      <c r="G671" s="502"/>
      <c r="H671" s="502"/>
      <c r="L671" s="398"/>
      <c r="O671" s="398"/>
      <c r="S671" s="601"/>
    </row>
    <row r="672">
      <c r="A672" s="207"/>
      <c r="D672" s="502"/>
      <c r="E672" s="502"/>
      <c r="F672" s="502"/>
      <c r="G672" s="502"/>
      <c r="H672" s="502"/>
      <c r="L672" s="398"/>
      <c r="O672" s="398"/>
      <c r="S672" s="601"/>
    </row>
    <row r="673">
      <c r="A673" s="207"/>
      <c r="D673" s="502"/>
      <c r="E673" s="502"/>
      <c r="F673" s="502"/>
      <c r="G673" s="502"/>
      <c r="H673" s="502"/>
      <c r="L673" s="398"/>
      <c r="O673" s="398"/>
      <c r="S673" s="601"/>
    </row>
    <row r="674">
      <c r="A674" s="207"/>
      <c r="D674" s="502"/>
      <c r="E674" s="502"/>
      <c r="F674" s="502"/>
      <c r="G674" s="502"/>
      <c r="H674" s="502"/>
      <c r="L674" s="398"/>
      <c r="O674" s="398"/>
      <c r="S674" s="601"/>
    </row>
    <row r="675">
      <c r="A675" s="207"/>
      <c r="D675" s="502"/>
      <c r="E675" s="502"/>
      <c r="F675" s="502"/>
      <c r="G675" s="502"/>
      <c r="H675" s="502"/>
      <c r="L675" s="398"/>
      <c r="O675" s="398"/>
      <c r="S675" s="601"/>
    </row>
    <row r="676">
      <c r="A676" s="207"/>
      <c r="D676" s="502"/>
      <c r="E676" s="502"/>
      <c r="F676" s="502"/>
      <c r="G676" s="502"/>
      <c r="H676" s="502"/>
      <c r="L676" s="398"/>
      <c r="O676" s="398"/>
      <c r="S676" s="601"/>
    </row>
    <row r="677">
      <c r="A677" s="207"/>
      <c r="D677" s="502"/>
      <c r="E677" s="502"/>
      <c r="F677" s="502"/>
      <c r="G677" s="502"/>
      <c r="H677" s="502"/>
      <c r="L677" s="398"/>
      <c r="O677" s="398"/>
      <c r="S677" s="601"/>
    </row>
    <row r="678">
      <c r="A678" s="207"/>
      <c r="D678" s="502"/>
      <c r="E678" s="502"/>
      <c r="F678" s="502"/>
      <c r="G678" s="502"/>
      <c r="H678" s="502"/>
      <c r="L678" s="398"/>
      <c r="O678" s="398"/>
      <c r="S678" s="601"/>
    </row>
    <row r="679">
      <c r="A679" s="207"/>
      <c r="D679" s="502"/>
      <c r="E679" s="502"/>
      <c r="F679" s="502"/>
      <c r="G679" s="502"/>
      <c r="H679" s="502"/>
      <c r="L679" s="398"/>
      <c r="O679" s="398"/>
      <c r="S679" s="601"/>
    </row>
    <row r="680">
      <c r="A680" s="207"/>
      <c r="D680" s="502"/>
      <c r="E680" s="502"/>
      <c r="F680" s="502"/>
      <c r="G680" s="502"/>
      <c r="H680" s="502"/>
      <c r="L680" s="398"/>
      <c r="O680" s="398"/>
      <c r="S680" s="601"/>
    </row>
    <row r="681">
      <c r="A681" s="207"/>
      <c r="D681" s="502"/>
      <c r="E681" s="502"/>
      <c r="F681" s="502"/>
      <c r="G681" s="502"/>
      <c r="H681" s="502"/>
      <c r="L681" s="398"/>
      <c r="O681" s="398"/>
      <c r="S681" s="601"/>
    </row>
    <row r="682">
      <c r="A682" s="207"/>
      <c r="D682" s="502"/>
      <c r="E682" s="502"/>
      <c r="F682" s="502"/>
      <c r="G682" s="502"/>
      <c r="H682" s="502"/>
      <c r="L682" s="398"/>
      <c r="O682" s="398"/>
      <c r="S682" s="601"/>
    </row>
    <row r="683">
      <c r="A683" s="207"/>
      <c r="D683" s="502"/>
      <c r="E683" s="502"/>
      <c r="F683" s="502"/>
      <c r="G683" s="502"/>
      <c r="H683" s="502"/>
      <c r="L683" s="398"/>
      <c r="O683" s="398"/>
      <c r="S683" s="601"/>
    </row>
    <row r="684">
      <c r="A684" s="207"/>
      <c r="D684" s="502"/>
      <c r="E684" s="502"/>
      <c r="F684" s="502"/>
      <c r="G684" s="502"/>
      <c r="H684" s="502"/>
      <c r="L684" s="398"/>
      <c r="O684" s="398"/>
      <c r="S684" s="601"/>
    </row>
    <row r="685">
      <c r="A685" s="207"/>
      <c r="D685" s="502"/>
      <c r="E685" s="502"/>
      <c r="F685" s="502"/>
      <c r="G685" s="502"/>
      <c r="H685" s="502"/>
      <c r="L685" s="398"/>
      <c r="O685" s="398"/>
      <c r="S685" s="601"/>
    </row>
    <row r="686">
      <c r="A686" s="207"/>
      <c r="D686" s="502"/>
      <c r="E686" s="502"/>
      <c r="F686" s="502"/>
      <c r="G686" s="502"/>
      <c r="H686" s="502"/>
      <c r="L686" s="398"/>
      <c r="O686" s="398"/>
      <c r="S686" s="601"/>
    </row>
    <row r="687">
      <c r="A687" s="207"/>
      <c r="D687" s="502"/>
      <c r="E687" s="502"/>
      <c r="F687" s="502"/>
      <c r="G687" s="502"/>
      <c r="H687" s="502"/>
      <c r="L687" s="398"/>
      <c r="O687" s="398"/>
      <c r="S687" s="601"/>
    </row>
    <row r="688">
      <c r="A688" s="207"/>
      <c r="D688" s="502"/>
      <c r="E688" s="502"/>
      <c r="F688" s="502"/>
      <c r="G688" s="502"/>
      <c r="H688" s="502"/>
      <c r="L688" s="398"/>
      <c r="O688" s="398"/>
      <c r="S688" s="601"/>
    </row>
    <row r="689">
      <c r="A689" s="207"/>
      <c r="D689" s="502"/>
      <c r="E689" s="502"/>
      <c r="F689" s="502"/>
      <c r="G689" s="502"/>
      <c r="H689" s="502"/>
      <c r="L689" s="398"/>
      <c r="O689" s="398"/>
      <c r="S689" s="601"/>
    </row>
    <row r="690">
      <c r="A690" s="207"/>
      <c r="D690" s="502"/>
      <c r="E690" s="502"/>
      <c r="F690" s="502"/>
      <c r="G690" s="502"/>
      <c r="H690" s="502"/>
      <c r="L690" s="398"/>
      <c r="O690" s="398"/>
      <c r="S690" s="601"/>
    </row>
    <row r="691">
      <c r="A691" s="207"/>
      <c r="D691" s="502"/>
      <c r="E691" s="502"/>
      <c r="F691" s="502"/>
      <c r="G691" s="502"/>
      <c r="H691" s="502"/>
      <c r="L691" s="398"/>
      <c r="O691" s="398"/>
      <c r="S691" s="601"/>
    </row>
    <row r="692">
      <c r="A692" s="207"/>
      <c r="D692" s="502"/>
      <c r="E692" s="502"/>
      <c r="F692" s="502"/>
      <c r="G692" s="502"/>
      <c r="H692" s="502"/>
      <c r="L692" s="398"/>
      <c r="O692" s="398"/>
      <c r="S692" s="601"/>
    </row>
    <row r="693">
      <c r="A693" s="207"/>
      <c r="D693" s="502"/>
      <c r="E693" s="502"/>
      <c r="F693" s="502"/>
      <c r="G693" s="502"/>
      <c r="H693" s="502"/>
      <c r="L693" s="398"/>
      <c r="O693" s="398"/>
      <c r="S693" s="601"/>
    </row>
    <row r="694">
      <c r="A694" s="207"/>
      <c r="D694" s="502"/>
      <c r="E694" s="502"/>
      <c r="F694" s="502"/>
      <c r="G694" s="502"/>
      <c r="H694" s="502"/>
      <c r="L694" s="398"/>
      <c r="O694" s="398"/>
      <c r="S694" s="601"/>
    </row>
    <row r="695">
      <c r="A695" s="207"/>
      <c r="D695" s="502"/>
      <c r="E695" s="502"/>
      <c r="F695" s="502"/>
      <c r="G695" s="502"/>
      <c r="H695" s="502"/>
      <c r="L695" s="398"/>
      <c r="O695" s="398"/>
      <c r="S695" s="601"/>
    </row>
    <row r="696">
      <c r="A696" s="207"/>
      <c r="D696" s="502"/>
      <c r="E696" s="502"/>
      <c r="F696" s="502"/>
      <c r="G696" s="502"/>
      <c r="H696" s="502"/>
      <c r="L696" s="398"/>
      <c r="O696" s="398"/>
      <c r="S696" s="601"/>
    </row>
    <row r="697">
      <c r="A697" s="207"/>
      <c r="D697" s="502"/>
      <c r="E697" s="502"/>
      <c r="F697" s="502"/>
      <c r="G697" s="502"/>
      <c r="H697" s="502"/>
      <c r="L697" s="398"/>
      <c r="O697" s="398"/>
      <c r="S697" s="601"/>
    </row>
    <row r="698">
      <c r="A698" s="207"/>
      <c r="D698" s="502"/>
      <c r="E698" s="502"/>
      <c r="F698" s="502"/>
      <c r="G698" s="502"/>
      <c r="H698" s="502"/>
      <c r="L698" s="398"/>
      <c r="O698" s="398"/>
      <c r="S698" s="601"/>
    </row>
    <row r="699">
      <c r="A699" s="207"/>
      <c r="D699" s="502"/>
      <c r="E699" s="502"/>
      <c r="F699" s="502"/>
      <c r="G699" s="502"/>
      <c r="H699" s="502"/>
      <c r="L699" s="398"/>
      <c r="O699" s="398"/>
      <c r="S699" s="601"/>
    </row>
    <row r="700">
      <c r="A700" s="207"/>
      <c r="D700" s="502"/>
      <c r="E700" s="502"/>
      <c r="F700" s="502"/>
      <c r="G700" s="502"/>
      <c r="H700" s="502"/>
      <c r="L700" s="398"/>
      <c r="O700" s="398"/>
      <c r="S700" s="601"/>
    </row>
    <row r="701">
      <c r="A701" s="207"/>
      <c r="D701" s="502"/>
      <c r="E701" s="502"/>
      <c r="F701" s="502"/>
      <c r="G701" s="502"/>
      <c r="H701" s="502"/>
      <c r="L701" s="398"/>
      <c r="O701" s="398"/>
      <c r="S701" s="601"/>
    </row>
    <row r="702">
      <c r="A702" s="207"/>
      <c r="D702" s="502"/>
      <c r="E702" s="502"/>
      <c r="F702" s="502"/>
      <c r="G702" s="502"/>
      <c r="H702" s="502"/>
      <c r="L702" s="398"/>
      <c r="O702" s="398"/>
      <c r="S702" s="601"/>
    </row>
    <row r="703">
      <c r="A703" s="207"/>
      <c r="D703" s="502"/>
      <c r="E703" s="502"/>
      <c r="F703" s="502"/>
      <c r="G703" s="502"/>
      <c r="H703" s="502"/>
      <c r="L703" s="398"/>
      <c r="O703" s="398"/>
      <c r="S703" s="601"/>
    </row>
    <row r="704">
      <c r="A704" s="207"/>
      <c r="D704" s="502"/>
      <c r="E704" s="502"/>
      <c r="F704" s="502"/>
      <c r="G704" s="502"/>
      <c r="H704" s="502"/>
      <c r="L704" s="398"/>
      <c r="O704" s="398"/>
      <c r="S704" s="601"/>
    </row>
    <row r="705">
      <c r="A705" s="207"/>
      <c r="D705" s="502"/>
      <c r="E705" s="502"/>
      <c r="F705" s="502"/>
      <c r="G705" s="502"/>
      <c r="H705" s="502"/>
      <c r="L705" s="398"/>
      <c r="O705" s="398"/>
      <c r="S705" s="601"/>
    </row>
    <row r="706">
      <c r="A706" s="207"/>
      <c r="D706" s="502"/>
      <c r="E706" s="502"/>
      <c r="F706" s="502"/>
      <c r="G706" s="502"/>
      <c r="H706" s="502"/>
      <c r="L706" s="398"/>
      <c r="O706" s="398"/>
      <c r="S706" s="601"/>
    </row>
    <row r="707">
      <c r="A707" s="207"/>
      <c r="D707" s="502"/>
      <c r="E707" s="502"/>
      <c r="F707" s="502"/>
      <c r="G707" s="502"/>
      <c r="H707" s="502"/>
      <c r="L707" s="398"/>
      <c r="O707" s="398"/>
      <c r="S707" s="601"/>
    </row>
    <row r="708">
      <c r="A708" s="207"/>
      <c r="D708" s="502"/>
      <c r="E708" s="502"/>
      <c r="F708" s="502"/>
      <c r="G708" s="502"/>
      <c r="H708" s="502"/>
      <c r="L708" s="398"/>
      <c r="O708" s="398"/>
      <c r="S708" s="601"/>
    </row>
    <row r="709">
      <c r="A709" s="207"/>
      <c r="D709" s="502"/>
      <c r="E709" s="502"/>
      <c r="F709" s="502"/>
      <c r="G709" s="502"/>
      <c r="H709" s="502"/>
      <c r="L709" s="398"/>
      <c r="O709" s="398"/>
      <c r="S709" s="601"/>
    </row>
    <row r="710">
      <c r="A710" s="207"/>
      <c r="D710" s="502"/>
      <c r="E710" s="502"/>
      <c r="F710" s="502"/>
      <c r="G710" s="502"/>
      <c r="H710" s="502"/>
      <c r="L710" s="398"/>
      <c r="O710" s="398"/>
      <c r="S710" s="601"/>
    </row>
    <row r="711">
      <c r="A711" s="207"/>
      <c r="D711" s="502"/>
      <c r="E711" s="502"/>
      <c r="F711" s="502"/>
      <c r="G711" s="502"/>
      <c r="H711" s="502"/>
      <c r="L711" s="398"/>
      <c r="O711" s="398"/>
      <c r="S711" s="601"/>
    </row>
    <row r="712">
      <c r="A712" s="207"/>
      <c r="D712" s="502"/>
      <c r="E712" s="502"/>
      <c r="F712" s="502"/>
      <c r="G712" s="502"/>
      <c r="H712" s="502"/>
      <c r="L712" s="398"/>
      <c r="O712" s="398"/>
      <c r="S712" s="601"/>
    </row>
    <row r="713">
      <c r="A713" s="207"/>
      <c r="D713" s="502"/>
      <c r="E713" s="502"/>
      <c r="F713" s="502"/>
      <c r="G713" s="502"/>
      <c r="H713" s="502"/>
      <c r="L713" s="398"/>
      <c r="O713" s="398"/>
      <c r="S713" s="601"/>
    </row>
    <row r="714">
      <c r="A714" s="207"/>
      <c r="D714" s="502"/>
      <c r="E714" s="502"/>
      <c r="F714" s="502"/>
      <c r="G714" s="502"/>
      <c r="H714" s="502"/>
      <c r="L714" s="398"/>
      <c r="O714" s="398"/>
      <c r="S714" s="601"/>
    </row>
    <row r="715">
      <c r="A715" s="207"/>
      <c r="D715" s="502"/>
      <c r="E715" s="502"/>
      <c r="F715" s="502"/>
      <c r="G715" s="502"/>
      <c r="H715" s="502"/>
      <c r="L715" s="398"/>
      <c r="O715" s="398"/>
      <c r="S715" s="601"/>
    </row>
    <row r="716">
      <c r="A716" s="207"/>
      <c r="D716" s="502"/>
      <c r="E716" s="502"/>
      <c r="F716" s="502"/>
      <c r="G716" s="502"/>
      <c r="H716" s="502"/>
      <c r="L716" s="398"/>
      <c r="O716" s="398"/>
      <c r="S716" s="601"/>
    </row>
    <row r="717">
      <c r="A717" s="207"/>
      <c r="D717" s="502"/>
      <c r="E717" s="502"/>
      <c r="F717" s="502"/>
      <c r="G717" s="502"/>
      <c r="H717" s="502"/>
      <c r="L717" s="398"/>
      <c r="O717" s="398"/>
      <c r="S717" s="601"/>
    </row>
    <row r="718">
      <c r="A718" s="207"/>
      <c r="D718" s="502"/>
      <c r="E718" s="502"/>
      <c r="F718" s="502"/>
      <c r="G718" s="502"/>
      <c r="H718" s="502"/>
      <c r="L718" s="398"/>
      <c r="O718" s="398"/>
      <c r="S718" s="601"/>
    </row>
    <row r="719">
      <c r="A719" s="207"/>
      <c r="D719" s="502"/>
      <c r="E719" s="502"/>
      <c r="F719" s="502"/>
      <c r="G719" s="502"/>
      <c r="H719" s="502"/>
      <c r="L719" s="398"/>
      <c r="O719" s="398"/>
      <c r="S719" s="601"/>
    </row>
    <row r="720">
      <c r="A720" s="207"/>
      <c r="D720" s="502"/>
      <c r="E720" s="502"/>
      <c r="F720" s="502"/>
      <c r="G720" s="502"/>
      <c r="H720" s="502"/>
      <c r="L720" s="398"/>
      <c r="O720" s="398"/>
      <c r="S720" s="601"/>
    </row>
    <row r="721">
      <c r="A721" s="207"/>
      <c r="D721" s="502"/>
      <c r="E721" s="502"/>
      <c r="F721" s="502"/>
      <c r="G721" s="502"/>
      <c r="H721" s="502"/>
      <c r="L721" s="398"/>
      <c r="O721" s="398"/>
      <c r="S721" s="601"/>
    </row>
    <row r="722">
      <c r="A722" s="207"/>
      <c r="D722" s="502"/>
      <c r="E722" s="502"/>
      <c r="F722" s="502"/>
      <c r="G722" s="502"/>
      <c r="H722" s="502"/>
      <c r="L722" s="398"/>
      <c r="O722" s="398"/>
      <c r="S722" s="601"/>
    </row>
    <row r="723">
      <c r="A723" s="207"/>
      <c r="D723" s="502"/>
      <c r="E723" s="502"/>
      <c r="F723" s="502"/>
      <c r="G723" s="502"/>
      <c r="H723" s="502"/>
      <c r="L723" s="398"/>
      <c r="O723" s="398"/>
      <c r="S723" s="601"/>
    </row>
    <row r="724">
      <c r="A724" s="207"/>
      <c r="D724" s="502"/>
      <c r="E724" s="502"/>
      <c r="F724" s="502"/>
      <c r="G724" s="502"/>
      <c r="H724" s="502"/>
      <c r="L724" s="398"/>
      <c r="O724" s="398"/>
      <c r="S724" s="601"/>
    </row>
    <row r="725">
      <c r="A725" s="207"/>
      <c r="D725" s="502"/>
      <c r="E725" s="502"/>
      <c r="F725" s="502"/>
      <c r="G725" s="502"/>
      <c r="H725" s="502"/>
      <c r="L725" s="398"/>
      <c r="O725" s="398"/>
      <c r="S725" s="601"/>
    </row>
    <row r="726">
      <c r="A726" s="207"/>
      <c r="D726" s="502"/>
      <c r="E726" s="502"/>
      <c r="F726" s="502"/>
      <c r="G726" s="502"/>
      <c r="H726" s="502"/>
      <c r="L726" s="398"/>
      <c r="O726" s="398"/>
      <c r="S726" s="601"/>
    </row>
    <row r="727">
      <c r="A727" s="207"/>
      <c r="D727" s="502"/>
      <c r="E727" s="502"/>
      <c r="F727" s="502"/>
      <c r="G727" s="502"/>
      <c r="H727" s="502"/>
      <c r="L727" s="398"/>
      <c r="O727" s="398"/>
      <c r="S727" s="601"/>
    </row>
    <row r="728">
      <c r="A728" s="207"/>
      <c r="D728" s="502"/>
      <c r="E728" s="502"/>
      <c r="F728" s="502"/>
      <c r="G728" s="502"/>
      <c r="H728" s="502"/>
      <c r="L728" s="398"/>
      <c r="O728" s="398"/>
      <c r="S728" s="601"/>
    </row>
    <row r="729">
      <c r="A729" s="207"/>
      <c r="D729" s="502"/>
      <c r="E729" s="502"/>
      <c r="F729" s="502"/>
      <c r="G729" s="502"/>
      <c r="H729" s="502"/>
      <c r="L729" s="398"/>
      <c r="O729" s="398"/>
      <c r="S729" s="601"/>
    </row>
    <row r="730">
      <c r="A730" s="207"/>
      <c r="D730" s="502"/>
      <c r="E730" s="502"/>
      <c r="F730" s="502"/>
      <c r="G730" s="502"/>
      <c r="H730" s="502"/>
      <c r="L730" s="398"/>
      <c r="O730" s="398"/>
      <c r="S730" s="601"/>
    </row>
    <row r="731">
      <c r="A731" s="207"/>
      <c r="D731" s="502"/>
      <c r="E731" s="502"/>
      <c r="F731" s="502"/>
      <c r="G731" s="502"/>
      <c r="H731" s="502"/>
      <c r="L731" s="398"/>
      <c r="O731" s="398"/>
      <c r="S731" s="601"/>
    </row>
    <row r="732">
      <c r="A732" s="207"/>
      <c r="D732" s="502"/>
      <c r="E732" s="502"/>
      <c r="F732" s="502"/>
      <c r="G732" s="502"/>
      <c r="H732" s="502"/>
      <c r="L732" s="398"/>
      <c r="O732" s="398"/>
      <c r="S732" s="601"/>
    </row>
    <row r="733">
      <c r="A733" s="207"/>
      <c r="D733" s="502"/>
      <c r="E733" s="502"/>
      <c r="F733" s="502"/>
      <c r="G733" s="502"/>
      <c r="H733" s="502"/>
      <c r="L733" s="398"/>
      <c r="O733" s="398"/>
      <c r="S733" s="601"/>
    </row>
    <row r="734">
      <c r="A734" s="207"/>
      <c r="D734" s="502"/>
      <c r="E734" s="502"/>
      <c r="F734" s="502"/>
      <c r="G734" s="502"/>
      <c r="H734" s="502"/>
      <c r="L734" s="398"/>
      <c r="O734" s="398"/>
      <c r="S734" s="601"/>
    </row>
    <row r="735">
      <c r="A735" s="207"/>
      <c r="D735" s="502"/>
      <c r="E735" s="502"/>
      <c r="F735" s="502"/>
      <c r="G735" s="502"/>
      <c r="H735" s="502"/>
      <c r="L735" s="398"/>
      <c r="O735" s="398"/>
      <c r="S735" s="601"/>
    </row>
    <row r="736">
      <c r="A736" s="207"/>
      <c r="D736" s="502"/>
      <c r="E736" s="502"/>
      <c r="F736" s="502"/>
      <c r="G736" s="502"/>
      <c r="H736" s="502"/>
      <c r="L736" s="398"/>
      <c r="O736" s="398"/>
      <c r="S736" s="601"/>
    </row>
    <row r="737">
      <c r="A737" s="207"/>
      <c r="D737" s="502"/>
      <c r="E737" s="502"/>
      <c r="F737" s="502"/>
      <c r="G737" s="502"/>
      <c r="H737" s="502"/>
      <c r="L737" s="398"/>
      <c r="O737" s="398"/>
      <c r="S737" s="601"/>
    </row>
    <row r="738">
      <c r="A738" s="207"/>
      <c r="D738" s="502"/>
      <c r="E738" s="502"/>
      <c r="F738" s="502"/>
      <c r="G738" s="502"/>
      <c r="H738" s="502"/>
      <c r="L738" s="398"/>
      <c r="O738" s="398"/>
      <c r="S738" s="601"/>
    </row>
    <row r="739">
      <c r="A739" s="207"/>
      <c r="D739" s="502"/>
      <c r="E739" s="502"/>
      <c r="F739" s="502"/>
      <c r="G739" s="502"/>
      <c r="H739" s="502"/>
      <c r="L739" s="398"/>
      <c r="O739" s="398"/>
      <c r="S739" s="601"/>
    </row>
    <row r="740">
      <c r="A740" s="207"/>
      <c r="D740" s="502"/>
      <c r="E740" s="502"/>
      <c r="F740" s="502"/>
      <c r="G740" s="502"/>
      <c r="H740" s="502"/>
      <c r="L740" s="398"/>
      <c r="O740" s="398"/>
      <c r="S740" s="601"/>
    </row>
    <row r="741">
      <c r="A741" s="207"/>
      <c r="D741" s="502"/>
      <c r="E741" s="502"/>
      <c r="F741" s="502"/>
      <c r="G741" s="502"/>
      <c r="H741" s="502"/>
      <c r="L741" s="398"/>
      <c r="O741" s="398"/>
      <c r="S741" s="601"/>
    </row>
    <row r="742">
      <c r="A742" s="207"/>
      <c r="D742" s="502"/>
      <c r="E742" s="502"/>
      <c r="F742" s="502"/>
      <c r="G742" s="502"/>
      <c r="H742" s="502"/>
      <c r="L742" s="398"/>
      <c r="O742" s="398"/>
      <c r="S742" s="601"/>
    </row>
    <row r="743">
      <c r="A743" s="207"/>
      <c r="D743" s="502"/>
      <c r="E743" s="502"/>
      <c r="F743" s="502"/>
      <c r="G743" s="502"/>
      <c r="H743" s="502"/>
      <c r="L743" s="398"/>
      <c r="O743" s="398"/>
      <c r="S743" s="601"/>
    </row>
    <row r="744">
      <c r="A744" s="207"/>
      <c r="D744" s="502"/>
      <c r="E744" s="502"/>
      <c r="F744" s="502"/>
      <c r="G744" s="502"/>
      <c r="H744" s="502"/>
      <c r="L744" s="398"/>
      <c r="O744" s="398"/>
      <c r="S744" s="601"/>
    </row>
    <row r="745">
      <c r="A745" s="207"/>
      <c r="D745" s="502"/>
      <c r="E745" s="502"/>
      <c r="F745" s="502"/>
      <c r="G745" s="502"/>
      <c r="H745" s="502"/>
      <c r="L745" s="398"/>
      <c r="O745" s="398"/>
      <c r="S745" s="601"/>
    </row>
    <row r="746">
      <c r="A746" s="207"/>
      <c r="D746" s="502"/>
      <c r="E746" s="502"/>
      <c r="F746" s="502"/>
      <c r="G746" s="502"/>
      <c r="H746" s="502"/>
      <c r="L746" s="398"/>
      <c r="O746" s="398"/>
      <c r="S746" s="601"/>
    </row>
    <row r="747">
      <c r="A747" s="207"/>
      <c r="D747" s="502"/>
      <c r="E747" s="502"/>
      <c r="F747" s="502"/>
      <c r="G747" s="502"/>
      <c r="H747" s="502"/>
      <c r="L747" s="398"/>
      <c r="O747" s="398"/>
      <c r="S747" s="601"/>
    </row>
    <row r="748">
      <c r="A748" s="207"/>
      <c r="D748" s="502"/>
      <c r="E748" s="502"/>
      <c r="F748" s="502"/>
      <c r="G748" s="502"/>
      <c r="H748" s="502"/>
      <c r="L748" s="398"/>
      <c r="O748" s="398"/>
      <c r="S748" s="601"/>
    </row>
    <row r="749">
      <c r="A749" s="207"/>
      <c r="D749" s="502"/>
      <c r="E749" s="502"/>
      <c r="F749" s="502"/>
      <c r="G749" s="502"/>
      <c r="H749" s="502"/>
      <c r="L749" s="398"/>
      <c r="O749" s="398"/>
      <c r="S749" s="601"/>
    </row>
    <row r="750">
      <c r="A750" s="207"/>
      <c r="D750" s="502"/>
      <c r="E750" s="502"/>
      <c r="F750" s="502"/>
      <c r="G750" s="502"/>
      <c r="H750" s="502"/>
      <c r="L750" s="398"/>
      <c r="O750" s="398"/>
      <c r="S750" s="601"/>
    </row>
    <row r="751">
      <c r="A751" s="207"/>
      <c r="D751" s="502"/>
      <c r="E751" s="502"/>
      <c r="F751" s="502"/>
      <c r="G751" s="502"/>
      <c r="H751" s="502"/>
      <c r="L751" s="398"/>
      <c r="O751" s="398"/>
      <c r="S751" s="601"/>
    </row>
    <row r="752">
      <c r="A752" s="207"/>
      <c r="D752" s="502"/>
      <c r="E752" s="502"/>
      <c r="F752" s="502"/>
      <c r="G752" s="502"/>
      <c r="H752" s="502"/>
      <c r="L752" s="398"/>
      <c r="O752" s="398"/>
      <c r="S752" s="601"/>
    </row>
    <row r="753">
      <c r="A753" s="207"/>
      <c r="D753" s="502"/>
      <c r="E753" s="502"/>
      <c r="F753" s="502"/>
      <c r="G753" s="502"/>
      <c r="H753" s="502"/>
      <c r="L753" s="398"/>
      <c r="O753" s="398"/>
      <c r="S753" s="601"/>
    </row>
    <row r="754">
      <c r="A754" s="207"/>
      <c r="D754" s="502"/>
      <c r="E754" s="502"/>
      <c r="F754" s="502"/>
      <c r="G754" s="502"/>
      <c r="H754" s="502"/>
      <c r="L754" s="398"/>
      <c r="O754" s="398"/>
      <c r="S754" s="601"/>
    </row>
    <row r="755">
      <c r="A755" s="207"/>
      <c r="D755" s="502"/>
      <c r="E755" s="502"/>
      <c r="F755" s="502"/>
      <c r="G755" s="502"/>
      <c r="H755" s="502"/>
      <c r="L755" s="398"/>
      <c r="O755" s="398"/>
      <c r="S755" s="601"/>
    </row>
    <row r="756">
      <c r="A756" s="207"/>
      <c r="D756" s="502"/>
      <c r="E756" s="502"/>
      <c r="F756" s="502"/>
      <c r="G756" s="502"/>
      <c r="H756" s="502"/>
      <c r="L756" s="398"/>
      <c r="O756" s="398"/>
      <c r="S756" s="601"/>
    </row>
    <row r="757">
      <c r="A757" s="207"/>
      <c r="D757" s="502"/>
      <c r="E757" s="502"/>
      <c r="F757" s="502"/>
      <c r="G757" s="502"/>
      <c r="H757" s="502"/>
      <c r="L757" s="398"/>
      <c r="O757" s="398"/>
      <c r="S757" s="601"/>
    </row>
    <row r="758">
      <c r="A758" s="207"/>
      <c r="D758" s="502"/>
      <c r="E758" s="502"/>
      <c r="F758" s="502"/>
      <c r="G758" s="502"/>
      <c r="H758" s="502"/>
      <c r="L758" s="398"/>
      <c r="O758" s="398"/>
      <c r="S758" s="601"/>
    </row>
    <row r="759">
      <c r="A759" s="207"/>
      <c r="D759" s="502"/>
      <c r="E759" s="502"/>
      <c r="F759" s="502"/>
      <c r="G759" s="502"/>
      <c r="H759" s="502"/>
      <c r="L759" s="398"/>
      <c r="O759" s="398"/>
      <c r="S759" s="601"/>
    </row>
    <row r="760">
      <c r="A760" s="207"/>
      <c r="D760" s="502"/>
      <c r="E760" s="502"/>
      <c r="F760" s="502"/>
      <c r="G760" s="502"/>
      <c r="H760" s="502"/>
      <c r="L760" s="398"/>
      <c r="O760" s="398"/>
      <c r="S760" s="601"/>
    </row>
    <row r="761">
      <c r="A761" s="207"/>
      <c r="D761" s="502"/>
      <c r="E761" s="502"/>
      <c r="F761" s="502"/>
      <c r="G761" s="502"/>
      <c r="H761" s="502"/>
      <c r="L761" s="398"/>
      <c r="O761" s="398"/>
      <c r="S761" s="601"/>
    </row>
    <row r="762">
      <c r="A762" s="207"/>
      <c r="D762" s="502"/>
      <c r="E762" s="502"/>
      <c r="F762" s="502"/>
      <c r="G762" s="502"/>
      <c r="H762" s="502"/>
      <c r="L762" s="398"/>
      <c r="O762" s="398"/>
      <c r="S762" s="601"/>
    </row>
    <row r="763">
      <c r="A763" s="207"/>
      <c r="D763" s="502"/>
      <c r="E763" s="502"/>
      <c r="F763" s="502"/>
      <c r="G763" s="502"/>
      <c r="H763" s="502"/>
      <c r="L763" s="398"/>
      <c r="O763" s="398"/>
      <c r="S763" s="601"/>
    </row>
    <row r="764">
      <c r="A764" s="207"/>
      <c r="D764" s="502"/>
      <c r="E764" s="502"/>
      <c r="F764" s="502"/>
      <c r="G764" s="502"/>
      <c r="H764" s="502"/>
      <c r="L764" s="398"/>
      <c r="O764" s="398"/>
      <c r="S764" s="601"/>
    </row>
    <row r="765">
      <c r="A765" s="207"/>
      <c r="D765" s="502"/>
      <c r="E765" s="502"/>
      <c r="F765" s="502"/>
      <c r="G765" s="502"/>
      <c r="H765" s="502"/>
      <c r="L765" s="398"/>
      <c r="O765" s="398"/>
      <c r="S765" s="601"/>
    </row>
    <row r="766">
      <c r="A766" s="207"/>
      <c r="D766" s="502"/>
      <c r="E766" s="502"/>
      <c r="F766" s="502"/>
      <c r="G766" s="502"/>
      <c r="H766" s="502"/>
      <c r="L766" s="398"/>
      <c r="O766" s="398"/>
      <c r="S766" s="601"/>
    </row>
    <row r="767">
      <c r="A767" s="207"/>
      <c r="D767" s="502"/>
      <c r="E767" s="502"/>
      <c r="F767" s="502"/>
      <c r="G767" s="502"/>
      <c r="H767" s="502"/>
      <c r="L767" s="398"/>
      <c r="O767" s="398"/>
      <c r="S767" s="601"/>
    </row>
    <row r="768">
      <c r="A768" s="207"/>
      <c r="D768" s="502"/>
      <c r="E768" s="502"/>
      <c r="F768" s="502"/>
      <c r="G768" s="502"/>
      <c r="H768" s="502"/>
      <c r="L768" s="398"/>
      <c r="O768" s="398"/>
      <c r="S768" s="601"/>
    </row>
    <row r="769">
      <c r="A769" s="207"/>
      <c r="D769" s="502"/>
      <c r="E769" s="502"/>
      <c r="F769" s="502"/>
      <c r="G769" s="502"/>
      <c r="H769" s="502"/>
      <c r="L769" s="398"/>
      <c r="O769" s="398"/>
      <c r="S769" s="601"/>
    </row>
    <row r="770">
      <c r="A770" s="207"/>
      <c r="D770" s="502"/>
      <c r="E770" s="502"/>
      <c r="F770" s="502"/>
      <c r="G770" s="502"/>
      <c r="H770" s="502"/>
      <c r="L770" s="398"/>
      <c r="O770" s="398"/>
      <c r="S770" s="601"/>
    </row>
    <row r="771">
      <c r="A771" s="207"/>
      <c r="D771" s="502"/>
      <c r="E771" s="502"/>
      <c r="F771" s="502"/>
      <c r="G771" s="502"/>
      <c r="H771" s="502"/>
      <c r="L771" s="398"/>
      <c r="O771" s="398"/>
      <c r="S771" s="601"/>
    </row>
    <row r="772">
      <c r="A772" s="207"/>
      <c r="D772" s="502"/>
      <c r="E772" s="502"/>
      <c r="F772" s="502"/>
      <c r="G772" s="502"/>
      <c r="H772" s="502"/>
      <c r="L772" s="398"/>
      <c r="O772" s="398"/>
      <c r="S772" s="601"/>
    </row>
    <row r="773">
      <c r="A773" s="207"/>
      <c r="D773" s="502"/>
      <c r="E773" s="502"/>
      <c r="F773" s="502"/>
      <c r="G773" s="502"/>
      <c r="H773" s="502"/>
      <c r="L773" s="398"/>
      <c r="O773" s="398"/>
      <c r="S773" s="601"/>
    </row>
    <row r="774">
      <c r="A774" s="207"/>
      <c r="D774" s="502"/>
      <c r="E774" s="502"/>
      <c r="F774" s="502"/>
      <c r="G774" s="502"/>
      <c r="H774" s="502"/>
      <c r="L774" s="398"/>
      <c r="O774" s="398"/>
      <c r="S774" s="601"/>
    </row>
    <row r="775">
      <c r="A775" s="207"/>
      <c r="D775" s="502"/>
      <c r="E775" s="502"/>
      <c r="F775" s="502"/>
      <c r="G775" s="502"/>
      <c r="H775" s="502"/>
      <c r="L775" s="398"/>
      <c r="O775" s="398"/>
      <c r="S775" s="601"/>
    </row>
    <row r="776">
      <c r="A776" s="207"/>
      <c r="D776" s="502"/>
      <c r="E776" s="502"/>
      <c r="F776" s="502"/>
      <c r="G776" s="502"/>
      <c r="H776" s="502"/>
      <c r="L776" s="398"/>
      <c r="O776" s="398"/>
      <c r="S776" s="601"/>
    </row>
    <row r="777">
      <c r="A777" s="207"/>
      <c r="D777" s="502"/>
      <c r="E777" s="502"/>
      <c r="F777" s="502"/>
      <c r="G777" s="502"/>
      <c r="H777" s="502"/>
      <c r="L777" s="398"/>
      <c r="O777" s="398"/>
      <c r="S777" s="601"/>
    </row>
    <row r="778">
      <c r="A778" s="207"/>
      <c r="D778" s="502"/>
      <c r="E778" s="502"/>
      <c r="F778" s="502"/>
      <c r="G778" s="502"/>
      <c r="H778" s="502"/>
      <c r="L778" s="398"/>
      <c r="O778" s="398"/>
      <c r="S778" s="601"/>
    </row>
    <row r="779">
      <c r="A779" s="207"/>
      <c r="D779" s="502"/>
      <c r="E779" s="502"/>
      <c r="F779" s="502"/>
      <c r="G779" s="502"/>
      <c r="H779" s="502"/>
      <c r="L779" s="398"/>
      <c r="O779" s="398"/>
      <c r="S779" s="601"/>
    </row>
    <row r="780">
      <c r="A780" s="207"/>
      <c r="D780" s="502"/>
      <c r="E780" s="502"/>
      <c r="F780" s="502"/>
      <c r="G780" s="502"/>
      <c r="H780" s="502"/>
      <c r="L780" s="398"/>
      <c r="O780" s="398"/>
      <c r="S780" s="601"/>
    </row>
    <row r="781">
      <c r="A781" s="207"/>
      <c r="D781" s="502"/>
      <c r="E781" s="502"/>
      <c r="F781" s="502"/>
      <c r="G781" s="502"/>
      <c r="H781" s="502"/>
      <c r="L781" s="398"/>
      <c r="O781" s="398"/>
      <c r="S781" s="601"/>
    </row>
    <row r="782">
      <c r="A782" s="207"/>
      <c r="D782" s="502"/>
      <c r="E782" s="502"/>
      <c r="F782" s="502"/>
      <c r="G782" s="502"/>
      <c r="H782" s="502"/>
      <c r="L782" s="398"/>
      <c r="O782" s="398"/>
      <c r="S782" s="601"/>
    </row>
    <row r="783">
      <c r="A783" s="207"/>
      <c r="D783" s="502"/>
      <c r="E783" s="502"/>
      <c r="F783" s="502"/>
      <c r="G783" s="502"/>
      <c r="H783" s="502"/>
      <c r="L783" s="398"/>
      <c r="O783" s="398"/>
      <c r="S783" s="601"/>
    </row>
    <row r="784">
      <c r="A784" s="207"/>
      <c r="D784" s="502"/>
      <c r="E784" s="502"/>
      <c r="F784" s="502"/>
      <c r="G784" s="502"/>
      <c r="H784" s="502"/>
      <c r="L784" s="398"/>
      <c r="O784" s="398"/>
      <c r="S784" s="601"/>
    </row>
    <row r="785">
      <c r="A785" s="207"/>
      <c r="D785" s="502"/>
      <c r="E785" s="502"/>
      <c r="F785" s="502"/>
      <c r="G785" s="502"/>
      <c r="H785" s="502"/>
      <c r="L785" s="398"/>
      <c r="O785" s="398"/>
      <c r="S785" s="601"/>
    </row>
    <row r="786">
      <c r="A786" s="207"/>
      <c r="D786" s="502"/>
      <c r="E786" s="502"/>
      <c r="F786" s="502"/>
      <c r="G786" s="502"/>
      <c r="H786" s="502"/>
      <c r="L786" s="398"/>
      <c r="O786" s="398"/>
      <c r="S786" s="601"/>
    </row>
    <row r="787">
      <c r="A787" s="207"/>
      <c r="D787" s="502"/>
      <c r="E787" s="502"/>
      <c r="F787" s="502"/>
      <c r="G787" s="502"/>
      <c r="H787" s="502"/>
      <c r="L787" s="398"/>
      <c r="O787" s="398"/>
      <c r="S787" s="601"/>
    </row>
    <row r="788">
      <c r="A788" s="207"/>
      <c r="D788" s="502"/>
      <c r="E788" s="502"/>
      <c r="F788" s="502"/>
      <c r="G788" s="502"/>
      <c r="H788" s="502"/>
      <c r="L788" s="398"/>
      <c r="O788" s="398"/>
      <c r="S788" s="601"/>
    </row>
    <row r="789">
      <c r="A789" s="207"/>
      <c r="D789" s="502"/>
      <c r="E789" s="502"/>
      <c r="F789" s="502"/>
      <c r="G789" s="502"/>
      <c r="H789" s="502"/>
      <c r="L789" s="398"/>
      <c r="O789" s="398"/>
      <c r="S789" s="601"/>
    </row>
    <row r="790">
      <c r="A790" s="207"/>
      <c r="D790" s="502"/>
      <c r="E790" s="502"/>
      <c r="F790" s="502"/>
      <c r="G790" s="502"/>
      <c r="H790" s="502"/>
      <c r="L790" s="398"/>
      <c r="O790" s="398"/>
      <c r="S790" s="601"/>
    </row>
    <row r="791">
      <c r="A791" s="207"/>
      <c r="D791" s="502"/>
      <c r="E791" s="502"/>
      <c r="F791" s="502"/>
      <c r="G791" s="502"/>
      <c r="H791" s="502"/>
      <c r="L791" s="398"/>
      <c r="O791" s="398"/>
      <c r="S791" s="601"/>
    </row>
    <row r="792">
      <c r="A792" s="207"/>
      <c r="D792" s="502"/>
      <c r="E792" s="502"/>
      <c r="F792" s="502"/>
      <c r="G792" s="502"/>
      <c r="H792" s="502"/>
      <c r="L792" s="398"/>
      <c r="O792" s="398"/>
      <c r="S792" s="601"/>
    </row>
    <row r="793">
      <c r="A793" s="207"/>
      <c r="D793" s="502"/>
      <c r="E793" s="502"/>
      <c r="F793" s="502"/>
      <c r="G793" s="502"/>
      <c r="H793" s="502"/>
      <c r="L793" s="398"/>
      <c r="O793" s="398"/>
      <c r="S793" s="601"/>
    </row>
    <row r="794">
      <c r="A794" s="207"/>
      <c r="D794" s="502"/>
      <c r="E794" s="502"/>
      <c r="F794" s="502"/>
      <c r="G794" s="502"/>
      <c r="H794" s="502"/>
      <c r="L794" s="398"/>
      <c r="O794" s="398"/>
      <c r="S794" s="601"/>
    </row>
    <row r="795">
      <c r="A795" s="207"/>
      <c r="D795" s="502"/>
      <c r="E795" s="502"/>
      <c r="F795" s="502"/>
      <c r="G795" s="502"/>
      <c r="H795" s="502"/>
      <c r="L795" s="398"/>
      <c r="O795" s="398"/>
      <c r="S795" s="601"/>
    </row>
    <row r="796">
      <c r="A796" s="207"/>
      <c r="D796" s="502"/>
      <c r="E796" s="502"/>
      <c r="F796" s="502"/>
      <c r="G796" s="502"/>
      <c r="H796" s="502"/>
      <c r="L796" s="398"/>
      <c r="O796" s="398"/>
      <c r="S796" s="601"/>
    </row>
    <row r="797">
      <c r="A797" s="207"/>
      <c r="D797" s="502"/>
      <c r="E797" s="502"/>
      <c r="F797" s="502"/>
      <c r="G797" s="502"/>
      <c r="H797" s="502"/>
      <c r="L797" s="398"/>
      <c r="O797" s="398"/>
      <c r="S797" s="601"/>
    </row>
    <row r="798">
      <c r="A798" s="207"/>
      <c r="D798" s="502"/>
      <c r="E798" s="502"/>
      <c r="F798" s="502"/>
      <c r="G798" s="502"/>
      <c r="H798" s="502"/>
      <c r="L798" s="398"/>
      <c r="O798" s="398"/>
      <c r="S798" s="601"/>
    </row>
    <row r="799">
      <c r="A799" s="207"/>
      <c r="D799" s="502"/>
      <c r="E799" s="502"/>
      <c r="F799" s="502"/>
      <c r="G799" s="502"/>
      <c r="H799" s="502"/>
      <c r="L799" s="398"/>
      <c r="O799" s="398"/>
      <c r="S799" s="601"/>
    </row>
    <row r="800">
      <c r="A800" s="207"/>
      <c r="D800" s="502"/>
      <c r="E800" s="502"/>
      <c r="F800" s="502"/>
      <c r="G800" s="502"/>
      <c r="H800" s="502"/>
      <c r="L800" s="398"/>
      <c r="O800" s="398"/>
      <c r="S800" s="601"/>
    </row>
    <row r="801">
      <c r="A801" s="207"/>
      <c r="D801" s="502"/>
      <c r="E801" s="502"/>
      <c r="F801" s="502"/>
      <c r="G801" s="502"/>
      <c r="H801" s="502"/>
      <c r="L801" s="398"/>
      <c r="O801" s="398"/>
      <c r="S801" s="601"/>
    </row>
    <row r="802">
      <c r="A802" s="207"/>
      <c r="D802" s="502"/>
      <c r="E802" s="502"/>
      <c r="F802" s="502"/>
      <c r="G802" s="502"/>
      <c r="H802" s="502"/>
      <c r="L802" s="398"/>
      <c r="O802" s="398"/>
      <c r="S802" s="601"/>
    </row>
    <row r="803">
      <c r="A803" s="207"/>
      <c r="D803" s="502"/>
      <c r="E803" s="502"/>
      <c r="F803" s="502"/>
      <c r="G803" s="502"/>
      <c r="H803" s="502"/>
      <c r="L803" s="398"/>
      <c r="O803" s="398"/>
      <c r="S803" s="601"/>
    </row>
    <row r="804">
      <c r="A804" s="207"/>
      <c r="D804" s="502"/>
      <c r="E804" s="502"/>
      <c r="F804" s="502"/>
      <c r="G804" s="502"/>
      <c r="H804" s="502"/>
      <c r="L804" s="398"/>
      <c r="O804" s="398"/>
      <c r="S804" s="601"/>
    </row>
    <row r="805">
      <c r="A805" s="207"/>
      <c r="D805" s="502"/>
      <c r="E805" s="502"/>
      <c r="F805" s="502"/>
      <c r="G805" s="502"/>
      <c r="H805" s="502"/>
      <c r="L805" s="398"/>
      <c r="O805" s="398"/>
      <c r="S805" s="601"/>
    </row>
    <row r="806">
      <c r="A806" s="207"/>
      <c r="D806" s="502"/>
      <c r="E806" s="502"/>
      <c r="F806" s="502"/>
      <c r="G806" s="502"/>
      <c r="H806" s="502"/>
      <c r="L806" s="398"/>
      <c r="O806" s="398"/>
      <c r="S806" s="601"/>
    </row>
    <row r="807">
      <c r="A807" s="207"/>
      <c r="D807" s="502"/>
      <c r="E807" s="502"/>
      <c r="F807" s="502"/>
      <c r="G807" s="502"/>
      <c r="H807" s="502"/>
      <c r="L807" s="398"/>
      <c r="O807" s="398"/>
      <c r="S807" s="601"/>
    </row>
    <row r="808">
      <c r="A808" s="207"/>
      <c r="D808" s="502"/>
      <c r="E808" s="502"/>
      <c r="F808" s="502"/>
      <c r="G808" s="502"/>
      <c r="H808" s="502"/>
      <c r="L808" s="398"/>
      <c r="O808" s="398"/>
      <c r="S808" s="601"/>
    </row>
    <row r="809">
      <c r="A809" s="207"/>
      <c r="D809" s="502"/>
      <c r="E809" s="502"/>
      <c r="F809" s="502"/>
      <c r="G809" s="502"/>
      <c r="H809" s="502"/>
      <c r="L809" s="398"/>
      <c r="O809" s="398"/>
      <c r="S809" s="601"/>
    </row>
    <row r="810">
      <c r="A810" s="207"/>
      <c r="D810" s="502"/>
      <c r="E810" s="502"/>
      <c r="F810" s="502"/>
      <c r="G810" s="502"/>
      <c r="H810" s="502"/>
      <c r="L810" s="398"/>
      <c r="O810" s="398"/>
      <c r="S810" s="601"/>
    </row>
    <row r="811">
      <c r="A811" s="207"/>
      <c r="D811" s="502"/>
      <c r="E811" s="502"/>
      <c r="F811" s="502"/>
      <c r="G811" s="502"/>
      <c r="H811" s="502"/>
      <c r="L811" s="398"/>
      <c r="O811" s="398"/>
      <c r="S811" s="601"/>
    </row>
    <row r="812">
      <c r="A812" s="207"/>
      <c r="D812" s="502"/>
      <c r="E812" s="502"/>
      <c r="F812" s="502"/>
      <c r="G812" s="502"/>
      <c r="H812" s="502"/>
      <c r="L812" s="398"/>
      <c r="O812" s="398"/>
      <c r="S812" s="601"/>
    </row>
    <row r="813">
      <c r="A813" s="207"/>
      <c r="D813" s="502"/>
      <c r="E813" s="502"/>
      <c r="F813" s="502"/>
      <c r="G813" s="502"/>
      <c r="H813" s="502"/>
      <c r="L813" s="398"/>
      <c r="O813" s="398"/>
      <c r="S813" s="601"/>
    </row>
    <row r="814">
      <c r="A814" s="207"/>
      <c r="D814" s="502"/>
      <c r="E814" s="502"/>
      <c r="F814" s="502"/>
      <c r="G814" s="502"/>
      <c r="H814" s="502"/>
      <c r="L814" s="398"/>
      <c r="O814" s="398"/>
      <c r="S814" s="601"/>
    </row>
    <row r="815">
      <c r="A815" s="207"/>
      <c r="D815" s="502"/>
      <c r="E815" s="502"/>
      <c r="F815" s="502"/>
      <c r="G815" s="502"/>
      <c r="H815" s="502"/>
      <c r="L815" s="398"/>
      <c r="O815" s="398"/>
      <c r="S815" s="601"/>
    </row>
    <row r="816">
      <c r="A816" s="207"/>
      <c r="D816" s="502"/>
      <c r="E816" s="502"/>
      <c r="F816" s="502"/>
      <c r="G816" s="502"/>
      <c r="H816" s="502"/>
      <c r="L816" s="398"/>
      <c r="O816" s="398"/>
      <c r="S816" s="601"/>
    </row>
    <row r="817">
      <c r="A817" s="207"/>
      <c r="D817" s="502"/>
      <c r="E817" s="502"/>
      <c r="F817" s="502"/>
      <c r="G817" s="502"/>
      <c r="H817" s="502"/>
      <c r="L817" s="398"/>
      <c r="O817" s="398"/>
      <c r="S817" s="601"/>
    </row>
    <row r="818">
      <c r="A818" s="207"/>
      <c r="D818" s="502"/>
      <c r="E818" s="502"/>
      <c r="F818" s="502"/>
      <c r="G818" s="502"/>
      <c r="H818" s="502"/>
      <c r="L818" s="398"/>
      <c r="O818" s="398"/>
      <c r="S818" s="601"/>
    </row>
    <row r="819">
      <c r="A819" s="207"/>
      <c r="D819" s="502"/>
      <c r="E819" s="502"/>
      <c r="F819" s="502"/>
      <c r="G819" s="502"/>
      <c r="H819" s="502"/>
      <c r="L819" s="398"/>
      <c r="O819" s="398"/>
      <c r="S819" s="601"/>
    </row>
    <row r="820">
      <c r="A820" s="207"/>
      <c r="D820" s="502"/>
      <c r="E820" s="502"/>
      <c r="F820" s="502"/>
      <c r="G820" s="502"/>
      <c r="H820" s="502"/>
      <c r="L820" s="398"/>
      <c r="O820" s="398"/>
      <c r="S820" s="601"/>
    </row>
    <row r="821">
      <c r="A821" s="207"/>
      <c r="D821" s="502"/>
      <c r="E821" s="502"/>
      <c r="F821" s="502"/>
      <c r="G821" s="502"/>
      <c r="H821" s="502"/>
      <c r="L821" s="398"/>
      <c r="O821" s="398"/>
      <c r="S821" s="601"/>
    </row>
    <row r="822">
      <c r="A822" s="207"/>
      <c r="D822" s="502"/>
      <c r="E822" s="502"/>
      <c r="F822" s="502"/>
      <c r="G822" s="502"/>
      <c r="H822" s="502"/>
      <c r="L822" s="398"/>
      <c r="O822" s="398"/>
      <c r="S822" s="601"/>
    </row>
    <row r="823">
      <c r="A823" s="207"/>
      <c r="D823" s="502"/>
      <c r="E823" s="502"/>
      <c r="F823" s="502"/>
      <c r="G823" s="502"/>
      <c r="H823" s="502"/>
      <c r="L823" s="398"/>
      <c r="O823" s="398"/>
      <c r="S823" s="601"/>
    </row>
    <row r="824">
      <c r="A824" s="207"/>
      <c r="D824" s="502"/>
      <c r="E824" s="502"/>
      <c r="F824" s="502"/>
      <c r="G824" s="502"/>
      <c r="H824" s="502"/>
      <c r="L824" s="398"/>
      <c r="O824" s="398"/>
      <c r="S824" s="601"/>
    </row>
    <row r="825">
      <c r="A825" s="207"/>
      <c r="D825" s="502"/>
      <c r="E825" s="502"/>
      <c r="F825" s="502"/>
      <c r="G825" s="502"/>
      <c r="H825" s="502"/>
      <c r="L825" s="398"/>
      <c r="O825" s="398"/>
      <c r="S825" s="601"/>
    </row>
    <row r="826">
      <c r="A826" s="207"/>
      <c r="D826" s="502"/>
      <c r="E826" s="502"/>
      <c r="F826" s="502"/>
      <c r="G826" s="502"/>
      <c r="H826" s="502"/>
      <c r="L826" s="398"/>
      <c r="O826" s="398"/>
      <c r="S826" s="601"/>
    </row>
    <row r="827">
      <c r="A827" s="207"/>
      <c r="D827" s="502"/>
      <c r="E827" s="502"/>
      <c r="F827" s="502"/>
      <c r="G827" s="502"/>
      <c r="H827" s="502"/>
      <c r="L827" s="398"/>
      <c r="O827" s="398"/>
      <c r="S827" s="601"/>
    </row>
    <row r="828">
      <c r="A828" s="207"/>
      <c r="D828" s="502"/>
      <c r="E828" s="502"/>
      <c r="F828" s="502"/>
      <c r="G828" s="502"/>
      <c r="H828" s="502"/>
      <c r="L828" s="398"/>
      <c r="O828" s="398"/>
      <c r="S828" s="601"/>
    </row>
    <row r="829">
      <c r="A829" s="207"/>
      <c r="D829" s="502"/>
      <c r="E829" s="502"/>
      <c r="F829" s="502"/>
      <c r="G829" s="502"/>
      <c r="H829" s="502"/>
      <c r="L829" s="398"/>
      <c r="O829" s="398"/>
      <c r="S829" s="601"/>
    </row>
    <row r="830">
      <c r="A830" s="207"/>
      <c r="D830" s="502"/>
      <c r="E830" s="502"/>
      <c r="F830" s="502"/>
      <c r="G830" s="502"/>
      <c r="H830" s="502"/>
      <c r="L830" s="398"/>
      <c r="O830" s="398"/>
      <c r="S830" s="601"/>
    </row>
    <row r="831">
      <c r="A831" s="207"/>
      <c r="D831" s="502"/>
      <c r="E831" s="502"/>
      <c r="F831" s="502"/>
      <c r="G831" s="502"/>
      <c r="H831" s="502"/>
      <c r="L831" s="398"/>
      <c r="O831" s="398"/>
      <c r="S831" s="601"/>
    </row>
    <row r="832">
      <c r="A832" s="207"/>
      <c r="D832" s="502"/>
      <c r="E832" s="502"/>
      <c r="F832" s="502"/>
      <c r="G832" s="502"/>
      <c r="H832" s="502"/>
      <c r="L832" s="398"/>
      <c r="O832" s="398"/>
      <c r="S832" s="601"/>
    </row>
    <row r="833">
      <c r="A833" s="207"/>
      <c r="D833" s="502"/>
      <c r="E833" s="502"/>
      <c r="F833" s="502"/>
      <c r="G833" s="502"/>
      <c r="H833" s="502"/>
      <c r="L833" s="398"/>
      <c r="O833" s="398"/>
      <c r="S833" s="601"/>
    </row>
    <row r="834">
      <c r="A834" s="207"/>
      <c r="D834" s="502"/>
      <c r="E834" s="502"/>
      <c r="F834" s="502"/>
      <c r="G834" s="502"/>
      <c r="H834" s="502"/>
      <c r="L834" s="398"/>
      <c r="O834" s="398"/>
      <c r="S834" s="601"/>
    </row>
    <row r="835">
      <c r="A835" s="207"/>
      <c r="D835" s="502"/>
      <c r="E835" s="502"/>
      <c r="F835" s="502"/>
      <c r="G835" s="502"/>
      <c r="H835" s="502"/>
      <c r="L835" s="398"/>
      <c r="O835" s="398"/>
      <c r="S835" s="601"/>
    </row>
    <row r="836">
      <c r="A836" s="207"/>
      <c r="D836" s="502"/>
      <c r="E836" s="502"/>
      <c r="F836" s="502"/>
      <c r="G836" s="502"/>
      <c r="H836" s="502"/>
      <c r="L836" s="398"/>
      <c r="O836" s="398"/>
      <c r="S836" s="601"/>
    </row>
    <row r="837">
      <c r="A837" s="207"/>
      <c r="D837" s="502"/>
      <c r="E837" s="502"/>
      <c r="F837" s="502"/>
      <c r="G837" s="502"/>
      <c r="H837" s="502"/>
      <c r="L837" s="398"/>
      <c r="O837" s="398"/>
      <c r="S837" s="601"/>
    </row>
    <row r="838">
      <c r="A838" s="207"/>
      <c r="D838" s="502"/>
      <c r="E838" s="502"/>
      <c r="F838" s="502"/>
      <c r="G838" s="502"/>
      <c r="H838" s="502"/>
      <c r="L838" s="398"/>
      <c r="O838" s="398"/>
      <c r="S838" s="601"/>
    </row>
    <row r="839">
      <c r="A839" s="207"/>
      <c r="D839" s="502"/>
      <c r="E839" s="502"/>
      <c r="F839" s="502"/>
      <c r="G839" s="502"/>
      <c r="H839" s="502"/>
      <c r="L839" s="398"/>
      <c r="O839" s="398"/>
      <c r="S839" s="601"/>
    </row>
    <row r="840">
      <c r="A840" s="207"/>
      <c r="D840" s="502"/>
      <c r="E840" s="502"/>
      <c r="F840" s="502"/>
      <c r="G840" s="502"/>
      <c r="H840" s="502"/>
      <c r="L840" s="398"/>
      <c r="O840" s="398"/>
      <c r="S840" s="601"/>
    </row>
    <row r="841">
      <c r="A841" s="207"/>
      <c r="D841" s="502"/>
      <c r="E841" s="502"/>
      <c r="F841" s="502"/>
      <c r="G841" s="502"/>
      <c r="H841" s="502"/>
      <c r="L841" s="398"/>
      <c r="O841" s="398"/>
      <c r="S841" s="601"/>
    </row>
    <row r="842">
      <c r="A842" s="207"/>
      <c r="D842" s="502"/>
      <c r="E842" s="502"/>
      <c r="F842" s="502"/>
      <c r="G842" s="502"/>
      <c r="H842" s="502"/>
      <c r="L842" s="398"/>
      <c r="O842" s="398"/>
      <c r="S842" s="601"/>
    </row>
    <row r="843">
      <c r="A843" s="207"/>
      <c r="D843" s="502"/>
      <c r="E843" s="502"/>
      <c r="F843" s="502"/>
      <c r="G843" s="502"/>
      <c r="H843" s="502"/>
      <c r="L843" s="398"/>
      <c r="O843" s="398"/>
      <c r="S843" s="601"/>
    </row>
    <row r="844">
      <c r="A844" s="207"/>
      <c r="D844" s="502"/>
      <c r="E844" s="502"/>
      <c r="F844" s="502"/>
      <c r="G844" s="502"/>
      <c r="H844" s="502"/>
      <c r="L844" s="398"/>
      <c r="O844" s="398"/>
      <c r="S844" s="601"/>
    </row>
    <row r="845">
      <c r="A845" s="207"/>
      <c r="D845" s="502"/>
      <c r="E845" s="502"/>
      <c r="F845" s="502"/>
      <c r="G845" s="502"/>
      <c r="H845" s="502"/>
      <c r="L845" s="398"/>
      <c r="O845" s="398"/>
      <c r="S845" s="601"/>
    </row>
    <row r="846">
      <c r="A846" s="207"/>
      <c r="D846" s="502"/>
      <c r="E846" s="502"/>
      <c r="F846" s="502"/>
      <c r="G846" s="502"/>
      <c r="H846" s="502"/>
      <c r="L846" s="398"/>
      <c r="O846" s="398"/>
      <c r="S846" s="601"/>
    </row>
    <row r="847">
      <c r="A847" s="207"/>
      <c r="D847" s="502"/>
      <c r="E847" s="502"/>
      <c r="F847" s="502"/>
      <c r="G847" s="502"/>
      <c r="H847" s="502"/>
      <c r="L847" s="398"/>
      <c r="O847" s="398"/>
      <c r="S847" s="601"/>
    </row>
    <row r="848">
      <c r="A848" s="207"/>
      <c r="D848" s="502"/>
      <c r="E848" s="502"/>
      <c r="F848" s="502"/>
      <c r="G848" s="502"/>
      <c r="H848" s="502"/>
      <c r="L848" s="398"/>
      <c r="O848" s="398"/>
      <c r="S848" s="601"/>
    </row>
    <row r="849">
      <c r="A849" s="207"/>
      <c r="D849" s="502"/>
      <c r="E849" s="502"/>
      <c r="F849" s="502"/>
      <c r="G849" s="502"/>
      <c r="H849" s="502"/>
      <c r="L849" s="398"/>
      <c r="O849" s="398"/>
      <c r="S849" s="601"/>
    </row>
    <row r="850">
      <c r="A850" s="207"/>
      <c r="D850" s="502"/>
      <c r="E850" s="502"/>
      <c r="F850" s="502"/>
      <c r="G850" s="502"/>
      <c r="H850" s="502"/>
      <c r="L850" s="398"/>
      <c r="O850" s="398"/>
      <c r="S850" s="601"/>
    </row>
    <row r="851">
      <c r="A851" s="207"/>
      <c r="D851" s="502"/>
      <c r="E851" s="502"/>
      <c r="F851" s="502"/>
      <c r="G851" s="502"/>
      <c r="H851" s="502"/>
      <c r="L851" s="398"/>
      <c r="O851" s="398"/>
      <c r="S851" s="601"/>
    </row>
    <row r="852">
      <c r="A852" s="207"/>
      <c r="D852" s="502"/>
      <c r="E852" s="502"/>
      <c r="F852" s="502"/>
      <c r="G852" s="502"/>
      <c r="H852" s="502"/>
      <c r="L852" s="398"/>
      <c r="O852" s="398"/>
      <c r="S852" s="601"/>
    </row>
    <row r="853">
      <c r="A853" s="207"/>
      <c r="D853" s="502"/>
      <c r="E853" s="502"/>
      <c r="F853" s="502"/>
      <c r="G853" s="502"/>
      <c r="H853" s="502"/>
      <c r="L853" s="398"/>
      <c r="O853" s="398"/>
      <c r="S853" s="601"/>
    </row>
    <row r="854">
      <c r="A854" s="207"/>
      <c r="D854" s="502"/>
      <c r="E854" s="502"/>
      <c r="F854" s="502"/>
      <c r="G854" s="502"/>
      <c r="H854" s="502"/>
      <c r="L854" s="398"/>
      <c r="O854" s="398"/>
      <c r="S854" s="601"/>
    </row>
    <row r="855">
      <c r="A855" s="207"/>
      <c r="D855" s="502"/>
      <c r="E855" s="502"/>
      <c r="F855" s="502"/>
      <c r="G855" s="502"/>
      <c r="H855" s="502"/>
      <c r="L855" s="398"/>
      <c r="O855" s="398"/>
      <c r="S855" s="601"/>
    </row>
    <row r="856">
      <c r="A856" s="207"/>
      <c r="D856" s="502"/>
      <c r="E856" s="502"/>
      <c r="F856" s="502"/>
      <c r="G856" s="502"/>
      <c r="H856" s="502"/>
      <c r="L856" s="398"/>
      <c r="O856" s="398"/>
      <c r="S856" s="601"/>
    </row>
    <row r="857">
      <c r="A857" s="207"/>
      <c r="D857" s="502"/>
      <c r="E857" s="502"/>
      <c r="F857" s="502"/>
      <c r="G857" s="502"/>
      <c r="H857" s="502"/>
      <c r="L857" s="398"/>
      <c r="O857" s="398"/>
      <c r="S857" s="601"/>
    </row>
    <row r="858">
      <c r="A858" s="207"/>
      <c r="D858" s="502"/>
      <c r="E858" s="502"/>
      <c r="F858" s="502"/>
      <c r="G858" s="502"/>
      <c r="H858" s="502"/>
      <c r="L858" s="398"/>
      <c r="O858" s="398"/>
      <c r="S858" s="601"/>
    </row>
    <row r="859">
      <c r="A859" s="207"/>
      <c r="D859" s="502"/>
      <c r="E859" s="502"/>
      <c r="F859" s="502"/>
      <c r="G859" s="502"/>
      <c r="H859" s="502"/>
      <c r="L859" s="398"/>
      <c r="O859" s="398"/>
      <c r="S859" s="601"/>
    </row>
    <row r="860">
      <c r="A860" s="207"/>
      <c r="D860" s="502"/>
      <c r="E860" s="502"/>
      <c r="F860" s="502"/>
      <c r="G860" s="502"/>
      <c r="H860" s="502"/>
      <c r="L860" s="398"/>
      <c r="O860" s="398"/>
      <c r="S860" s="601"/>
    </row>
    <row r="861">
      <c r="A861" s="207"/>
      <c r="D861" s="502"/>
      <c r="E861" s="502"/>
      <c r="F861" s="502"/>
      <c r="G861" s="502"/>
      <c r="H861" s="502"/>
      <c r="L861" s="398"/>
      <c r="O861" s="398"/>
      <c r="S861" s="601"/>
    </row>
    <row r="862">
      <c r="A862" s="207"/>
      <c r="D862" s="502"/>
      <c r="E862" s="502"/>
      <c r="F862" s="502"/>
      <c r="G862" s="502"/>
      <c r="H862" s="502"/>
      <c r="L862" s="398"/>
      <c r="O862" s="398"/>
      <c r="S862" s="601"/>
    </row>
    <row r="863">
      <c r="A863" s="207"/>
      <c r="D863" s="502"/>
      <c r="E863" s="502"/>
      <c r="F863" s="502"/>
      <c r="G863" s="502"/>
      <c r="H863" s="502"/>
      <c r="L863" s="398"/>
      <c r="O863" s="398"/>
      <c r="S863" s="601"/>
    </row>
    <row r="864">
      <c r="A864" s="207"/>
      <c r="D864" s="502"/>
      <c r="E864" s="502"/>
      <c r="F864" s="502"/>
      <c r="G864" s="502"/>
      <c r="H864" s="502"/>
      <c r="L864" s="398"/>
      <c r="O864" s="398"/>
      <c r="S864" s="601"/>
    </row>
    <row r="865">
      <c r="A865" s="207"/>
      <c r="D865" s="502"/>
      <c r="E865" s="502"/>
      <c r="F865" s="502"/>
      <c r="G865" s="502"/>
      <c r="H865" s="502"/>
      <c r="L865" s="398"/>
      <c r="O865" s="398"/>
      <c r="S865" s="601"/>
    </row>
    <row r="866">
      <c r="A866" s="207"/>
      <c r="D866" s="502"/>
      <c r="E866" s="502"/>
      <c r="F866" s="502"/>
      <c r="G866" s="502"/>
      <c r="H866" s="502"/>
      <c r="L866" s="398"/>
      <c r="O866" s="398"/>
      <c r="S866" s="601"/>
    </row>
    <row r="867">
      <c r="A867" s="207"/>
      <c r="D867" s="502"/>
      <c r="E867" s="502"/>
      <c r="F867" s="502"/>
      <c r="G867" s="502"/>
      <c r="H867" s="502"/>
      <c r="L867" s="398"/>
      <c r="O867" s="398"/>
      <c r="S867" s="601"/>
    </row>
    <row r="868">
      <c r="A868" s="207"/>
      <c r="D868" s="502"/>
      <c r="E868" s="502"/>
      <c r="F868" s="502"/>
      <c r="G868" s="502"/>
      <c r="H868" s="502"/>
      <c r="L868" s="398"/>
      <c r="O868" s="398"/>
      <c r="S868" s="601"/>
    </row>
    <row r="869">
      <c r="A869" s="207"/>
      <c r="D869" s="502"/>
      <c r="E869" s="502"/>
      <c r="F869" s="502"/>
      <c r="G869" s="502"/>
      <c r="H869" s="502"/>
      <c r="L869" s="398"/>
      <c r="O869" s="398"/>
      <c r="S869" s="601"/>
    </row>
    <row r="870">
      <c r="A870" s="207"/>
      <c r="D870" s="502"/>
      <c r="E870" s="502"/>
      <c r="F870" s="502"/>
      <c r="G870" s="502"/>
      <c r="H870" s="502"/>
      <c r="L870" s="398"/>
      <c r="O870" s="398"/>
      <c r="S870" s="601"/>
    </row>
    <row r="871">
      <c r="A871" s="207"/>
      <c r="D871" s="502"/>
      <c r="E871" s="502"/>
      <c r="F871" s="502"/>
      <c r="G871" s="502"/>
      <c r="H871" s="502"/>
      <c r="L871" s="398"/>
      <c r="O871" s="398"/>
      <c r="S871" s="601"/>
    </row>
    <row r="872">
      <c r="A872" s="207"/>
      <c r="D872" s="502"/>
      <c r="E872" s="502"/>
      <c r="F872" s="502"/>
      <c r="G872" s="502"/>
      <c r="H872" s="502"/>
      <c r="L872" s="398"/>
      <c r="O872" s="398"/>
      <c r="S872" s="601"/>
    </row>
    <row r="873">
      <c r="A873" s="207"/>
      <c r="D873" s="502"/>
      <c r="E873" s="502"/>
      <c r="F873" s="502"/>
      <c r="G873" s="502"/>
      <c r="H873" s="502"/>
      <c r="L873" s="398"/>
      <c r="O873" s="398"/>
      <c r="S873" s="601"/>
    </row>
    <row r="874">
      <c r="A874" s="207"/>
      <c r="D874" s="502"/>
      <c r="E874" s="502"/>
      <c r="F874" s="502"/>
      <c r="G874" s="502"/>
      <c r="H874" s="502"/>
      <c r="L874" s="398"/>
      <c r="O874" s="398"/>
      <c r="S874" s="601"/>
    </row>
    <row r="875">
      <c r="A875" s="207"/>
      <c r="D875" s="502"/>
      <c r="E875" s="502"/>
      <c r="F875" s="502"/>
      <c r="G875" s="502"/>
      <c r="H875" s="502"/>
      <c r="L875" s="398"/>
      <c r="O875" s="398"/>
      <c r="S875" s="601"/>
    </row>
    <row r="876">
      <c r="A876" s="207"/>
      <c r="D876" s="502"/>
      <c r="E876" s="502"/>
      <c r="F876" s="502"/>
      <c r="G876" s="502"/>
      <c r="H876" s="502"/>
      <c r="L876" s="398"/>
      <c r="O876" s="398"/>
      <c r="S876" s="601"/>
    </row>
    <row r="877">
      <c r="A877" s="207"/>
      <c r="D877" s="502"/>
      <c r="E877" s="502"/>
      <c r="F877" s="502"/>
      <c r="G877" s="502"/>
      <c r="H877" s="502"/>
      <c r="L877" s="398"/>
      <c r="O877" s="398"/>
      <c r="S877" s="601"/>
    </row>
    <row r="878">
      <c r="A878" s="207"/>
      <c r="D878" s="502"/>
      <c r="E878" s="502"/>
      <c r="F878" s="502"/>
      <c r="G878" s="502"/>
      <c r="H878" s="502"/>
      <c r="L878" s="398"/>
      <c r="O878" s="398"/>
      <c r="S878" s="601"/>
    </row>
    <row r="879">
      <c r="A879" s="207"/>
      <c r="D879" s="502"/>
      <c r="E879" s="502"/>
      <c r="F879" s="502"/>
      <c r="G879" s="502"/>
      <c r="H879" s="502"/>
      <c r="L879" s="398"/>
      <c r="O879" s="398"/>
      <c r="S879" s="601"/>
    </row>
    <row r="880">
      <c r="A880" s="207"/>
      <c r="D880" s="502"/>
      <c r="E880" s="502"/>
      <c r="F880" s="502"/>
      <c r="G880" s="502"/>
      <c r="H880" s="502"/>
      <c r="L880" s="398"/>
      <c r="O880" s="398"/>
      <c r="S880" s="601"/>
    </row>
    <row r="881">
      <c r="A881" s="207"/>
      <c r="D881" s="502"/>
      <c r="E881" s="502"/>
      <c r="F881" s="502"/>
      <c r="G881" s="502"/>
      <c r="H881" s="502"/>
      <c r="L881" s="398"/>
      <c r="O881" s="398"/>
      <c r="S881" s="601"/>
    </row>
    <row r="882">
      <c r="A882" s="207"/>
      <c r="D882" s="502"/>
      <c r="E882" s="502"/>
      <c r="F882" s="502"/>
      <c r="G882" s="502"/>
      <c r="H882" s="502"/>
      <c r="L882" s="398"/>
      <c r="O882" s="398"/>
      <c r="S882" s="601"/>
    </row>
    <row r="883">
      <c r="A883" s="207"/>
      <c r="D883" s="502"/>
      <c r="E883" s="502"/>
      <c r="F883" s="502"/>
      <c r="G883" s="502"/>
      <c r="H883" s="502"/>
      <c r="L883" s="398"/>
      <c r="O883" s="398"/>
      <c r="S883" s="601"/>
    </row>
    <row r="884">
      <c r="A884" s="207"/>
      <c r="D884" s="502"/>
      <c r="E884" s="502"/>
      <c r="F884" s="502"/>
      <c r="G884" s="502"/>
      <c r="H884" s="502"/>
      <c r="L884" s="398"/>
      <c r="O884" s="398"/>
      <c r="S884" s="601"/>
    </row>
    <row r="885">
      <c r="A885" s="207"/>
      <c r="D885" s="502"/>
      <c r="E885" s="502"/>
      <c r="F885" s="502"/>
      <c r="G885" s="502"/>
      <c r="H885" s="502"/>
      <c r="L885" s="398"/>
      <c r="O885" s="398"/>
      <c r="S885" s="601"/>
    </row>
    <row r="886">
      <c r="A886" s="207"/>
      <c r="D886" s="502"/>
      <c r="E886" s="502"/>
      <c r="F886" s="502"/>
      <c r="G886" s="502"/>
      <c r="H886" s="502"/>
      <c r="L886" s="398"/>
      <c r="O886" s="398"/>
      <c r="S886" s="601"/>
    </row>
    <row r="887">
      <c r="A887" s="207"/>
      <c r="D887" s="502"/>
      <c r="E887" s="502"/>
      <c r="F887" s="502"/>
      <c r="G887" s="502"/>
      <c r="H887" s="502"/>
      <c r="L887" s="398"/>
      <c r="O887" s="398"/>
      <c r="S887" s="601"/>
    </row>
    <row r="888">
      <c r="A888" s="207"/>
      <c r="D888" s="502"/>
      <c r="E888" s="502"/>
      <c r="F888" s="502"/>
      <c r="G888" s="502"/>
      <c r="H888" s="502"/>
      <c r="L888" s="398"/>
      <c r="O888" s="398"/>
      <c r="S888" s="601"/>
    </row>
    <row r="889">
      <c r="A889" s="207"/>
      <c r="D889" s="502"/>
      <c r="E889" s="502"/>
      <c r="F889" s="502"/>
      <c r="G889" s="502"/>
      <c r="H889" s="502"/>
      <c r="L889" s="398"/>
      <c r="O889" s="398"/>
      <c r="S889" s="601"/>
    </row>
    <row r="890">
      <c r="A890" s="207"/>
      <c r="D890" s="502"/>
      <c r="E890" s="502"/>
      <c r="F890" s="502"/>
      <c r="G890" s="502"/>
      <c r="H890" s="502"/>
      <c r="L890" s="398"/>
      <c r="O890" s="398"/>
      <c r="S890" s="601"/>
    </row>
    <row r="891">
      <c r="A891" s="207"/>
      <c r="D891" s="502"/>
      <c r="E891" s="502"/>
      <c r="F891" s="502"/>
      <c r="G891" s="502"/>
      <c r="H891" s="502"/>
      <c r="L891" s="398"/>
      <c r="O891" s="398"/>
      <c r="S891" s="601"/>
    </row>
    <row r="892">
      <c r="A892" s="207"/>
      <c r="D892" s="502"/>
      <c r="E892" s="502"/>
      <c r="F892" s="502"/>
      <c r="G892" s="502"/>
      <c r="H892" s="502"/>
      <c r="L892" s="398"/>
      <c r="O892" s="398"/>
      <c r="S892" s="601"/>
    </row>
    <row r="893">
      <c r="A893" s="207"/>
      <c r="D893" s="502"/>
      <c r="E893" s="502"/>
      <c r="F893" s="502"/>
      <c r="G893" s="502"/>
      <c r="H893" s="502"/>
      <c r="L893" s="398"/>
      <c r="O893" s="398"/>
      <c r="S893" s="601"/>
    </row>
    <row r="894">
      <c r="A894" s="207"/>
      <c r="D894" s="502"/>
      <c r="E894" s="502"/>
      <c r="F894" s="502"/>
      <c r="G894" s="502"/>
      <c r="H894" s="502"/>
      <c r="L894" s="398"/>
      <c r="O894" s="398"/>
      <c r="S894" s="601"/>
    </row>
    <row r="895">
      <c r="A895" s="207"/>
      <c r="D895" s="502"/>
      <c r="E895" s="502"/>
      <c r="F895" s="502"/>
      <c r="G895" s="502"/>
      <c r="H895" s="502"/>
      <c r="L895" s="398"/>
      <c r="O895" s="398"/>
      <c r="S895" s="601"/>
    </row>
    <row r="896">
      <c r="A896" s="207"/>
      <c r="D896" s="502"/>
      <c r="E896" s="502"/>
      <c r="F896" s="502"/>
      <c r="G896" s="502"/>
      <c r="H896" s="502"/>
      <c r="L896" s="398"/>
      <c r="O896" s="398"/>
      <c r="S896" s="601"/>
    </row>
    <row r="897">
      <c r="A897" s="207"/>
      <c r="D897" s="502"/>
      <c r="E897" s="502"/>
      <c r="F897" s="502"/>
      <c r="G897" s="502"/>
      <c r="H897" s="502"/>
      <c r="L897" s="398"/>
      <c r="O897" s="398"/>
      <c r="S897" s="601"/>
    </row>
    <row r="898">
      <c r="A898" s="207"/>
      <c r="D898" s="502"/>
      <c r="E898" s="502"/>
      <c r="F898" s="502"/>
      <c r="G898" s="502"/>
      <c r="H898" s="502"/>
      <c r="L898" s="398"/>
      <c r="O898" s="398"/>
      <c r="S898" s="601"/>
    </row>
    <row r="899">
      <c r="A899" s="207"/>
      <c r="D899" s="502"/>
      <c r="E899" s="502"/>
      <c r="F899" s="502"/>
      <c r="G899" s="502"/>
      <c r="H899" s="502"/>
      <c r="L899" s="398"/>
      <c r="O899" s="398"/>
      <c r="S899" s="601"/>
    </row>
    <row r="900">
      <c r="A900" s="207"/>
      <c r="D900" s="502"/>
      <c r="E900" s="502"/>
      <c r="F900" s="502"/>
      <c r="G900" s="502"/>
      <c r="H900" s="502"/>
      <c r="L900" s="398"/>
      <c r="O900" s="398"/>
      <c r="S900" s="601"/>
    </row>
    <row r="901">
      <c r="A901" s="207"/>
      <c r="D901" s="502"/>
      <c r="E901" s="502"/>
      <c r="F901" s="502"/>
      <c r="G901" s="502"/>
      <c r="H901" s="502"/>
      <c r="L901" s="398"/>
      <c r="O901" s="398"/>
      <c r="S901" s="601"/>
    </row>
    <row r="902">
      <c r="A902" s="207"/>
      <c r="D902" s="502"/>
      <c r="E902" s="502"/>
      <c r="F902" s="502"/>
      <c r="G902" s="502"/>
      <c r="H902" s="502"/>
      <c r="L902" s="398"/>
      <c r="O902" s="398"/>
      <c r="S902" s="601"/>
    </row>
    <row r="903">
      <c r="A903" s="207"/>
      <c r="D903" s="502"/>
      <c r="E903" s="502"/>
      <c r="F903" s="502"/>
      <c r="G903" s="502"/>
      <c r="H903" s="502"/>
      <c r="L903" s="398"/>
      <c r="O903" s="398"/>
      <c r="S903" s="601"/>
    </row>
    <row r="904">
      <c r="A904" s="207"/>
      <c r="D904" s="502"/>
      <c r="E904" s="502"/>
      <c r="F904" s="502"/>
      <c r="G904" s="502"/>
      <c r="H904" s="502"/>
      <c r="L904" s="398"/>
      <c r="O904" s="398"/>
      <c r="S904" s="601"/>
    </row>
    <row r="905">
      <c r="A905" s="207"/>
      <c r="D905" s="502"/>
      <c r="E905" s="502"/>
      <c r="F905" s="502"/>
      <c r="G905" s="502"/>
      <c r="H905" s="502"/>
      <c r="L905" s="398"/>
      <c r="O905" s="398"/>
      <c r="S905" s="601"/>
    </row>
    <row r="906">
      <c r="A906" s="207"/>
      <c r="D906" s="502"/>
      <c r="E906" s="502"/>
      <c r="F906" s="502"/>
      <c r="G906" s="502"/>
      <c r="H906" s="502"/>
      <c r="L906" s="398"/>
      <c r="O906" s="398"/>
      <c r="S906" s="601"/>
    </row>
    <row r="907">
      <c r="A907" s="207"/>
      <c r="D907" s="502"/>
      <c r="E907" s="502"/>
      <c r="F907" s="502"/>
      <c r="G907" s="502"/>
      <c r="H907" s="502"/>
      <c r="L907" s="398"/>
      <c r="O907" s="398"/>
      <c r="S907" s="601"/>
    </row>
    <row r="908">
      <c r="A908" s="207"/>
      <c r="D908" s="502"/>
      <c r="E908" s="502"/>
      <c r="F908" s="502"/>
      <c r="G908" s="502"/>
      <c r="H908" s="502"/>
      <c r="L908" s="398"/>
      <c r="O908" s="398"/>
      <c r="S908" s="601"/>
    </row>
    <row r="909">
      <c r="A909" s="207"/>
      <c r="D909" s="502"/>
      <c r="E909" s="502"/>
      <c r="F909" s="502"/>
      <c r="G909" s="502"/>
      <c r="H909" s="502"/>
      <c r="L909" s="398"/>
      <c r="O909" s="398"/>
      <c r="S909" s="601"/>
    </row>
    <row r="910">
      <c r="A910" s="207"/>
      <c r="D910" s="502"/>
      <c r="E910" s="502"/>
      <c r="F910" s="502"/>
      <c r="G910" s="502"/>
      <c r="H910" s="502"/>
      <c r="L910" s="398"/>
      <c r="O910" s="398"/>
      <c r="S910" s="601"/>
    </row>
    <row r="911">
      <c r="A911" s="207"/>
      <c r="D911" s="502"/>
      <c r="E911" s="502"/>
      <c r="F911" s="502"/>
      <c r="G911" s="502"/>
      <c r="H911" s="502"/>
      <c r="L911" s="398"/>
      <c r="O911" s="398"/>
      <c r="S911" s="601"/>
    </row>
    <row r="912">
      <c r="A912" s="207"/>
      <c r="D912" s="502"/>
      <c r="E912" s="502"/>
      <c r="F912" s="502"/>
      <c r="G912" s="502"/>
      <c r="H912" s="502"/>
      <c r="L912" s="398"/>
      <c r="O912" s="398"/>
      <c r="S912" s="601"/>
    </row>
    <row r="913">
      <c r="A913" s="207"/>
      <c r="D913" s="502"/>
      <c r="E913" s="502"/>
      <c r="F913" s="502"/>
      <c r="G913" s="502"/>
      <c r="H913" s="502"/>
      <c r="L913" s="398"/>
      <c r="O913" s="398"/>
      <c r="S913" s="601"/>
    </row>
    <row r="914">
      <c r="A914" s="207"/>
      <c r="D914" s="502"/>
      <c r="E914" s="502"/>
      <c r="F914" s="502"/>
      <c r="G914" s="502"/>
      <c r="H914" s="502"/>
      <c r="L914" s="398"/>
      <c r="O914" s="398"/>
      <c r="S914" s="601"/>
    </row>
    <row r="915">
      <c r="A915" s="207"/>
      <c r="D915" s="502"/>
      <c r="E915" s="502"/>
      <c r="F915" s="502"/>
      <c r="G915" s="502"/>
      <c r="H915" s="502"/>
      <c r="L915" s="398"/>
      <c r="O915" s="398"/>
      <c r="S915" s="601"/>
    </row>
    <row r="916">
      <c r="A916" s="207"/>
      <c r="D916" s="502"/>
      <c r="E916" s="502"/>
      <c r="F916" s="502"/>
      <c r="G916" s="502"/>
      <c r="H916" s="502"/>
      <c r="L916" s="398"/>
      <c r="O916" s="398"/>
      <c r="S916" s="601"/>
    </row>
    <row r="917">
      <c r="A917" s="207"/>
      <c r="D917" s="502"/>
      <c r="E917" s="502"/>
      <c r="F917" s="502"/>
      <c r="G917" s="502"/>
      <c r="H917" s="502"/>
      <c r="L917" s="398"/>
      <c r="O917" s="398"/>
      <c r="S917" s="601"/>
    </row>
    <row r="918">
      <c r="A918" s="207"/>
      <c r="D918" s="502"/>
      <c r="E918" s="502"/>
      <c r="F918" s="502"/>
      <c r="G918" s="502"/>
      <c r="H918" s="502"/>
      <c r="L918" s="398"/>
      <c r="O918" s="398"/>
      <c r="S918" s="601"/>
    </row>
    <row r="919">
      <c r="A919" s="207"/>
      <c r="D919" s="502"/>
      <c r="E919" s="502"/>
      <c r="F919" s="502"/>
      <c r="G919" s="502"/>
      <c r="H919" s="502"/>
      <c r="L919" s="398"/>
      <c r="O919" s="398"/>
      <c r="S919" s="601"/>
    </row>
    <row r="920">
      <c r="A920" s="207"/>
      <c r="D920" s="502"/>
      <c r="E920" s="502"/>
      <c r="F920" s="502"/>
      <c r="G920" s="502"/>
      <c r="H920" s="502"/>
      <c r="L920" s="398"/>
      <c r="O920" s="398"/>
      <c r="S920" s="601"/>
    </row>
    <row r="921">
      <c r="A921" s="207"/>
      <c r="D921" s="502"/>
      <c r="E921" s="502"/>
      <c r="F921" s="502"/>
      <c r="G921" s="502"/>
      <c r="H921" s="502"/>
      <c r="L921" s="398"/>
      <c r="O921" s="398"/>
      <c r="S921" s="601"/>
    </row>
    <row r="922">
      <c r="A922" s="207"/>
      <c r="D922" s="502"/>
      <c r="E922" s="502"/>
      <c r="F922" s="502"/>
      <c r="G922" s="502"/>
      <c r="H922" s="502"/>
      <c r="L922" s="398"/>
      <c r="O922" s="398"/>
      <c r="S922" s="601"/>
    </row>
    <row r="923">
      <c r="A923" s="207"/>
      <c r="D923" s="502"/>
      <c r="E923" s="502"/>
      <c r="F923" s="502"/>
      <c r="G923" s="502"/>
      <c r="H923" s="502"/>
      <c r="L923" s="398"/>
      <c r="O923" s="398"/>
      <c r="S923" s="601"/>
    </row>
    <row r="924">
      <c r="A924" s="207"/>
      <c r="D924" s="502"/>
      <c r="E924" s="502"/>
      <c r="F924" s="502"/>
      <c r="G924" s="502"/>
      <c r="H924" s="502"/>
      <c r="L924" s="398"/>
      <c r="O924" s="398"/>
      <c r="S924" s="601"/>
    </row>
    <row r="925">
      <c r="A925" s="207"/>
      <c r="D925" s="502"/>
      <c r="E925" s="502"/>
      <c r="F925" s="502"/>
      <c r="G925" s="502"/>
      <c r="H925" s="502"/>
      <c r="L925" s="398"/>
      <c r="O925" s="398"/>
      <c r="S925" s="601"/>
    </row>
  </sheetData>
  <mergeCells count="55">
    <mergeCell ref="B1:I4"/>
    <mergeCell ref="Q3:R3"/>
    <mergeCell ref="T5:V6"/>
    <mergeCell ref="B6:B7"/>
    <mergeCell ref="I6:I15"/>
    <mergeCell ref="T7:V7"/>
    <mergeCell ref="A9:A14"/>
    <mergeCell ref="D15:E15"/>
    <mergeCell ref="F15:H15"/>
    <mergeCell ref="A17:A28"/>
    <mergeCell ref="B18:B19"/>
    <mergeCell ref="I18:I29"/>
    <mergeCell ref="D29:E29"/>
    <mergeCell ref="F29:H29"/>
    <mergeCell ref="A31:A43"/>
    <mergeCell ref="B32:B33"/>
    <mergeCell ref="I32:I43"/>
    <mergeCell ref="F43:H43"/>
    <mergeCell ref="A45:A55"/>
    <mergeCell ref="B46:B47"/>
    <mergeCell ref="I46:I55"/>
    <mergeCell ref="F55:H55"/>
    <mergeCell ref="D43:E43"/>
    <mergeCell ref="D55:E55"/>
    <mergeCell ref="C58:D58"/>
    <mergeCell ref="C59:E59"/>
    <mergeCell ref="C60:E60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90:E90"/>
  </mergeCells>
  <conditionalFormatting sqref="L1:L68 L88:L925">
    <cfRule type="notContainsBlanks" dxfId="0" priority="1">
      <formula>LEN(TRIM(L1))&gt;0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4" width="24.75"/>
    <col customWidth="1" min="5" max="5" width="24.25"/>
    <col customWidth="1" min="6" max="6" width="24.13"/>
    <col customWidth="1" min="7" max="7" width="24.75"/>
    <col customWidth="1" min="8" max="8" width="23.88"/>
    <col customWidth="1" min="9" max="9" width="12.63"/>
    <col customWidth="1" min="10" max="11" width="4.75"/>
    <col customWidth="1" min="12" max="12" width="25.25"/>
    <col customWidth="1" min="13" max="13" width="5.38"/>
    <col customWidth="1" min="14" max="14" width="27.13"/>
    <col customWidth="1" min="15" max="15" width="14.63"/>
    <col customWidth="1" min="16" max="16" width="15.38"/>
    <col customWidth="1" min="17" max="17" width="11.38"/>
    <col customWidth="1" min="18" max="18" width="8.63"/>
    <col customWidth="1" min="19" max="19" width="15.38"/>
    <col customWidth="1" min="20" max="20" width="23.13"/>
    <col customWidth="1" min="21" max="21" width="15.38"/>
    <col customWidth="1" min="22" max="22" width="37.25"/>
    <col customWidth="1" min="23" max="23" width="17.88"/>
    <col customWidth="1" min="24" max="24" width="20.38"/>
    <col customWidth="1" min="25" max="25" width="34.75"/>
  </cols>
  <sheetData>
    <row r="1" ht="10.5" customHeight="1">
      <c r="A1" s="470"/>
      <c r="B1" s="242" t="s">
        <v>1435</v>
      </c>
      <c r="C1" s="2"/>
      <c r="D1" s="2"/>
      <c r="E1" s="2"/>
      <c r="F1" s="2"/>
      <c r="G1" s="2"/>
      <c r="H1" s="2"/>
      <c r="I1" s="304"/>
      <c r="J1" s="186"/>
      <c r="L1" s="398"/>
      <c r="O1" s="398"/>
      <c r="S1" s="601"/>
    </row>
    <row r="2" ht="10.5" customHeight="1">
      <c r="A2" s="303"/>
      <c r="B2" s="6"/>
      <c r="I2" s="161"/>
      <c r="J2" s="187"/>
      <c r="L2" s="398"/>
      <c r="O2" s="398"/>
      <c r="P2" s="148"/>
      <c r="Q2" s="148"/>
      <c r="R2" s="148"/>
      <c r="S2" s="601"/>
    </row>
    <row r="3">
      <c r="A3" s="303"/>
      <c r="B3" s="6"/>
      <c r="I3" s="161"/>
      <c r="J3" s="187"/>
      <c r="L3" s="492" t="s">
        <v>1338</v>
      </c>
      <c r="N3" s="574" t="s">
        <v>1047</v>
      </c>
      <c r="O3" s="575" t="s">
        <v>1236</v>
      </c>
      <c r="P3" s="576"/>
      <c r="Q3" s="602" t="s">
        <v>1339</v>
      </c>
      <c r="R3" s="148"/>
      <c r="S3" s="603" t="s">
        <v>1436</v>
      </c>
    </row>
    <row r="4" ht="13.5" customHeight="1">
      <c r="A4" s="303"/>
      <c r="B4" s="305"/>
      <c r="C4" s="172"/>
      <c r="D4" s="172"/>
      <c r="E4" s="172"/>
      <c r="F4" s="172"/>
      <c r="G4" s="172"/>
      <c r="H4" s="172"/>
      <c r="I4" s="170"/>
      <c r="J4" s="187"/>
      <c r="L4" s="492"/>
      <c r="M4" s="354">
        <v>1.0</v>
      </c>
      <c r="N4" s="443" t="s">
        <v>821</v>
      </c>
      <c r="O4" s="484" t="s">
        <v>1341</v>
      </c>
      <c r="P4" s="551"/>
      <c r="Q4" s="551">
        <v>1.0</v>
      </c>
      <c r="R4" s="148"/>
      <c r="S4" s="601"/>
    </row>
    <row r="5">
      <c r="A5" s="306"/>
      <c r="B5" s="307" t="s">
        <v>973</v>
      </c>
      <c r="C5" s="307" t="s">
        <v>974</v>
      </c>
      <c r="D5" s="524" t="s">
        <v>100</v>
      </c>
      <c r="E5" s="525" t="s">
        <v>101</v>
      </c>
      <c r="F5" s="525" t="s">
        <v>102</v>
      </c>
      <c r="G5" s="525" t="s">
        <v>103</v>
      </c>
      <c r="H5" s="525" t="s">
        <v>104</v>
      </c>
      <c r="I5" s="308" t="s">
        <v>9</v>
      </c>
      <c r="J5" s="187"/>
      <c r="L5" s="492"/>
      <c r="M5" s="360">
        <v>2.0</v>
      </c>
      <c r="N5" s="443" t="s">
        <v>1230</v>
      </c>
      <c r="O5" s="581"/>
      <c r="P5" s="551"/>
      <c r="Q5" s="551">
        <v>3.0</v>
      </c>
      <c r="R5" s="148"/>
      <c r="S5" s="601"/>
      <c r="T5" s="572" t="s">
        <v>1237</v>
      </c>
      <c r="U5" s="2"/>
      <c r="V5" s="304"/>
    </row>
    <row r="6" ht="27.75" customHeight="1">
      <c r="A6" s="303"/>
      <c r="B6" s="344" t="s">
        <v>10</v>
      </c>
      <c r="C6" s="643" t="s">
        <v>1290</v>
      </c>
      <c r="D6" s="644" t="s">
        <v>1088</v>
      </c>
      <c r="E6" s="645" t="s">
        <v>1221</v>
      </c>
      <c r="F6" s="644" t="s">
        <v>1266</v>
      </c>
      <c r="G6" s="644" t="s">
        <v>1437</v>
      </c>
      <c r="H6" s="646" t="s">
        <v>1275</v>
      </c>
      <c r="I6" s="516">
        <v>1.0</v>
      </c>
      <c r="J6" s="187"/>
      <c r="L6" s="492"/>
      <c r="M6" s="354">
        <v>3.0</v>
      </c>
      <c r="N6" s="443" t="s">
        <v>219</v>
      </c>
      <c r="O6" s="484" t="s">
        <v>1294</v>
      </c>
      <c r="P6" s="551"/>
      <c r="Q6" s="551">
        <v>1.0</v>
      </c>
      <c r="R6" s="528"/>
      <c r="S6" s="647">
        <v>1.0</v>
      </c>
      <c r="T6" s="172"/>
      <c r="U6" s="172"/>
      <c r="V6" s="170"/>
    </row>
    <row r="7" ht="27.75" customHeight="1">
      <c r="A7" s="303"/>
      <c r="B7" s="19"/>
      <c r="C7" s="643" t="s">
        <v>1290</v>
      </c>
      <c r="D7" s="644" t="s">
        <v>1088</v>
      </c>
      <c r="E7" s="645"/>
      <c r="F7" s="648"/>
      <c r="G7" s="648" t="s">
        <v>1275</v>
      </c>
      <c r="H7" s="646"/>
      <c r="I7" s="19"/>
      <c r="J7" s="197"/>
      <c r="K7" s="148"/>
      <c r="L7" s="649" t="s">
        <v>1438</v>
      </c>
      <c r="M7" s="360">
        <v>4.0</v>
      </c>
      <c r="N7" s="489" t="s">
        <v>780</v>
      </c>
      <c r="O7" s="650" t="s">
        <v>1439</v>
      </c>
      <c r="P7" s="551"/>
      <c r="Q7" s="551"/>
      <c r="S7" s="651"/>
      <c r="T7" s="573" t="s">
        <v>1241</v>
      </c>
      <c r="U7" s="28"/>
      <c r="V7" s="32"/>
      <c r="W7" s="148"/>
      <c r="X7" s="148"/>
      <c r="Y7" s="148"/>
      <c r="AB7" s="148"/>
      <c r="AC7" s="148"/>
      <c r="AD7" s="148"/>
      <c r="AE7" s="148"/>
    </row>
    <row r="8" ht="27.75" customHeight="1">
      <c r="A8" s="205"/>
      <c r="B8" s="35"/>
      <c r="C8" s="643" t="s">
        <v>1290</v>
      </c>
      <c r="D8" s="644" t="s">
        <v>1088</v>
      </c>
      <c r="E8" s="652"/>
      <c r="F8" s="644"/>
      <c r="G8" s="644"/>
      <c r="H8" s="646"/>
      <c r="I8" s="19"/>
      <c r="J8" s="197"/>
      <c r="K8" s="148"/>
      <c r="L8" s="653" t="s">
        <v>1440</v>
      </c>
      <c r="M8" s="354">
        <v>5.0</v>
      </c>
      <c r="N8" s="489" t="s">
        <v>185</v>
      </c>
      <c r="O8" s="550">
        <v>45481.0</v>
      </c>
      <c r="P8" s="551" t="s">
        <v>1441</v>
      </c>
      <c r="Q8" s="551">
        <v>1.0</v>
      </c>
      <c r="S8" s="647">
        <v>1.0</v>
      </c>
      <c r="T8" s="578" t="s">
        <v>559</v>
      </c>
      <c r="U8" s="578" t="s">
        <v>560</v>
      </c>
      <c r="V8" s="578" t="s">
        <v>561</v>
      </c>
      <c r="W8" s="555" t="s">
        <v>1242</v>
      </c>
      <c r="X8" s="556" t="s">
        <v>1243</v>
      </c>
      <c r="Y8" s="557" t="s">
        <v>1244</v>
      </c>
      <c r="AB8" s="148"/>
      <c r="AC8" s="148"/>
      <c r="AD8" s="148"/>
      <c r="AE8" s="148"/>
    </row>
    <row r="9" ht="43.5" customHeight="1">
      <c r="A9" s="314" t="s">
        <v>19</v>
      </c>
      <c r="B9" s="63" t="s">
        <v>985</v>
      </c>
      <c r="C9" s="313" t="s">
        <v>1035</v>
      </c>
      <c r="D9" s="459" t="s">
        <v>85</v>
      </c>
      <c r="E9" s="553" t="s">
        <v>185</v>
      </c>
      <c r="F9" s="553" t="s">
        <v>1442</v>
      </c>
      <c r="G9" s="553" t="s">
        <v>1443</v>
      </c>
      <c r="H9" s="553" t="s">
        <v>1444</v>
      </c>
      <c r="I9" s="19"/>
      <c r="J9" s="197"/>
      <c r="K9" s="148"/>
      <c r="L9" s="653" t="s">
        <v>1445</v>
      </c>
      <c r="M9" s="360">
        <v>6.0</v>
      </c>
      <c r="N9" s="489" t="s">
        <v>1159</v>
      </c>
      <c r="O9" s="550">
        <v>45573.0</v>
      </c>
      <c r="P9" s="584"/>
      <c r="Q9" s="551">
        <v>2.0</v>
      </c>
      <c r="S9" s="647">
        <v>2.0</v>
      </c>
      <c r="T9" s="610">
        <v>45357.0</v>
      </c>
      <c r="U9" s="610">
        <v>45363.0</v>
      </c>
      <c r="V9" s="606" t="s">
        <v>1245</v>
      </c>
      <c r="W9" s="561" t="s">
        <v>1246</v>
      </c>
      <c r="X9" s="562">
        <v>3.143310402E9</v>
      </c>
      <c r="Y9" s="563" t="s">
        <v>1247</v>
      </c>
      <c r="Z9" s="50" t="s">
        <v>1292</v>
      </c>
      <c r="AB9" s="148"/>
      <c r="AC9" s="148"/>
      <c r="AD9" s="148"/>
      <c r="AE9" s="148"/>
    </row>
    <row r="10" ht="27.75" customHeight="1">
      <c r="A10" s="19"/>
      <c r="B10" s="63">
        <v>1.0</v>
      </c>
      <c r="C10" s="654" t="s">
        <v>1228</v>
      </c>
      <c r="D10" s="464" t="s">
        <v>1088</v>
      </c>
      <c r="E10" s="655" t="s">
        <v>1437</v>
      </c>
      <c r="F10" s="655" t="s">
        <v>1377</v>
      </c>
      <c r="G10" s="655" t="s">
        <v>1221</v>
      </c>
      <c r="H10" s="655" t="s">
        <v>780</v>
      </c>
      <c r="I10" s="19"/>
      <c r="J10" s="197"/>
      <c r="K10" s="148"/>
      <c r="L10" s="653" t="s">
        <v>1446</v>
      </c>
      <c r="M10" s="354">
        <v>7.0</v>
      </c>
      <c r="N10" s="489" t="s">
        <v>1447</v>
      </c>
      <c r="O10" s="550">
        <v>45634.0</v>
      </c>
      <c r="P10" s="551"/>
      <c r="Q10" s="551">
        <v>3.0</v>
      </c>
      <c r="R10" s="528"/>
      <c r="S10" s="647">
        <v>1.0</v>
      </c>
      <c r="T10" s="610">
        <v>45364.0</v>
      </c>
      <c r="U10" s="610">
        <v>45370.0</v>
      </c>
      <c r="V10" s="656" t="s">
        <v>195</v>
      </c>
      <c r="W10" s="561" t="s">
        <v>1246</v>
      </c>
      <c r="X10" s="490"/>
      <c r="Y10" s="490"/>
      <c r="AB10" s="148"/>
      <c r="AC10" s="148"/>
      <c r="AD10" s="148"/>
      <c r="AE10" s="148"/>
    </row>
    <row r="11" ht="27.75" customHeight="1">
      <c r="A11" s="19"/>
      <c r="B11" s="63">
        <v>2.0</v>
      </c>
      <c r="C11" s="654" t="s">
        <v>1228</v>
      </c>
      <c r="D11" s="464" t="s">
        <v>1088</v>
      </c>
      <c r="E11" s="655" t="s">
        <v>1448</v>
      </c>
      <c r="F11" s="655" t="s">
        <v>665</v>
      </c>
      <c r="G11" s="655" t="s">
        <v>1266</v>
      </c>
      <c r="H11" s="655" t="s">
        <v>1143</v>
      </c>
      <c r="I11" s="19"/>
      <c r="J11" s="197"/>
      <c r="K11" s="148"/>
      <c r="L11" s="653" t="s">
        <v>1449</v>
      </c>
      <c r="M11" s="360">
        <v>8.0</v>
      </c>
      <c r="N11" s="489" t="s">
        <v>989</v>
      </c>
      <c r="O11" s="484" t="s">
        <v>1304</v>
      </c>
      <c r="P11" s="551"/>
      <c r="Q11" s="551">
        <v>2.0</v>
      </c>
      <c r="S11" s="647">
        <v>1.0</v>
      </c>
      <c r="T11" s="610">
        <v>45371.0</v>
      </c>
      <c r="U11" s="610">
        <v>45377.0</v>
      </c>
      <c r="V11" s="656" t="s">
        <v>1295</v>
      </c>
      <c r="W11" s="561" t="s">
        <v>1246</v>
      </c>
      <c r="X11" s="562">
        <v>3.224415871E9</v>
      </c>
      <c r="Y11" s="563" t="s">
        <v>1250</v>
      </c>
      <c r="Z11" s="50" t="s">
        <v>1292</v>
      </c>
      <c r="AB11" s="148"/>
      <c r="AC11" s="148"/>
      <c r="AD11" s="148"/>
      <c r="AE11" s="148"/>
    </row>
    <row r="12" ht="27.75" customHeight="1">
      <c r="A12" s="19"/>
      <c r="B12" s="63">
        <v>3.0</v>
      </c>
      <c r="C12" s="654" t="s">
        <v>1228</v>
      </c>
      <c r="D12" s="464"/>
      <c r="E12" s="655" t="s">
        <v>616</v>
      </c>
      <c r="F12" s="655" t="s">
        <v>1275</v>
      </c>
      <c r="G12" s="655" t="s">
        <v>326</v>
      </c>
      <c r="H12" s="655" t="s">
        <v>1450</v>
      </c>
      <c r="I12" s="19"/>
      <c r="J12" s="197"/>
      <c r="K12" s="148"/>
      <c r="L12" s="653" t="s">
        <v>1451</v>
      </c>
      <c r="M12" s="354">
        <v>9.0</v>
      </c>
      <c r="N12" s="489" t="s">
        <v>1437</v>
      </c>
      <c r="O12" s="484" t="s">
        <v>1452</v>
      </c>
      <c r="P12" s="551"/>
      <c r="Q12" s="551">
        <v>1.0</v>
      </c>
      <c r="R12" s="528"/>
      <c r="S12" s="647">
        <v>1.0</v>
      </c>
      <c r="T12" s="610">
        <v>45378.0</v>
      </c>
      <c r="U12" s="608" t="s">
        <v>1453</v>
      </c>
      <c r="V12" s="656" t="s">
        <v>1252</v>
      </c>
      <c r="W12" s="561" t="s">
        <v>1246</v>
      </c>
      <c r="X12" s="562">
        <v>3.112163477E9</v>
      </c>
      <c r="Y12" s="563" t="s">
        <v>1253</v>
      </c>
      <c r="AB12" s="148"/>
      <c r="AC12" s="148"/>
      <c r="AD12" s="148"/>
      <c r="AE12" s="148"/>
    </row>
    <row r="13" ht="27.75" customHeight="1">
      <c r="A13" s="19"/>
      <c r="B13" s="63">
        <v>4.0</v>
      </c>
      <c r="C13" s="654" t="s">
        <v>1228</v>
      </c>
      <c r="D13" s="464"/>
      <c r="E13" s="464"/>
      <c r="F13" s="464"/>
      <c r="G13" s="464"/>
      <c r="H13" s="464"/>
      <c r="I13" s="19"/>
      <c r="J13" s="197"/>
      <c r="K13" s="148"/>
      <c r="L13" s="653" t="s">
        <v>1454</v>
      </c>
      <c r="M13" s="360">
        <v>10.0</v>
      </c>
      <c r="N13" s="489" t="s">
        <v>1377</v>
      </c>
      <c r="O13" s="484" t="s">
        <v>1455</v>
      </c>
      <c r="P13" s="551"/>
      <c r="Q13" s="551">
        <v>4.0</v>
      </c>
      <c r="R13" s="148"/>
      <c r="S13" s="647">
        <v>2.0</v>
      </c>
      <c r="T13" s="608" t="s">
        <v>1256</v>
      </c>
      <c r="U13" s="609" t="s">
        <v>1257</v>
      </c>
      <c r="V13" s="656" t="s">
        <v>753</v>
      </c>
      <c r="W13" s="561" t="s">
        <v>1246</v>
      </c>
      <c r="X13" s="561" t="s">
        <v>1258</v>
      </c>
      <c r="Y13" s="561" t="s">
        <v>1259</v>
      </c>
      <c r="AB13" s="148"/>
      <c r="AC13" s="148"/>
      <c r="AD13" s="148"/>
      <c r="AE13" s="148"/>
    </row>
    <row r="14" ht="27.75" customHeight="1">
      <c r="A14" s="35"/>
      <c r="B14" s="63">
        <v>5.0</v>
      </c>
      <c r="C14" s="654" t="s">
        <v>1228</v>
      </c>
      <c r="D14" s="464"/>
      <c r="E14" s="464"/>
      <c r="F14" s="464"/>
      <c r="G14" s="464"/>
      <c r="H14" s="464" t="s">
        <v>1456</v>
      </c>
      <c r="I14" s="19"/>
      <c r="J14" s="197"/>
      <c r="K14" s="148"/>
      <c r="L14" s="649" t="s">
        <v>1457</v>
      </c>
      <c r="M14" s="354">
        <v>11.0</v>
      </c>
      <c r="N14" s="489" t="s">
        <v>1221</v>
      </c>
      <c r="O14" s="657" t="s">
        <v>1298</v>
      </c>
      <c r="P14" s="551"/>
      <c r="Q14" s="551">
        <v>2.0</v>
      </c>
      <c r="S14" s="647" t="s">
        <v>51</v>
      </c>
      <c r="T14" s="608" t="s">
        <v>1262</v>
      </c>
      <c r="U14" s="609" t="s">
        <v>1263</v>
      </c>
      <c r="V14" s="656" t="s">
        <v>929</v>
      </c>
      <c r="W14" s="561" t="s">
        <v>1246</v>
      </c>
      <c r="X14" s="561" t="s">
        <v>1264</v>
      </c>
      <c r="Y14" s="561" t="s">
        <v>1265</v>
      </c>
      <c r="AB14" s="148"/>
      <c r="AC14" s="148"/>
      <c r="AD14" s="148"/>
      <c r="AE14" s="148"/>
    </row>
    <row r="15" ht="27.75" customHeight="1">
      <c r="A15" s="303"/>
      <c r="B15" s="322" t="s">
        <v>27</v>
      </c>
      <c r="C15" s="323"/>
      <c r="D15" s="469" t="s">
        <v>989</v>
      </c>
      <c r="E15" s="32"/>
      <c r="F15" s="469" t="s">
        <v>1437</v>
      </c>
      <c r="G15" s="28"/>
      <c r="H15" s="32"/>
      <c r="I15" s="35"/>
      <c r="J15" s="187"/>
      <c r="L15" s="653" t="s">
        <v>1458</v>
      </c>
      <c r="M15" s="360">
        <v>12.0</v>
      </c>
      <c r="N15" s="489" t="s">
        <v>1143</v>
      </c>
      <c r="O15" s="550">
        <v>45390.0</v>
      </c>
      <c r="P15" s="551"/>
      <c r="Q15" s="551">
        <v>1.0</v>
      </c>
      <c r="S15" s="651"/>
      <c r="T15" s="608" t="s">
        <v>1267</v>
      </c>
      <c r="U15" s="609" t="s">
        <v>1268</v>
      </c>
      <c r="V15" s="606" t="s">
        <v>765</v>
      </c>
      <c r="W15" s="561" t="s">
        <v>1246</v>
      </c>
      <c r="X15" s="561" t="s">
        <v>1269</v>
      </c>
      <c r="Y15" s="561" t="s">
        <v>1270</v>
      </c>
    </row>
    <row r="16" ht="27.75" customHeight="1">
      <c r="A16" s="326"/>
      <c r="B16" s="327"/>
      <c r="C16" s="327"/>
      <c r="D16" s="327"/>
      <c r="E16" s="327"/>
      <c r="F16" s="327"/>
      <c r="G16" s="327"/>
      <c r="H16" s="327"/>
      <c r="I16" s="328"/>
      <c r="J16" s="187"/>
      <c r="L16" s="653" t="s">
        <v>1459</v>
      </c>
      <c r="M16" s="354">
        <v>13.0</v>
      </c>
      <c r="N16" s="489" t="s">
        <v>326</v>
      </c>
      <c r="O16" s="550">
        <v>45360.0</v>
      </c>
      <c r="P16" s="551" t="s">
        <v>1460</v>
      </c>
      <c r="Q16" s="551">
        <v>2.0</v>
      </c>
      <c r="S16" s="647">
        <v>2.0</v>
      </c>
      <c r="T16" s="608" t="s">
        <v>1271</v>
      </c>
      <c r="U16" s="609" t="s">
        <v>1272</v>
      </c>
      <c r="V16" s="606" t="s">
        <v>1266</v>
      </c>
      <c r="W16" s="561" t="s">
        <v>1246</v>
      </c>
      <c r="X16" s="561" t="s">
        <v>1273</v>
      </c>
      <c r="Y16" s="561" t="s">
        <v>1274</v>
      </c>
    </row>
    <row r="17" ht="27.75" customHeight="1">
      <c r="A17" s="314" t="s">
        <v>19</v>
      </c>
      <c r="B17" s="208" t="s">
        <v>973</v>
      </c>
      <c r="C17" s="208" t="s">
        <v>974</v>
      </c>
      <c r="D17" s="524" t="s">
        <v>107</v>
      </c>
      <c r="E17" s="525" t="s">
        <v>108</v>
      </c>
      <c r="F17" s="525" t="s">
        <v>109</v>
      </c>
      <c r="G17" s="525" t="s">
        <v>110</v>
      </c>
      <c r="H17" s="525" t="s">
        <v>111</v>
      </c>
      <c r="I17" s="308" t="s">
        <v>9</v>
      </c>
      <c r="J17" s="187"/>
      <c r="L17" s="653" t="s">
        <v>1461</v>
      </c>
      <c r="M17" s="360">
        <v>14.0</v>
      </c>
      <c r="N17" s="489" t="s">
        <v>1266</v>
      </c>
      <c r="O17" s="550">
        <v>45360.0</v>
      </c>
      <c r="P17" s="551"/>
      <c r="Q17" s="551">
        <v>3.0</v>
      </c>
      <c r="S17" s="647">
        <v>2.0</v>
      </c>
      <c r="T17" s="610">
        <v>45413.0</v>
      </c>
      <c r="U17" s="610">
        <v>45419.0</v>
      </c>
      <c r="V17" s="606" t="s">
        <v>1275</v>
      </c>
      <c r="W17" s="561" t="s">
        <v>1246</v>
      </c>
      <c r="X17" s="561" t="s">
        <v>1276</v>
      </c>
      <c r="Y17" s="561" t="s">
        <v>1277</v>
      </c>
    </row>
    <row r="18" ht="27.75" customHeight="1">
      <c r="A18" s="19"/>
      <c r="B18" s="244" t="s">
        <v>10</v>
      </c>
      <c r="C18" s="643" t="s">
        <v>1290</v>
      </c>
      <c r="D18" s="644" t="s">
        <v>185</v>
      </c>
      <c r="E18" s="645"/>
      <c r="F18" s="648" t="s">
        <v>1152</v>
      </c>
      <c r="G18" s="648" t="s">
        <v>1377</v>
      </c>
      <c r="H18" s="646" t="s">
        <v>1152</v>
      </c>
      <c r="I18" s="516">
        <v>2.0</v>
      </c>
      <c r="J18" s="187"/>
      <c r="L18" s="653" t="s">
        <v>1462</v>
      </c>
      <c r="M18" s="354">
        <v>15.0</v>
      </c>
      <c r="N18" s="658" t="s">
        <v>1275</v>
      </c>
      <c r="O18" s="484" t="s">
        <v>1313</v>
      </c>
      <c r="P18" s="551"/>
      <c r="Q18" s="551">
        <v>2.0</v>
      </c>
      <c r="S18" s="647">
        <v>1.0</v>
      </c>
      <c r="T18" s="610">
        <v>45420.0</v>
      </c>
      <c r="U18" s="610">
        <v>45426.0</v>
      </c>
      <c r="V18" s="569" t="s">
        <v>616</v>
      </c>
      <c r="W18" s="561" t="s">
        <v>1246</v>
      </c>
      <c r="X18" s="569" t="s">
        <v>1279</v>
      </c>
      <c r="Y18" s="569" t="s">
        <v>1280</v>
      </c>
    </row>
    <row r="19" ht="27.75" customHeight="1">
      <c r="A19" s="19"/>
      <c r="B19" s="161"/>
      <c r="C19" s="643" t="s">
        <v>1290</v>
      </c>
      <c r="D19" s="644" t="s">
        <v>1377</v>
      </c>
      <c r="E19" s="645"/>
      <c r="F19" s="648" t="s">
        <v>1230</v>
      </c>
      <c r="G19" s="648" t="s">
        <v>326</v>
      </c>
      <c r="H19" s="646" t="s">
        <v>794</v>
      </c>
      <c r="I19" s="19"/>
      <c r="J19" s="187"/>
      <c r="L19" s="653" t="s">
        <v>1463</v>
      </c>
      <c r="M19" s="360">
        <v>16.0</v>
      </c>
      <c r="N19" s="658" t="s">
        <v>616</v>
      </c>
      <c r="O19" s="589">
        <v>45574.0</v>
      </c>
      <c r="P19" s="551"/>
      <c r="Q19" s="551">
        <v>1.0</v>
      </c>
      <c r="R19" s="214"/>
      <c r="S19" s="647">
        <v>1.0</v>
      </c>
      <c r="T19" s="610">
        <v>45427.0</v>
      </c>
      <c r="U19" s="610">
        <v>45433.0</v>
      </c>
      <c r="V19" s="569" t="s">
        <v>1283</v>
      </c>
      <c r="W19" s="561" t="s">
        <v>1246</v>
      </c>
      <c r="X19" s="569" t="s">
        <v>1307</v>
      </c>
      <c r="Y19" s="569" t="s">
        <v>1308</v>
      </c>
    </row>
    <row r="20" ht="27.75" customHeight="1">
      <c r="A20" s="19"/>
      <c r="B20" s="170"/>
      <c r="C20" s="643" t="s">
        <v>1290</v>
      </c>
      <c r="D20" s="644" t="s">
        <v>1221</v>
      </c>
      <c r="E20" s="645"/>
      <c r="F20" s="648" t="s">
        <v>1437</v>
      </c>
      <c r="G20" s="648"/>
      <c r="H20" s="646" t="s">
        <v>1219</v>
      </c>
      <c r="I20" s="19"/>
      <c r="J20" s="197"/>
      <c r="K20" s="214"/>
      <c r="L20" s="653" t="s">
        <v>1464</v>
      </c>
      <c r="M20" s="354">
        <v>17.0</v>
      </c>
      <c r="N20" s="473" t="s">
        <v>683</v>
      </c>
      <c r="O20" s="550">
        <v>45332.0</v>
      </c>
      <c r="P20" s="551"/>
      <c r="Q20" s="551">
        <v>1.0</v>
      </c>
      <c r="R20" s="148"/>
      <c r="S20" s="651"/>
      <c r="T20" s="610">
        <v>45434.0</v>
      </c>
      <c r="U20" s="610">
        <v>45440.0</v>
      </c>
      <c r="V20" s="569" t="s">
        <v>683</v>
      </c>
      <c r="W20" s="561" t="s">
        <v>1246</v>
      </c>
      <c r="X20" s="569" t="s">
        <v>1310</v>
      </c>
      <c r="Y20" s="569" t="s">
        <v>1311</v>
      </c>
    </row>
    <row r="21" ht="27.75" customHeight="1">
      <c r="A21" s="19"/>
      <c r="B21" s="246" t="s">
        <v>452</v>
      </c>
      <c r="C21" s="146" t="s">
        <v>1035</v>
      </c>
      <c r="D21" s="553" t="s">
        <v>1437</v>
      </c>
      <c r="E21" s="553" t="s">
        <v>1377</v>
      </c>
      <c r="F21" s="553" t="s">
        <v>1221</v>
      </c>
      <c r="G21" s="553" t="s">
        <v>1143</v>
      </c>
      <c r="H21" s="553" t="s">
        <v>780</v>
      </c>
      <c r="I21" s="19"/>
      <c r="J21" s="197"/>
      <c r="K21" s="148"/>
      <c r="L21" s="653" t="s">
        <v>1465</v>
      </c>
      <c r="M21" s="360">
        <v>18.0</v>
      </c>
      <c r="N21" s="586" t="s">
        <v>1315</v>
      </c>
      <c r="O21" s="484" t="s">
        <v>1322</v>
      </c>
      <c r="P21" s="551"/>
      <c r="Q21" s="551">
        <v>4.0</v>
      </c>
      <c r="S21" s="651"/>
      <c r="T21" s="610">
        <v>45441.0</v>
      </c>
      <c r="U21" s="610">
        <v>45447.0</v>
      </c>
      <c r="V21" s="656" t="s">
        <v>195</v>
      </c>
      <c r="W21" s="561" t="s">
        <v>1246</v>
      </c>
      <c r="X21" s="490"/>
      <c r="Y21" s="569" t="s">
        <v>1314</v>
      </c>
      <c r="AB21" s="148"/>
      <c r="AC21" s="148"/>
      <c r="AD21" s="148"/>
      <c r="AE21" s="148"/>
    </row>
    <row r="22" ht="32.25" customHeight="1">
      <c r="A22" s="19"/>
      <c r="B22" s="63">
        <v>1.0</v>
      </c>
      <c r="C22" s="353" t="s">
        <v>1228</v>
      </c>
      <c r="D22" s="655" t="s">
        <v>1266</v>
      </c>
      <c r="E22" s="659" t="s">
        <v>1466</v>
      </c>
      <c r="F22" s="655" t="s">
        <v>185</v>
      </c>
      <c r="G22" s="655" t="s">
        <v>1159</v>
      </c>
      <c r="H22" s="655" t="s">
        <v>1275</v>
      </c>
      <c r="I22" s="19"/>
      <c r="J22" s="197"/>
      <c r="K22" s="148"/>
      <c r="L22" s="492" t="s">
        <v>1467</v>
      </c>
      <c r="M22" s="354">
        <v>19.0</v>
      </c>
      <c r="N22" s="586" t="s">
        <v>991</v>
      </c>
      <c r="O22" s="550">
        <v>45359.0</v>
      </c>
      <c r="P22" s="551"/>
      <c r="Q22" s="551">
        <v>4.0</v>
      </c>
      <c r="S22" s="647">
        <v>2.0</v>
      </c>
      <c r="T22" s="610">
        <v>45448.0</v>
      </c>
      <c r="U22" s="610">
        <v>45454.0</v>
      </c>
      <c r="V22" s="656" t="s">
        <v>185</v>
      </c>
      <c r="W22" s="561" t="s">
        <v>1246</v>
      </c>
      <c r="X22" s="562">
        <v>3.112163477E9</v>
      </c>
      <c r="Y22" s="563" t="s">
        <v>1253</v>
      </c>
      <c r="AB22" s="148"/>
      <c r="AC22" s="148"/>
      <c r="AD22" s="148"/>
      <c r="AE22" s="148"/>
    </row>
    <row r="23" ht="26.25" customHeight="1">
      <c r="A23" s="19"/>
      <c r="B23" s="63">
        <v>2.0</v>
      </c>
      <c r="C23" s="353" t="s">
        <v>1228</v>
      </c>
      <c r="D23" s="655" t="s">
        <v>616</v>
      </c>
      <c r="E23" s="655" t="s">
        <v>195</v>
      </c>
      <c r="F23" s="659" t="s">
        <v>1468</v>
      </c>
      <c r="G23" s="660" t="s">
        <v>989</v>
      </c>
      <c r="H23" s="655" t="s">
        <v>683</v>
      </c>
      <c r="I23" s="19"/>
      <c r="J23" s="197"/>
      <c r="K23" s="148"/>
      <c r="O23" s="50" t="s">
        <v>1469</v>
      </c>
      <c r="Q23">
        <f>SUM(Q4:Q22)</f>
        <v>38</v>
      </c>
      <c r="S23" s="651">
        <f>SUM(S4:S22)</f>
        <v>17</v>
      </c>
      <c r="T23" s="610">
        <v>45455.0</v>
      </c>
      <c r="U23" s="610">
        <v>45461.0</v>
      </c>
      <c r="V23" s="656" t="s">
        <v>1159</v>
      </c>
      <c r="W23" s="561" t="s">
        <v>1246</v>
      </c>
      <c r="X23" s="562">
        <v>3.224415871E9</v>
      </c>
      <c r="Y23" s="563" t="s">
        <v>1250</v>
      </c>
      <c r="AB23" s="148"/>
      <c r="AC23" s="148"/>
      <c r="AD23" s="148"/>
      <c r="AE23" s="148"/>
    </row>
    <row r="24" ht="19.5" customHeight="1">
      <c r="A24" s="19"/>
      <c r="B24" s="63">
        <v>3.0</v>
      </c>
      <c r="C24" s="353" t="s">
        <v>1228</v>
      </c>
      <c r="D24" s="464"/>
      <c r="E24" s="464"/>
      <c r="F24" s="655" t="s">
        <v>1315</v>
      </c>
      <c r="G24" s="655" t="s">
        <v>753</v>
      </c>
      <c r="H24" s="534"/>
      <c r="I24" s="19"/>
      <c r="J24" s="197"/>
      <c r="K24" s="148"/>
      <c r="S24" s="601"/>
      <c r="T24" s="610">
        <v>45462.0</v>
      </c>
      <c r="U24" s="610">
        <v>45468.0</v>
      </c>
      <c r="V24" s="656" t="s">
        <v>753</v>
      </c>
      <c r="W24" s="561" t="s">
        <v>1246</v>
      </c>
      <c r="X24" s="561" t="s">
        <v>1258</v>
      </c>
      <c r="Y24" s="561" t="s">
        <v>1259</v>
      </c>
      <c r="AB24" s="148"/>
      <c r="AC24" s="148"/>
      <c r="AD24" s="148"/>
      <c r="AE24" s="148"/>
    </row>
    <row r="25" ht="27.75" customHeight="1">
      <c r="A25" s="19"/>
      <c r="B25" s="63">
        <v>4.0</v>
      </c>
      <c r="C25" s="353" t="s">
        <v>1228</v>
      </c>
      <c r="D25" s="464"/>
      <c r="E25" s="464"/>
      <c r="F25" s="464"/>
      <c r="G25" s="464"/>
      <c r="H25" s="534"/>
      <c r="I25" s="19"/>
      <c r="J25" s="197"/>
      <c r="K25" s="148"/>
      <c r="N25" s="50" t="s">
        <v>1470</v>
      </c>
      <c r="O25" s="581">
        <v>45463.0</v>
      </c>
      <c r="S25" s="601"/>
      <c r="T25" s="661">
        <v>45469.0</v>
      </c>
      <c r="U25" s="661">
        <v>45475.0</v>
      </c>
      <c r="V25" s="656" t="s">
        <v>989</v>
      </c>
      <c r="W25" s="561" t="s">
        <v>1246</v>
      </c>
      <c r="X25" s="561" t="s">
        <v>1264</v>
      </c>
      <c r="Y25" s="561" t="s">
        <v>1265</v>
      </c>
      <c r="AB25" s="148"/>
      <c r="AC25" s="148"/>
      <c r="AD25" s="148"/>
      <c r="AE25" s="148"/>
    </row>
    <row r="26" ht="28.5" customHeight="1">
      <c r="A26" s="19"/>
      <c r="B26" s="63">
        <v>5.0</v>
      </c>
      <c r="C26" s="353" t="s">
        <v>1228</v>
      </c>
      <c r="D26" s="464"/>
      <c r="E26" s="464"/>
      <c r="F26" s="464"/>
      <c r="G26" s="464"/>
      <c r="H26" s="534"/>
      <c r="I26" s="19"/>
      <c r="J26" s="197"/>
      <c r="K26" s="148"/>
      <c r="S26" s="601"/>
      <c r="T26" s="661">
        <v>45476.0</v>
      </c>
      <c r="U26" s="661">
        <v>45482.0</v>
      </c>
      <c r="V26" s="569" t="s">
        <v>1437</v>
      </c>
      <c r="W26" s="561" t="s">
        <v>1246</v>
      </c>
      <c r="X26" s="490"/>
      <c r="Y26" s="490"/>
      <c r="AB26" s="148"/>
      <c r="AC26" s="148"/>
      <c r="AD26" s="148"/>
      <c r="AE26" s="148"/>
    </row>
    <row r="27" ht="21.0" customHeight="1">
      <c r="A27" s="19"/>
      <c r="B27" s="334" t="s">
        <v>27</v>
      </c>
      <c r="C27" s="335"/>
      <c r="D27" s="469" t="s">
        <v>1437</v>
      </c>
      <c r="E27" s="32"/>
      <c r="F27" s="469" t="s">
        <v>1221</v>
      </c>
      <c r="G27" s="28"/>
      <c r="H27" s="32"/>
      <c r="I27" s="19"/>
      <c r="J27" s="197"/>
      <c r="K27" s="148"/>
      <c r="S27" s="601"/>
      <c r="T27" s="661">
        <v>45483.0</v>
      </c>
      <c r="U27" s="661">
        <v>45489.0</v>
      </c>
      <c r="V27" s="569" t="s">
        <v>1221</v>
      </c>
      <c r="W27" s="561" t="s">
        <v>1246</v>
      </c>
      <c r="X27" s="569">
        <v>3.188713717E9</v>
      </c>
      <c r="Y27" s="662" t="s">
        <v>1471</v>
      </c>
      <c r="AB27" s="148"/>
      <c r="AC27" s="148"/>
      <c r="AD27" s="148"/>
      <c r="AE27" s="148"/>
    </row>
    <row r="28" ht="16.5" customHeight="1">
      <c r="A28" s="337"/>
      <c r="B28" s="327"/>
      <c r="C28" s="327"/>
      <c r="D28" s="327"/>
      <c r="E28" s="327"/>
      <c r="F28" s="327"/>
      <c r="G28" s="327"/>
      <c r="H28" s="327"/>
      <c r="I28" s="328"/>
      <c r="J28" s="187"/>
      <c r="S28" s="601"/>
      <c r="T28" s="661">
        <v>45490.0</v>
      </c>
      <c r="U28" s="661">
        <v>45496.0</v>
      </c>
      <c r="V28" s="569" t="s">
        <v>1377</v>
      </c>
      <c r="W28" s="561" t="s">
        <v>1246</v>
      </c>
      <c r="X28" s="569">
        <v>3.028441138E9</v>
      </c>
      <c r="Y28" s="662" t="s">
        <v>1472</v>
      </c>
      <c r="AB28" s="148"/>
      <c r="AC28" s="148"/>
      <c r="AD28" s="148"/>
      <c r="AE28" s="148"/>
    </row>
    <row r="29">
      <c r="A29" s="306"/>
      <c r="B29" s="307" t="s">
        <v>973</v>
      </c>
      <c r="C29" s="307" t="s">
        <v>974</v>
      </c>
      <c r="D29" s="524" t="s">
        <v>116</v>
      </c>
      <c r="E29" s="525" t="s">
        <v>117</v>
      </c>
      <c r="F29" s="525" t="s">
        <v>118</v>
      </c>
      <c r="G29" s="525" t="s">
        <v>119</v>
      </c>
      <c r="H29" s="525" t="s">
        <v>120</v>
      </c>
      <c r="I29" s="308" t="s">
        <v>9</v>
      </c>
      <c r="J29" s="187"/>
      <c r="S29" s="601"/>
      <c r="T29" s="661">
        <v>45497.0</v>
      </c>
      <c r="U29" s="661">
        <v>45503.0</v>
      </c>
      <c r="V29" s="569" t="s">
        <v>1245</v>
      </c>
      <c r="W29" s="561" t="s">
        <v>1246</v>
      </c>
      <c r="X29" s="562">
        <v>3.143310402E9</v>
      </c>
      <c r="Y29" s="563" t="s">
        <v>1247</v>
      </c>
    </row>
    <row r="30" ht="30.0" customHeight="1">
      <c r="B30" s="36" t="s">
        <v>10</v>
      </c>
      <c r="C30" s="373" t="s">
        <v>1290</v>
      </c>
      <c r="D30" s="461" t="s">
        <v>326</v>
      </c>
      <c r="E30" s="461" t="s">
        <v>185</v>
      </c>
      <c r="F30" s="461" t="s">
        <v>1377</v>
      </c>
      <c r="G30" s="461" t="s">
        <v>1473</v>
      </c>
      <c r="H30" s="373"/>
      <c r="I30" s="516">
        <v>3.0</v>
      </c>
      <c r="J30" s="197"/>
      <c r="K30" s="148"/>
      <c r="S30" s="601"/>
      <c r="T30" s="661">
        <v>45504.0</v>
      </c>
      <c r="U30" s="661">
        <v>45510.0</v>
      </c>
      <c r="V30" s="606" t="s">
        <v>765</v>
      </c>
      <c r="W30" s="561" t="s">
        <v>1246</v>
      </c>
      <c r="X30" s="561" t="s">
        <v>1269</v>
      </c>
      <c r="Y30" s="561" t="s">
        <v>1270</v>
      </c>
    </row>
    <row r="31" ht="30.0" customHeight="1">
      <c r="B31" s="19"/>
      <c r="C31" s="373" t="s">
        <v>1290</v>
      </c>
      <c r="D31" s="461" t="s">
        <v>1143</v>
      </c>
      <c r="E31" s="461" t="s">
        <v>1266</v>
      </c>
      <c r="F31" s="461" t="s">
        <v>326</v>
      </c>
      <c r="G31" s="373"/>
      <c r="H31" s="373"/>
      <c r="I31" s="19"/>
      <c r="J31" s="197"/>
      <c r="K31" s="148"/>
      <c r="S31" s="601"/>
      <c r="T31" s="661">
        <v>45511.0</v>
      </c>
      <c r="U31" s="661">
        <v>45517.0</v>
      </c>
      <c r="V31" s="606" t="s">
        <v>1266</v>
      </c>
      <c r="W31" s="561" t="s">
        <v>1246</v>
      </c>
      <c r="X31" s="561" t="s">
        <v>1273</v>
      </c>
      <c r="Y31" s="561" t="s">
        <v>1274</v>
      </c>
    </row>
    <row r="32" ht="30.0" customHeight="1">
      <c r="B32" s="35"/>
      <c r="C32" s="373" t="s">
        <v>1290</v>
      </c>
      <c r="D32" s="461" t="s">
        <v>1377</v>
      </c>
      <c r="E32" s="461"/>
      <c r="F32" s="461" t="s">
        <v>1474</v>
      </c>
      <c r="G32" s="373"/>
      <c r="H32" s="373"/>
      <c r="I32" s="19"/>
      <c r="J32" s="197"/>
      <c r="K32" s="148"/>
      <c r="S32" s="601"/>
      <c r="T32" s="661">
        <v>45518.0</v>
      </c>
      <c r="U32" s="661">
        <v>45524.0</v>
      </c>
      <c r="V32" s="606" t="s">
        <v>1275</v>
      </c>
      <c r="W32" s="561" t="s">
        <v>1246</v>
      </c>
      <c r="X32" s="561" t="s">
        <v>1276</v>
      </c>
      <c r="Y32" s="561" t="s">
        <v>1277</v>
      </c>
      <c r="AB32" s="148"/>
      <c r="AC32" s="148"/>
      <c r="AD32" s="148"/>
      <c r="AE32" s="148"/>
    </row>
    <row r="33" ht="22.5" customHeight="1">
      <c r="B33" s="384" t="s">
        <v>452</v>
      </c>
      <c r="C33" s="146" t="s">
        <v>1035</v>
      </c>
      <c r="D33" s="553" t="s">
        <v>1266</v>
      </c>
      <c r="E33" s="553" t="s">
        <v>1275</v>
      </c>
      <c r="F33" s="553" t="s">
        <v>683</v>
      </c>
      <c r="G33" s="553" t="s">
        <v>616</v>
      </c>
      <c r="H33" s="553" t="s">
        <v>346</v>
      </c>
      <c r="I33" s="19"/>
      <c r="J33" s="197"/>
      <c r="K33" s="148"/>
      <c r="S33" s="601"/>
      <c r="T33" s="661">
        <v>45525.0</v>
      </c>
      <c r="U33" s="661">
        <v>45531.0</v>
      </c>
      <c r="V33" s="569" t="s">
        <v>616</v>
      </c>
      <c r="W33" s="561" t="s">
        <v>1246</v>
      </c>
      <c r="X33" s="569" t="s">
        <v>1279</v>
      </c>
      <c r="Y33" s="569" t="s">
        <v>1280</v>
      </c>
      <c r="AB33" s="148"/>
      <c r="AC33" s="148"/>
      <c r="AD33" s="148"/>
      <c r="AE33" s="148"/>
    </row>
    <row r="34" ht="26.25" customHeight="1">
      <c r="B34" s="63">
        <v>1.0</v>
      </c>
      <c r="C34" s="353" t="s">
        <v>1228</v>
      </c>
      <c r="D34" s="655" t="s">
        <v>1152</v>
      </c>
      <c r="E34" s="659" t="s">
        <v>1475</v>
      </c>
      <c r="F34" s="655" t="s">
        <v>1315</v>
      </c>
      <c r="G34" s="660" t="s">
        <v>185</v>
      </c>
      <c r="H34" s="655" t="s">
        <v>1221</v>
      </c>
      <c r="I34" s="19"/>
      <c r="J34" s="197"/>
      <c r="K34" s="148"/>
      <c r="S34" s="601"/>
      <c r="T34" s="661">
        <v>45532.0</v>
      </c>
      <c r="U34" s="661">
        <v>45538.0</v>
      </c>
      <c r="V34" s="569" t="s">
        <v>683</v>
      </c>
      <c r="W34" s="561" t="s">
        <v>1246</v>
      </c>
      <c r="X34" s="569" t="s">
        <v>1310</v>
      </c>
      <c r="Y34" s="569" t="s">
        <v>1311</v>
      </c>
      <c r="AB34" s="148"/>
      <c r="AC34" s="148"/>
      <c r="AD34" s="148"/>
      <c r="AE34" s="148"/>
    </row>
    <row r="35" ht="33.0" customHeight="1">
      <c r="B35" s="63">
        <v>2.0</v>
      </c>
      <c r="C35" s="353" t="s">
        <v>1228</v>
      </c>
      <c r="D35" s="655" t="s">
        <v>753</v>
      </c>
      <c r="E35" s="655" t="s">
        <v>1437</v>
      </c>
      <c r="F35" s="659" t="s">
        <v>1476</v>
      </c>
      <c r="G35" s="660" t="s">
        <v>1377</v>
      </c>
      <c r="H35" s="655" t="s">
        <v>1143</v>
      </c>
      <c r="I35" s="19"/>
      <c r="J35" s="197"/>
      <c r="K35" s="148"/>
      <c r="S35" s="601"/>
      <c r="T35" s="490"/>
      <c r="U35" s="515"/>
      <c r="V35" s="490"/>
      <c r="W35" s="490"/>
      <c r="X35" s="490"/>
      <c r="Y35" s="490"/>
      <c r="AB35" s="148"/>
      <c r="AC35" s="148"/>
      <c r="AD35" s="148"/>
      <c r="AE35" s="148"/>
    </row>
    <row r="36" ht="33.0" customHeight="1">
      <c r="B36" s="63">
        <v>3.0</v>
      </c>
      <c r="C36" s="353" t="s">
        <v>1228</v>
      </c>
      <c r="D36" s="464"/>
      <c r="E36" s="464"/>
      <c r="F36" s="464"/>
      <c r="G36" s="464"/>
      <c r="H36" s="464"/>
      <c r="I36" s="19"/>
      <c r="J36" s="197"/>
      <c r="K36" s="148"/>
      <c r="S36" s="601"/>
      <c r="T36" s="490"/>
      <c r="U36" s="515"/>
      <c r="V36" s="490"/>
      <c r="W36" s="490"/>
      <c r="X36" s="490"/>
      <c r="Y36" s="490"/>
      <c r="AB36" s="148"/>
      <c r="AC36" s="148"/>
      <c r="AD36" s="148"/>
      <c r="AE36" s="148"/>
    </row>
    <row r="37" ht="22.5" customHeight="1">
      <c r="B37" s="63">
        <v>4.0</v>
      </c>
      <c r="C37" s="353" t="s">
        <v>1228</v>
      </c>
      <c r="D37" s="464"/>
      <c r="E37" s="464"/>
      <c r="F37" s="464"/>
      <c r="G37" s="464"/>
      <c r="H37" s="534"/>
      <c r="I37" s="19"/>
      <c r="J37" s="197"/>
      <c r="K37" s="148"/>
      <c r="S37" s="601"/>
      <c r="T37" s="490"/>
      <c r="U37" s="515"/>
      <c r="V37" s="490"/>
      <c r="W37" s="490"/>
      <c r="X37" s="490"/>
      <c r="Y37" s="490"/>
      <c r="AB37" s="148"/>
      <c r="AC37" s="148"/>
      <c r="AD37" s="148"/>
      <c r="AE37" s="148"/>
    </row>
    <row r="38" ht="22.5" customHeight="1">
      <c r="B38" s="63">
        <v>5.0</v>
      </c>
      <c r="C38" s="353" t="s">
        <v>1228</v>
      </c>
      <c r="D38" s="464"/>
      <c r="E38" s="464"/>
      <c r="F38" s="464"/>
      <c r="G38" s="464" t="s">
        <v>1456</v>
      </c>
      <c r="H38" s="534"/>
      <c r="I38" s="19"/>
      <c r="J38" s="197"/>
      <c r="K38" s="148"/>
      <c r="S38" s="601"/>
      <c r="T38" s="490"/>
      <c r="U38" s="515"/>
      <c r="V38" s="490"/>
      <c r="W38" s="490"/>
      <c r="X38" s="490"/>
      <c r="Y38" s="490"/>
      <c r="AB38" s="148"/>
      <c r="AC38" s="148"/>
      <c r="AD38" s="148"/>
      <c r="AE38" s="148"/>
    </row>
    <row r="39" ht="18.0" customHeight="1">
      <c r="B39" s="322" t="s">
        <v>27</v>
      </c>
      <c r="C39" s="323"/>
      <c r="D39" s="469" t="s">
        <v>1221</v>
      </c>
      <c r="E39" s="32"/>
      <c r="F39" s="469" t="s">
        <v>1377</v>
      </c>
      <c r="G39" s="28"/>
      <c r="H39" s="32"/>
      <c r="I39" s="35"/>
      <c r="J39" s="187"/>
      <c r="S39" s="601"/>
      <c r="T39" s="490"/>
      <c r="U39" s="515"/>
      <c r="V39" s="490"/>
      <c r="W39" s="490"/>
      <c r="X39" s="490"/>
      <c r="Y39" s="490"/>
      <c r="AB39" s="148"/>
      <c r="AC39" s="148"/>
      <c r="AD39" s="148"/>
      <c r="AE39" s="148"/>
    </row>
    <row r="40" ht="18.0" customHeight="1">
      <c r="A40" s="328"/>
      <c r="B40" s="340"/>
      <c r="C40" s="341"/>
      <c r="D40" s="501"/>
      <c r="E40" s="501"/>
      <c r="F40" s="501"/>
      <c r="G40" s="501"/>
      <c r="H40" s="501"/>
      <c r="I40" s="328"/>
      <c r="J40" s="187"/>
      <c r="S40" s="601"/>
      <c r="T40" s="490"/>
      <c r="U40" s="515"/>
      <c r="V40" s="490"/>
      <c r="W40" s="490"/>
      <c r="X40" s="490"/>
      <c r="Y40" s="490"/>
      <c r="AB40" s="148"/>
      <c r="AC40" s="148"/>
      <c r="AD40" s="148"/>
      <c r="AE40" s="148"/>
    </row>
    <row r="41">
      <c r="A41" s="306"/>
      <c r="B41" s="307" t="s">
        <v>973</v>
      </c>
      <c r="C41" s="307" t="s">
        <v>974</v>
      </c>
      <c r="D41" s="524" t="s">
        <v>126</v>
      </c>
      <c r="E41" s="525" t="s">
        <v>127</v>
      </c>
      <c r="F41" s="525" t="s">
        <v>128</v>
      </c>
      <c r="G41" s="525" t="s">
        <v>129</v>
      </c>
      <c r="H41" s="525" t="s">
        <v>130</v>
      </c>
      <c r="I41" s="308" t="s">
        <v>9</v>
      </c>
      <c r="J41" s="187"/>
      <c r="S41" s="601"/>
      <c r="T41" s="490"/>
      <c r="U41" s="515"/>
      <c r="V41" s="490"/>
      <c r="W41" s="490"/>
      <c r="X41" s="490"/>
      <c r="Y41" s="490"/>
    </row>
    <row r="42" ht="21.75" customHeight="1">
      <c r="B42" s="36" t="s">
        <v>10</v>
      </c>
      <c r="C42" s="643" t="s">
        <v>1290</v>
      </c>
      <c r="D42" s="644" t="s">
        <v>1088</v>
      </c>
      <c r="E42" s="645"/>
      <c r="F42" s="648"/>
      <c r="G42" s="648"/>
      <c r="H42" s="646"/>
      <c r="I42" s="516">
        <v>4.0</v>
      </c>
      <c r="J42" s="197"/>
      <c r="S42" s="601"/>
      <c r="T42" s="490"/>
      <c r="U42" s="515"/>
      <c r="V42" s="490"/>
      <c r="W42" s="490"/>
      <c r="X42" s="490"/>
      <c r="Y42" s="490"/>
    </row>
    <row r="43" ht="21.75" customHeight="1">
      <c r="B43" s="19"/>
      <c r="C43" s="643" t="s">
        <v>1290</v>
      </c>
      <c r="D43" s="373"/>
      <c r="E43" s="373"/>
      <c r="F43" s="373"/>
      <c r="G43" s="373"/>
      <c r="H43" s="373"/>
      <c r="I43" s="19"/>
      <c r="J43" s="197"/>
      <c r="S43" s="601"/>
      <c r="T43" s="490"/>
      <c r="U43" s="515"/>
      <c r="V43" s="490"/>
      <c r="W43" s="490"/>
      <c r="X43" s="490"/>
      <c r="Y43" s="490"/>
    </row>
    <row r="44" ht="21.75" customHeight="1">
      <c r="B44" s="35"/>
      <c r="C44" s="643" t="s">
        <v>1290</v>
      </c>
      <c r="D44" s="644" t="s">
        <v>1088</v>
      </c>
      <c r="E44" s="645"/>
      <c r="F44" s="648"/>
      <c r="G44" s="648"/>
      <c r="H44" s="646"/>
      <c r="I44" s="19"/>
      <c r="J44" s="197"/>
      <c r="S44" s="601"/>
      <c r="T44" s="490"/>
      <c r="U44" s="515"/>
      <c r="V44" s="490"/>
      <c r="W44" s="490"/>
      <c r="X44" s="490"/>
      <c r="Y44" s="490"/>
    </row>
    <row r="45" ht="30.0" customHeight="1">
      <c r="B45" s="384" t="s">
        <v>452</v>
      </c>
      <c r="C45" s="146" t="s">
        <v>1035</v>
      </c>
      <c r="D45" s="553" t="s">
        <v>1315</v>
      </c>
      <c r="E45" s="553" t="s">
        <v>1477</v>
      </c>
      <c r="F45" s="553" t="s">
        <v>185</v>
      </c>
      <c r="G45" s="553" t="s">
        <v>1159</v>
      </c>
      <c r="H45" s="553" t="s">
        <v>1478</v>
      </c>
      <c r="I45" s="19"/>
      <c r="J45" s="197"/>
      <c r="S45" s="601"/>
      <c r="T45" s="490"/>
      <c r="U45" s="515"/>
      <c r="V45" s="490"/>
      <c r="W45" s="490"/>
      <c r="X45" s="490"/>
      <c r="Y45" s="490"/>
      <c r="AB45" s="148"/>
      <c r="AC45" s="148"/>
      <c r="AD45" s="148"/>
      <c r="AE45" s="148"/>
    </row>
    <row r="46" ht="72.75" customHeight="1">
      <c r="B46" s="63">
        <v>1.0</v>
      </c>
      <c r="C46" s="353" t="s">
        <v>1228</v>
      </c>
      <c r="D46" s="655" t="s">
        <v>989</v>
      </c>
      <c r="E46" s="655" t="s">
        <v>1377</v>
      </c>
      <c r="F46" s="655" t="s">
        <v>326</v>
      </c>
      <c r="G46" s="655" t="s">
        <v>683</v>
      </c>
      <c r="H46" s="655" t="s">
        <v>1479</v>
      </c>
      <c r="I46" s="19"/>
      <c r="J46" s="197"/>
      <c r="S46" s="601"/>
      <c r="T46" s="490"/>
      <c r="U46" s="515"/>
      <c r="V46" s="490"/>
      <c r="W46" s="490"/>
      <c r="X46" s="490"/>
      <c r="Y46" s="490"/>
      <c r="AB46" s="148"/>
      <c r="AC46" s="148"/>
      <c r="AD46" s="148"/>
      <c r="AE46" s="148"/>
    </row>
    <row r="47" ht="41.25" customHeight="1">
      <c r="B47" s="63">
        <v>2.0</v>
      </c>
      <c r="C47" s="353" t="s">
        <v>1228</v>
      </c>
      <c r="D47" s="655" t="s">
        <v>1480</v>
      </c>
      <c r="E47" s="655" t="s">
        <v>1143</v>
      </c>
      <c r="F47" s="655" t="s">
        <v>1266</v>
      </c>
      <c r="G47" s="655" t="s">
        <v>1275</v>
      </c>
      <c r="H47" s="464"/>
      <c r="I47" s="19"/>
      <c r="J47" s="197"/>
      <c r="S47" s="601"/>
      <c r="T47" s="490"/>
      <c r="U47" s="515"/>
      <c r="V47" s="490"/>
      <c r="W47" s="490"/>
      <c r="X47" s="490"/>
      <c r="Y47" s="490"/>
      <c r="AB47" s="148"/>
      <c r="AC47" s="148"/>
      <c r="AD47" s="148"/>
      <c r="AE47" s="148"/>
    </row>
    <row r="48" ht="33.0" customHeight="1">
      <c r="B48" s="63">
        <v>3.0</v>
      </c>
      <c r="C48" s="353" t="s">
        <v>1228</v>
      </c>
      <c r="D48" s="464"/>
      <c r="E48" s="464"/>
      <c r="F48" s="464"/>
      <c r="G48" s="464"/>
      <c r="H48" s="534"/>
      <c r="I48" s="19"/>
      <c r="J48" s="197"/>
      <c r="S48" s="601"/>
      <c r="T48" s="490"/>
      <c r="U48" s="515"/>
      <c r="V48" s="490"/>
      <c r="W48" s="490"/>
      <c r="X48" s="490"/>
      <c r="Y48" s="490"/>
      <c r="AB48" s="148"/>
      <c r="AC48" s="148"/>
      <c r="AD48" s="148"/>
      <c r="AE48" s="148"/>
    </row>
    <row r="49" ht="27.0" customHeight="1">
      <c r="B49" s="63">
        <v>4.0</v>
      </c>
      <c r="C49" s="353" t="s">
        <v>1228</v>
      </c>
      <c r="D49" s="464"/>
      <c r="E49" s="464"/>
      <c r="F49" s="464"/>
      <c r="G49" s="464"/>
      <c r="H49" s="534"/>
      <c r="I49" s="19"/>
      <c r="J49" s="197"/>
      <c r="R49" s="148"/>
      <c r="S49" s="601"/>
      <c r="T49" s="490"/>
      <c r="U49" s="515"/>
      <c r="V49" s="490"/>
      <c r="W49" s="490"/>
      <c r="X49" s="490"/>
      <c r="Y49" s="490"/>
      <c r="AB49" s="148"/>
      <c r="AC49" s="148"/>
      <c r="AD49" s="148"/>
      <c r="AE49" s="148"/>
    </row>
    <row r="50" ht="22.5" customHeight="1">
      <c r="B50" s="63">
        <v>5.0</v>
      </c>
      <c r="C50" s="353" t="s">
        <v>1228</v>
      </c>
      <c r="D50" s="464"/>
      <c r="E50" s="464"/>
      <c r="F50" s="464"/>
      <c r="G50" s="464"/>
      <c r="H50" s="534"/>
      <c r="I50" s="19"/>
      <c r="J50" s="197"/>
      <c r="R50" s="148"/>
      <c r="S50" s="601"/>
      <c r="T50" s="398"/>
      <c r="U50" s="398"/>
      <c r="V50" s="398"/>
      <c r="W50" s="148"/>
      <c r="X50" s="148"/>
      <c r="Y50" s="148"/>
      <c r="AB50" s="148"/>
      <c r="AC50" s="148"/>
      <c r="AD50" s="148"/>
      <c r="AE50" s="148"/>
    </row>
    <row r="51" ht="22.5" customHeight="1">
      <c r="B51" s="322" t="s">
        <v>27</v>
      </c>
      <c r="C51" s="323"/>
      <c r="D51" s="469" t="s">
        <v>1377</v>
      </c>
      <c r="E51" s="32"/>
      <c r="F51" s="469" t="s">
        <v>1245</v>
      </c>
      <c r="G51" s="28"/>
      <c r="H51" s="32"/>
      <c r="I51" s="35"/>
      <c r="J51" s="187"/>
      <c r="O51" s="398"/>
      <c r="P51" s="148"/>
      <c r="Q51" s="148"/>
      <c r="R51" s="148"/>
      <c r="S51" s="601"/>
      <c r="T51" s="398"/>
      <c r="U51" s="398"/>
      <c r="V51" s="398"/>
      <c r="W51" s="148"/>
      <c r="X51" s="148"/>
      <c r="Y51" s="148"/>
      <c r="AB51" s="148"/>
      <c r="AC51" s="148"/>
      <c r="AD51" s="148"/>
      <c r="AE51" s="148"/>
    </row>
    <row r="52" ht="30.0" customHeight="1">
      <c r="A52" s="328"/>
      <c r="B52" s="340"/>
      <c r="C52" s="341"/>
      <c r="D52" s="501"/>
      <c r="E52" s="501"/>
      <c r="F52" s="501"/>
      <c r="G52" s="501"/>
      <c r="H52" s="501"/>
      <c r="I52" s="328"/>
      <c r="J52" s="187"/>
      <c r="O52" s="398"/>
      <c r="P52" s="148"/>
      <c r="Q52" s="148"/>
      <c r="R52" s="148"/>
      <c r="S52" s="601"/>
      <c r="T52" s="398"/>
      <c r="U52" s="398"/>
      <c r="V52" s="398"/>
      <c r="W52" s="148"/>
      <c r="X52" s="148"/>
      <c r="Y52" s="148"/>
      <c r="AB52" s="148"/>
      <c r="AC52" s="148"/>
      <c r="AD52" s="148"/>
      <c r="AE52" s="148"/>
    </row>
    <row r="53" ht="15.0" customHeight="1">
      <c r="A53" s="306"/>
      <c r="B53" s="307" t="s">
        <v>973</v>
      </c>
      <c r="C53" s="307" t="s">
        <v>974</v>
      </c>
      <c r="D53" s="524" t="s">
        <v>135</v>
      </c>
      <c r="E53" s="525" t="s">
        <v>136</v>
      </c>
      <c r="F53" s="525" t="s">
        <v>137</v>
      </c>
      <c r="G53" s="525" t="s">
        <v>138</v>
      </c>
      <c r="H53" s="525" t="s">
        <v>139</v>
      </c>
      <c r="I53" s="308" t="s">
        <v>9</v>
      </c>
      <c r="J53" s="187"/>
      <c r="O53" s="398"/>
      <c r="P53" s="148"/>
      <c r="Q53" s="148"/>
      <c r="R53" s="148"/>
      <c r="S53" s="601"/>
      <c r="T53" s="398"/>
      <c r="U53" s="398"/>
      <c r="V53" s="398"/>
      <c r="W53" s="148"/>
      <c r="X53" s="148"/>
      <c r="Y53" s="148"/>
      <c r="AB53" s="148"/>
      <c r="AC53" s="148"/>
      <c r="AD53" s="148"/>
      <c r="AE53" s="148"/>
    </row>
    <row r="54" ht="21.0" customHeight="1">
      <c r="B54" s="36" t="s">
        <v>10</v>
      </c>
      <c r="C54" s="643" t="s">
        <v>1290</v>
      </c>
      <c r="D54" s="644" t="s">
        <v>1062</v>
      </c>
      <c r="E54" s="373" t="s">
        <v>1054</v>
      </c>
      <c r="F54" s="644" t="s">
        <v>1062</v>
      </c>
      <c r="G54" s="644" t="s">
        <v>1062</v>
      </c>
      <c r="H54" s="373" t="s">
        <v>1054</v>
      </c>
      <c r="I54" s="516">
        <v>5.0</v>
      </c>
      <c r="J54" s="197"/>
      <c r="O54" s="398"/>
      <c r="S54" s="601"/>
      <c r="T54" s="398"/>
      <c r="U54" s="398"/>
      <c r="V54" s="398"/>
      <c r="W54" s="148"/>
      <c r="X54" s="148"/>
      <c r="Y54" s="148"/>
    </row>
    <row r="55" ht="21.0" customHeight="1">
      <c r="B55" s="19"/>
      <c r="C55" s="643" t="s">
        <v>1290</v>
      </c>
      <c r="D55" s="373"/>
      <c r="E55" s="373"/>
      <c r="F55" s="410" t="s">
        <v>1481</v>
      </c>
      <c r="G55" s="373" t="s">
        <v>1054</v>
      </c>
      <c r="H55" s="373" t="s">
        <v>1055</v>
      </c>
      <c r="I55" s="19"/>
      <c r="J55" s="197"/>
      <c r="S55" s="601"/>
      <c r="T55" s="398"/>
      <c r="U55" s="398"/>
      <c r="V55" s="398"/>
      <c r="W55" s="148"/>
      <c r="X55" s="148"/>
      <c r="Y55" s="148"/>
    </row>
    <row r="56" ht="21.0" customHeight="1">
      <c r="B56" s="35"/>
      <c r="C56" s="643" t="s">
        <v>1290</v>
      </c>
      <c r="D56" s="644" t="s">
        <v>1088</v>
      </c>
      <c r="E56" s="645"/>
      <c r="F56" s="648"/>
      <c r="G56" s="648" t="s">
        <v>1266</v>
      </c>
      <c r="H56" s="646"/>
      <c r="I56" s="19"/>
      <c r="J56" s="197"/>
      <c r="S56" s="601"/>
      <c r="T56" s="398"/>
      <c r="U56" s="398"/>
      <c r="V56" s="398"/>
      <c r="W56" s="148"/>
      <c r="X56" s="148"/>
      <c r="Y56" s="148"/>
    </row>
    <row r="57" ht="30.75" customHeight="1">
      <c r="B57" s="384" t="s">
        <v>452</v>
      </c>
      <c r="C57" s="146" t="s">
        <v>1035</v>
      </c>
      <c r="D57" s="553" t="s">
        <v>989</v>
      </c>
      <c r="E57" s="553" t="s">
        <v>1437</v>
      </c>
      <c r="F57" s="553" t="s">
        <v>1482</v>
      </c>
      <c r="G57" s="553" t="s">
        <v>1143</v>
      </c>
      <c r="H57" s="553" t="s">
        <v>326</v>
      </c>
      <c r="I57" s="19"/>
      <c r="J57" s="197"/>
      <c r="S57" s="601"/>
      <c r="T57" s="398"/>
      <c r="U57" s="398"/>
      <c r="V57" s="398"/>
      <c r="W57" s="148"/>
      <c r="X57" s="148"/>
      <c r="Y57" s="148"/>
      <c r="AB57" s="148"/>
      <c r="AC57" s="148"/>
      <c r="AD57" s="148"/>
      <c r="AE57" s="148"/>
    </row>
    <row r="58" ht="42.75" customHeight="1">
      <c r="B58" s="63">
        <v>1.0</v>
      </c>
      <c r="C58" s="353" t="s">
        <v>1228</v>
      </c>
      <c r="D58" s="655" t="s">
        <v>1159</v>
      </c>
      <c r="E58" s="655" t="s">
        <v>185</v>
      </c>
      <c r="F58" s="659" t="s">
        <v>1483</v>
      </c>
      <c r="G58" s="663" t="s">
        <v>753</v>
      </c>
      <c r="H58" s="655" t="s">
        <v>1266</v>
      </c>
      <c r="I58" s="19"/>
      <c r="J58" s="197"/>
      <c r="S58" s="601"/>
      <c r="T58" s="398"/>
      <c r="U58" s="398"/>
      <c r="V58" s="398"/>
      <c r="W58" s="148"/>
      <c r="X58" s="148"/>
      <c r="Y58" s="148"/>
      <c r="AB58" s="148"/>
      <c r="AC58" s="148"/>
      <c r="AD58" s="148"/>
      <c r="AE58" s="148"/>
    </row>
    <row r="59" ht="43.5" customHeight="1">
      <c r="B59" s="63">
        <v>2.0</v>
      </c>
      <c r="C59" s="353" t="s">
        <v>1228</v>
      </c>
      <c r="D59" s="659" t="s">
        <v>1484</v>
      </c>
      <c r="E59" s="655" t="s">
        <v>683</v>
      </c>
      <c r="F59" s="655" t="s">
        <v>1485</v>
      </c>
      <c r="G59" s="655" t="s">
        <v>616</v>
      </c>
      <c r="H59" s="464"/>
      <c r="I59" s="19"/>
      <c r="J59" s="197"/>
      <c r="S59" s="601"/>
      <c r="T59" s="398"/>
      <c r="U59" s="398"/>
      <c r="V59" s="398"/>
      <c r="W59" s="148"/>
      <c r="X59" s="148"/>
      <c r="Y59" s="148"/>
      <c r="AB59" s="148"/>
      <c r="AC59" s="148"/>
      <c r="AD59" s="148"/>
      <c r="AE59" s="148"/>
    </row>
    <row r="60" ht="33.0" customHeight="1">
      <c r="B60" s="63">
        <v>3.0</v>
      </c>
      <c r="C60" s="353" t="s">
        <v>1228</v>
      </c>
      <c r="D60" s="464"/>
      <c r="E60" s="655" t="s">
        <v>1477</v>
      </c>
      <c r="F60" s="464"/>
      <c r="G60" s="464"/>
      <c r="H60" s="534"/>
      <c r="I60" s="19"/>
      <c r="J60" s="197"/>
      <c r="S60" s="601"/>
      <c r="T60" s="398"/>
      <c r="U60" s="398"/>
      <c r="V60" s="398"/>
      <c r="W60" s="148"/>
      <c r="X60" s="148"/>
      <c r="Y60" s="148"/>
      <c r="AB60" s="148"/>
      <c r="AC60" s="148"/>
      <c r="AD60" s="148"/>
      <c r="AE60" s="148"/>
    </row>
    <row r="61" ht="27.0" customHeight="1">
      <c r="B61" s="63">
        <v>4.0</v>
      </c>
      <c r="C61" s="353" t="s">
        <v>1228</v>
      </c>
      <c r="D61" s="464"/>
      <c r="E61" s="464"/>
      <c r="F61" s="464"/>
      <c r="G61" s="464"/>
      <c r="H61" s="534"/>
      <c r="I61" s="19"/>
      <c r="J61" s="197"/>
      <c r="R61" s="148"/>
      <c r="S61" s="601"/>
      <c r="T61" s="398"/>
      <c r="U61" s="398"/>
      <c r="V61" s="398"/>
      <c r="W61" s="148"/>
      <c r="X61" s="148"/>
      <c r="Y61" s="148"/>
      <c r="AB61" s="148"/>
      <c r="AC61" s="148"/>
      <c r="AD61" s="148"/>
      <c r="AE61" s="148"/>
    </row>
    <row r="62" ht="22.5" customHeight="1">
      <c r="B62" s="63">
        <v>5.0</v>
      </c>
      <c r="C62" s="353" t="s">
        <v>1228</v>
      </c>
      <c r="D62" s="464"/>
      <c r="E62" s="464"/>
      <c r="F62" s="464"/>
      <c r="G62" s="464"/>
      <c r="H62" s="534"/>
      <c r="I62" s="19"/>
      <c r="J62" s="197"/>
      <c r="R62" s="148"/>
      <c r="S62" s="601"/>
      <c r="T62" s="398"/>
      <c r="U62" s="398"/>
      <c r="V62" s="398"/>
      <c r="W62" s="148"/>
      <c r="X62" s="148"/>
      <c r="Y62" s="148"/>
      <c r="AB62" s="148"/>
      <c r="AC62" s="148"/>
      <c r="AD62" s="148"/>
      <c r="AE62" s="148"/>
    </row>
    <row r="63" ht="22.5" customHeight="1">
      <c r="B63" s="322" t="s">
        <v>27</v>
      </c>
      <c r="C63" s="323"/>
      <c r="D63" s="469" t="s">
        <v>1245</v>
      </c>
      <c r="E63" s="32"/>
      <c r="F63" s="469" t="s">
        <v>765</v>
      </c>
      <c r="G63" s="28"/>
      <c r="H63" s="32"/>
      <c r="I63" s="35"/>
      <c r="J63" s="187"/>
      <c r="L63" s="398"/>
      <c r="O63" s="398"/>
      <c r="P63" s="148"/>
      <c r="Q63" s="148"/>
      <c r="R63" s="148"/>
      <c r="S63" s="601"/>
      <c r="T63" s="398"/>
      <c r="U63" s="398"/>
      <c r="V63" s="398"/>
      <c r="W63" s="148"/>
      <c r="X63" s="148"/>
      <c r="Y63" s="148"/>
      <c r="AB63" s="148"/>
      <c r="AC63" s="148"/>
      <c r="AD63" s="148"/>
      <c r="AE63" s="148"/>
    </row>
    <row r="64" ht="30.0" customHeight="1">
      <c r="A64" s="328"/>
      <c r="B64" s="340"/>
      <c r="C64" s="341"/>
      <c r="D64" s="501"/>
      <c r="E64" s="501"/>
      <c r="F64" s="501"/>
      <c r="G64" s="501"/>
      <c r="H64" s="501"/>
      <c r="I64" s="328"/>
      <c r="J64" s="187"/>
      <c r="L64" s="398"/>
      <c r="O64" s="398"/>
      <c r="P64" s="148"/>
      <c r="Q64" s="148"/>
      <c r="R64" s="148"/>
      <c r="S64" s="601"/>
      <c r="T64" s="398"/>
      <c r="U64" s="398"/>
      <c r="V64" s="398"/>
      <c r="W64" s="148"/>
      <c r="X64" s="148"/>
      <c r="Y64" s="148"/>
      <c r="AB64" s="148"/>
      <c r="AC64" s="148"/>
      <c r="AD64" s="148"/>
      <c r="AE64" s="148"/>
    </row>
    <row r="65" ht="15.0" customHeight="1">
      <c r="A65" s="207"/>
      <c r="C65" s="612" t="s">
        <v>1383</v>
      </c>
      <c r="E65" s="502"/>
      <c r="F65" s="502"/>
      <c r="G65" s="502"/>
      <c r="H65" s="502"/>
      <c r="L65" s="398"/>
      <c r="O65" s="398"/>
      <c r="P65" s="148"/>
      <c r="Q65" s="148"/>
      <c r="R65" s="148"/>
      <c r="S65" s="601"/>
      <c r="T65" s="398"/>
      <c r="U65" s="398"/>
      <c r="V65" s="398"/>
      <c r="W65" s="148"/>
      <c r="X65" s="148"/>
      <c r="Y65" s="148"/>
      <c r="AB65" s="148"/>
      <c r="AC65" s="148"/>
      <c r="AD65" s="148"/>
      <c r="AE65" s="148"/>
    </row>
    <row r="66">
      <c r="A66" s="207"/>
      <c r="C66" s="594" t="s">
        <v>1326</v>
      </c>
      <c r="D66" s="28"/>
      <c r="E66" s="502"/>
      <c r="F66" s="502"/>
      <c r="G66" s="502"/>
      <c r="H66" s="502"/>
      <c r="L66" s="398"/>
      <c r="O66" s="398"/>
      <c r="S66" s="601"/>
      <c r="T66" s="398"/>
      <c r="U66" s="398"/>
      <c r="V66" s="398"/>
      <c r="W66" s="148"/>
      <c r="X66" s="148"/>
      <c r="Y66" s="148"/>
    </row>
    <row r="67">
      <c r="A67" s="207"/>
      <c r="C67" s="613" t="s">
        <v>1327</v>
      </c>
      <c r="D67" s="28"/>
      <c r="E67" s="502"/>
      <c r="F67" s="502"/>
      <c r="G67" s="502"/>
      <c r="H67" s="502"/>
      <c r="L67" s="398"/>
      <c r="O67" s="398"/>
      <c r="S67" s="601"/>
      <c r="T67" s="398"/>
      <c r="U67" s="398"/>
      <c r="V67" s="398"/>
      <c r="W67" s="148"/>
      <c r="X67" s="148"/>
      <c r="Y67" s="148"/>
    </row>
    <row r="68">
      <c r="A68" s="207"/>
      <c r="C68" s="451" t="s">
        <v>1329</v>
      </c>
      <c r="D68" s="597" t="s">
        <v>1486</v>
      </c>
      <c r="E68" s="502"/>
      <c r="F68" s="598"/>
      <c r="G68" s="521" t="s">
        <v>1331</v>
      </c>
      <c r="H68" s="502"/>
      <c r="L68" s="398"/>
      <c r="O68" s="398"/>
      <c r="S68" s="601"/>
      <c r="T68" s="398"/>
      <c r="U68" s="398"/>
      <c r="V68" s="398"/>
      <c r="W68" s="148"/>
      <c r="X68" s="148"/>
      <c r="Y68" s="148"/>
    </row>
    <row r="69">
      <c r="A69" s="207"/>
      <c r="C69" s="451" t="s">
        <v>219</v>
      </c>
      <c r="D69" s="597" t="s">
        <v>1487</v>
      </c>
      <c r="E69" s="502"/>
      <c r="F69" s="600" t="s">
        <v>1333</v>
      </c>
      <c r="G69" s="521" t="s">
        <v>1334</v>
      </c>
      <c r="H69" s="502"/>
      <c r="L69" s="398"/>
      <c r="O69" s="398"/>
      <c r="S69" s="601"/>
      <c r="T69" s="398"/>
      <c r="U69" s="398"/>
      <c r="V69" s="398"/>
      <c r="W69" s="148"/>
      <c r="X69" s="148"/>
      <c r="Y69" s="148"/>
    </row>
    <row r="70">
      <c r="A70" s="207"/>
      <c r="C70" s="451" t="s">
        <v>1230</v>
      </c>
      <c r="D70" s="615" t="s">
        <v>1488</v>
      </c>
      <c r="E70" s="502"/>
      <c r="F70" s="616"/>
      <c r="G70" s="521"/>
      <c r="H70" s="521"/>
      <c r="L70" s="398"/>
      <c r="O70" s="398"/>
      <c r="S70" s="601"/>
      <c r="T70" s="398"/>
      <c r="U70" s="398"/>
      <c r="V70" s="398"/>
      <c r="W70" s="148"/>
      <c r="X70" s="148"/>
      <c r="Y70" s="148"/>
    </row>
    <row r="71">
      <c r="A71" s="207"/>
      <c r="C71" s="451" t="s">
        <v>539</v>
      </c>
      <c r="D71" s="597" t="s">
        <v>1489</v>
      </c>
      <c r="E71" s="502"/>
      <c r="F71" s="502"/>
      <c r="G71" s="502"/>
      <c r="H71" s="502"/>
      <c r="L71" s="398"/>
      <c r="O71" s="398"/>
      <c r="S71" s="601"/>
    </row>
    <row r="72">
      <c r="A72" s="207"/>
      <c r="D72" s="502"/>
      <c r="E72" s="502"/>
      <c r="F72" s="502"/>
      <c r="G72" s="502"/>
      <c r="H72" s="502"/>
      <c r="L72" s="398"/>
      <c r="O72" s="398"/>
      <c r="S72" s="601"/>
    </row>
    <row r="73">
      <c r="L73" s="398"/>
      <c r="O73" s="398"/>
      <c r="S73" s="601"/>
    </row>
    <row r="74">
      <c r="L74" s="398"/>
      <c r="O74" s="398"/>
      <c r="S74" s="601"/>
    </row>
    <row r="75">
      <c r="A75" s="207"/>
      <c r="D75" s="502"/>
      <c r="E75" s="502"/>
      <c r="F75" s="502"/>
      <c r="G75" s="502"/>
      <c r="H75" s="502"/>
      <c r="L75" s="398"/>
      <c r="O75" s="398"/>
      <c r="S75" s="601"/>
    </row>
    <row r="76">
      <c r="A76" s="207"/>
      <c r="D76" s="502"/>
      <c r="E76" s="502"/>
      <c r="F76" s="502"/>
      <c r="G76" s="502"/>
      <c r="H76" s="502"/>
      <c r="L76" s="398"/>
      <c r="O76" s="398"/>
      <c r="S76" s="601"/>
    </row>
    <row r="77">
      <c r="A77" s="207"/>
      <c r="D77" s="502"/>
      <c r="E77" s="502"/>
      <c r="F77" s="502"/>
      <c r="G77" s="502"/>
      <c r="H77" s="502"/>
      <c r="L77" s="398"/>
      <c r="O77" s="398"/>
      <c r="S77" s="601"/>
    </row>
    <row r="78">
      <c r="A78" s="207"/>
      <c r="D78" s="502"/>
      <c r="E78" s="502"/>
      <c r="F78" s="502"/>
      <c r="G78" s="502"/>
      <c r="H78" s="502"/>
      <c r="O78" s="398"/>
      <c r="S78" s="601"/>
    </row>
    <row r="79">
      <c r="A79" s="207"/>
      <c r="D79" s="502"/>
      <c r="E79" s="502"/>
      <c r="F79" s="502"/>
      <c r="G79" s="502"/>
      <c r="H79" s="502"/>
      <c r="O79" s="398"/>
      <c r="S79" s="601"/>
    </row>
    <row r="80">
      <c r="A80" s="207"/>
      <c r="D80" s="502"/>
      <c r="E80" s="502"/>
      <c r="F80" s="502"/>
      <c r="G80" s="502"/>
      <c r="H80" s="502"/>
      <c r="O80" s="398"/>
      <c r="S80" s="601"/>
    </row>
    <row r="81">
      <c r="A81" s="207"/>
      <c r="D81" s="502"/>
      <c r="E81" s="502"/>
      <c r="F81" s="502"/>
      <c r="G81" s="502"/>
      <c r="H81" s="502"/>
      <c r="O81" s="398"/>
      <c r="S81" s="601"/>
    </row>
    <row r="82">
      <c r="A82" s="207"/>
      <c r="D82" s="502"/>
      <c r="E82" s="502"/>
      <c r="F82" s="502"/>
      <c r="G82" s="502"/>
      <c r="H82" s="502"/>
      <c r="O82" s="398"/>
      <c r="S82" s="601"/>
    </row>
    <row r="83">
      <c r="A83" s="207"/>
      <c r="D83" s="502"/>
      <c r="E83" s="502"/>
      <c r="F83" s="502"/>
      <c r="G83" s="502"/>
      <c r="H83" s="502"/>
      <c r="O83" s="398"/>
      <c r="S83" s="601"/>
    </row>
    <row r="84">
      <c r="A84" s="207"/>
      <c r="D84" s="502"/>
      <c r="E84" s="502"/>
      <c r="F84" s="502"/>
      <c r="G84" s="502"/>
      <c r="H84" s="502"/>
      <c r="O84" s="398"/>
      <c r="S84" s="601"/>
    </row>
    <row r="85">
      <c r="A85" s="207"/>
      <c r="D85" s="502"/>
      <c r="E85" s="502"/>
      <c r="F85" s="502"/>
      <c r="G85" s="502"/>
      <c r="H85" s="502"/>
      <c r="O85" s="398"/>
      <c r="S85" s="601"/>
    </row>
    <row r="86">
      <c r="A86" s="207"/>
      <c r="D86" s="502"/>
      <c r="E86" s="502"/>
      <c r="F86" s="502"/>
      <c r="G86" s="502"/>
      <c r="H86" s="502"/>
      <c r="O86" s="398"/>
      <c r="S86" s="601"/>
    </row>
    <row r="87">
      <c r="A87" s="207"/>
      <c r="D87" s="502"/>
      <c r="E87" s="502"/>
      <c r="F87" s="502"/>
      <c r="G87" s="502"/>
      <c r="H87" s="502"/>
      <c r="O87" s="398"/>
      <c r="S87" s="601"/>
    </row>
    <row r="88">
      <c r="A88" s="207"/>
      <c r="D88" s="502"/>
      <c r="E88" s="502"/>
      <c r="F88" s="502"/>
      <c r="G88" s="502"/>
      <c r="H88" s="502"/>
      <c r="O88" s="398"/>
      <c r="S88" s="601"/>
    </row>
    <row r="89">
      <c r="A89" s="207"/>
      <c r="D89" s="502"/>
      <c r="E89" s="502"/>
      <c r="F89" s="502"/>
      <c r="G89" s="502"/>
      <c r="H89" s="502"/>
      <c r="O89" s="398"/>
      <c r="S89" s="601"/>
    </row>
    <row r="90">
      <c r="A90" s="207"/>
      <c r="D90" s="502"/>
      <c r="E90" s="502"/>
      <c r="F90" s="502"/>
      <c r="G90" s="502"/>
      <c r="H90" s="502"/>
      <c r="O90" s="398"/>
      <c r="S90" s="601"/>
    </row>
    <row r="91">
      <c r="A91" s="207"/>
      <c r="D91" s="502"/>
      <c r="E91" s="502"/>
      <c r="F91" s="502"/>
      <c r="G91" s="502"/>
      <c r="H91" s="502"/>
      <c r="O91" s="398"/>
      <c r="S91" s="601"/>
    </row>
    <row r="92">
      <c r="A92" s="207"/>
      <c r="D92" s="502"/>
      <c r="E92" s="502"/>
      <c r="F92" s="502"/>
      <c r="G92" s="502"/>
      <c r="H92" s="502"/>
      <c r="O92" s="398"/>
      <c r="S92" s="601"/>
    </row>
    <row r="93">
      <c r="A93" s="207"/>
      <c r="D93" s="502"/>
      <c r="E93" s="502"/>
      <c r="F93" s="502"/>
      <c r="G93" s="502"/>
      <c r="H93" s="502"/>
      <c r="O93" s="398"/>
      <c r="S93" s="601"/>
    </row>
    <row r="94">
      <c r="A94" s="207"/>
      <c r="D94" s="502"/>
      <c r="E94" s="502"/>
      <c r="F94" s="502"/>
      <c r="G94" s="502"/>
      <c r="H94" s="502"/>
      <c r="O94" s="398"/>
      <c r="S94" s="601"/>
    </row>
    <row r="95">
      <c r="A95" s="207"/>
      <c r="D95" s="502"/>
      <c r="E95" s="502"/>
      <c r="F95" s="502"/>
      <c r="G95" s="502"/>
      <c r="H95" s="502"/>
      <c r="O95" s="398"/>
      <c r="S95" s="601"/>
    </row>
    <row r="96">
      <c r="A96" s="207"/>
      <c r="D96" s="502"/>
      <c r="E96" s="502"/>
      <c r="F96" s="502"/>
      <c r="G96" s="502"/>
      <c r="H96" s="502"/>
      <c r="O96" s="398"/>
      <c r="S96" s="601"/>
    </row>
    <row r="97">
      <c r="A97" s="207"/>
      <c r="D97" s="502"/>
      <c r="E97" s="502"/>
      <c r="F97" s="502"/>
      <c r="G97" s="502"/>
      <c r="H97" s="502"/>
      <c r="L97" s="398"/>
      <c r="O97" s="398"/>
      <c r="S97" s="601"/>
    </row>
    <row r="98">
      <c r="A98" s="207"/>
      <c r="D98" s="502"/>
      <c r="E98" s="502"/>
      <c r="F98" s="502"/>
      <c r="G98" s="502"/>
      <c r="H98" s="502"/>
      <c r="L98" s="398"/>
      <c r="O98" s="398"/>
      <c r="S98" s="601"/>
    </row>
    <row r="99">
      <c r="A99" s="207"/>
      <c r="D99" s="502"/>
      <c r="E99" s="502"/>
      <c r="F99" s="502"/>
      <c r="G99" s="502"/>
      <c r="H99" s="502"/>
      <c r="L99" s="398"/>
      <c r="O99" s="398"/>
      <c r="S99" s="601"/>
    </row>
    <row r="100">
      <c r="A100" s="207"/>
      <c r="D100" s="502"/>
      <c r="E100" s="502"/>
      <c r="F100" s="502"/>
      <c r="G100" s="502"/>
      <c r="H100" s="502"/>
      <c r="L100" s="398"/>
      <c r="O100" s="398"/>
      <c r="S100" s="601"/>
    </row>
    <row r="101">
      <c r="A101" s="207"/>
      <c r="D101" s="502"/>
      <c r="E101" s="502"/>
      <c r="F101" s="502"/>
      <c r="G101" s="502"/>
      <c r="H101" s="502"/>
      <c r="L101" s="398"/>
      <c r="O101" s="398"/>
      <c r="S101" s="601"/>
    </row>
    <row r="102">
      <c r="A102" s="207"/>
      <c r="D102" s="502"/>
      <c r="E102" s="502"/>
      <c r="F102" s="502"/>
      <c r="G102" s="502"/>
      <c r="H102" s="502"/>
      <c r="L102" s="398"/>
      <c r="O102" s="398"/>
      <c r="S102" s="601"/>
    </row>
    <row r="103">
      <c r="A103" s="207"/>
      <c r="D103" s="502"/>
      <c r="E103" s="502"/>
      <c r="F103" s="502"/>
      <c r="G103" s="502"/>
      <c r="H103" s="502"/>
      <c r="L103" s="398"/>
      <c r="O103" s="398"/>
      <c r="S103" s="601"/>
    </row>
    <row r="104">
      <c r="A104" s="207"/>
      <c r="D104" s="502"/>
      <c r="E104" s="502"/>
      <c r="F104" s="502"/>
      <c r="G104" s="502"/>
      <c r="H104" s="502"/>
      <c r="L104" s="398"/>
      <c r="O104" s="398"/>
      <c r="S104" s="601"/>
    </row>
    <row r="105">
      <c r="A105" s="207"/>
      <c r="D105" s="502"/>
      <c r="E105" s="502"/>
      <c r="F105" s="502"/>
      <c r="G105" s="502"/>
      <c r="H105" s="502"/>
      <c r="L105" s="398"/>
      <c r="O105" s="398"/>
      <c r="S105" s="601"/>
    </row>
    <row r="106">
      <c r="A106" s="207"/>
      <c r="D106" s="502"/>
      <c r="E106" s="502"/>
      <c r="F106" s="502"/>
      <c r="G106" s="502"/>
      <c r="H106" s="502"/>
      <c r="L106" s="398"/>
      <c r="O106" s="398"/>
      <c r="S106" s="601"/>
    </row>
    <row r="107">
      <c r="A107" s="207"/>
      <c r="D107" s="502"/>
      <c r="E107" s="502"/>
      <c r="F107" s="502"/>
      <c r="G107" s="502"/>
      <c r="H107" s="502"/>
      <c r="L107" s="398"/>
      <c r="O107" s="398"/>
      <c r="S107" s="601"/>
    </row>
    <row r="108">
      <c r="A108" s="207"/>
      <c r="D108" s="502"/>
      <c r="E108" s="502"/>
      <c r="F108" s="502"/>
      <c r="G108" s="502"/>
      <c r="H108" s="502"/>
      <c r="L108" s="398"/>
      <c r="O108" s="398"/>
      <c r="S108" s="601"/>
    </row>
    <row r="109">
      <c r="A109" s="207"/>
      <c r="D109" s="502"/>
      <c r="E109" s="502"/>
      <c r="F109" s="502"/>
      <c r="G109" s="502"/>
      <c r="H109" s="502"/>
      <c r="L109" s="398"/>
      <c r="O109" s="398"/>
      <c r="S109" s="601"/>
    </row>
    <row r="110">
      <c r="A110" s="207"/>
      <c r="D110" s="502"/>
      <c r="E110" s="502"/>
      <c r="F110" s="502"/>
      <c r="G110" s="502"/>
      <c r="H110" s="502"/>
      <c r="L110" s="398"/>
      <c r="O110" s="398"/>
      <c r="S110" s="601"/>
    </row>
    <row r="111">
      <c r="A111" s="207"/>
      <c r="D111" s="502"/>
      <c r="E111" s="502"/>
      <c r="F111" s="502"/>
      <c r="G111" s="502"/>
      <c r="H111" s="502"/>
      <c r="L111" s="398"/>
      <c r="O111" s="398"/>
      <c r="S111" s="601"/>
    </row>
    <row r="112">
      <c r="A112" s="207"/>
      <c r="D112" s="502"/>
      <c r="E112" s="502"/>
      <c r="F112" s="502"/>
      <c r="G112" s="502"/>
      <c r="H112" s="502"/>
      <c r="L112" s="398"/>
      <c r="O112" s="398"/>
      <c r="S112" s="601"/>
    </row>
    <row r="113">
      <c r="A113" s="207"/>
      <c r="D113" s="502"/>
      <c r="E113" s="502"/>
      <c r="F113" s="502"/>
      <c r="G113" s="502"/>
      <c r="H113" s="502"/>
      <c r="L113" s="398"/>
      <c r="O113" s="398"/>
      <c r="S113" s="601"/>
    </row>
    <row r="114">
      <c r="A114" s="207"/>
      <c r="D114" s="502"/>
      <c r="E114" s="502"/>
      <c r="F114" s="502"/>
      <c r="G114" s="502"/>
      <c r="H114" s="502"/>
      <c r="L114" s="398"/>
      <c r="O114" s="398"/>
      <c r="S114" s="601"/>
    </row>
    <row r="115">
      <c r="A115" s="207"/>
      <c r="D115" s="502"/>
      <c r="E115" s="502"/>
      <c r="F115" s="502"/>
      <c r="G115" s="502"/>
      <c r="H115" s="502"/>
      <c r="L115" s="398"/>
      <c r="O115" s="398"/>
      <c r="S115" s="601"/>
    </row>
    <row r="116">
      <c r="A116" s="207"/>
      <c r="D116" s="502"/>
      <c r="E116" s="502"/>
      <c r="F116" s="502"/>
      <c r="G116" s="502"/>
      <c r="H116" s="502"/>
      <c r="L116" s="398"/>
      <c r="O116" s="398"/>
      <c r="S116" s="601"/>
    </row>
    <row r="117">
      <c r="A117" s="207"/>
      <c r="D117" s="502"/>
      <c r="E117" s="502"/>
      <c r="F117" s="502"/>
      <c r="G117" s="502"/>
      <c r="H117" s="502"/>
      <c r="L117" s="398"/>
      <c r="O117" s="398"/>
      <c r="S117" s="601"/>
    </row>
    <row r="118">
      <c r="A118" s="207"/>
      <c r="D118" s="502"/>
      <c r="E118" s="502"/>
      <c r="F118" s="502"/>
      <c r="G118" s="502"/>
      <c r="H118" s="502"/>
      <c r="L118" s="398"/>
      <c r="O118" s="398"/>
      <c r="S118" s="601"/>
    </row>
    <row r="119">
      <c r="A119" s="207"/>
      <c r="D119" s="502"/>
      <c r="E119" s="502"/>
      <c r="F119" s="502"/>
      <c r="G119" s="502"/>
      <c r="H119" s="502"/>
      <c r="L119" s="398"/>
      <c r="O119" s="398"/>
      <c r="S119" s="601"/>
    </row>
    <row r="120">
      <c r="A120" s="207"/>
      <c r="D120" s="502"/>
      <c r="E120" s="502"/>
      <c r="F120" s="502"/>
      <c r="G120" s="502"/>
      <c r="H120" s="502"/>
      <c r="L120" s="398"/>
      <c r="O120" s="398"/>
      <c r="S120" s="601"/>
    </row>
    <row r="121">
      <c r="A121" s="207"/>
      <c r="D121" s="502"/>
      <c r="E121" s="502"/>
      <c r="F121" s="502"/>
      <c r="G121" s="502"/>
      <c r="H121" s="502"/>
      <c r="L121" s="398"/>
      <c r="O121" s="398"/>
      <c r="S121" s="601"/>
    </row>
    <row r="122">
      <c r="A122" s="207"/>
      <c r="D122" s="502"/>
      <c r="E122" s="502"/>
      <c r="F122" s="502"/>
      <c r="G122" s="502"/>
      <c r="H122" s="502"/>
      <c r="L122" s="398"/>
      <c r="O122" s="398"/>
      <c r="S122" s="601"/>
    </row>
    <row r="123">
      <c r="A123" s="207"/>
      <c r="D123" s="502"/>
      <c r="E123" s="502"/>
      <c r="F123" s="502"/>
      <c r="G123" s="502"/>
      <c r="H123" s="502"/>
      <c r="L123" s="398"/>
      <c r="O123" s="398"/>
      <c r="S123" s="601"/>
    </row>
    <row r="124">
      <c r="A124" s="207"/>
      <c r="D124" s="502"/>
      <c r="E124" s="502"/>
      <c r="F124" s="502"/>
      <c r="G124" s="502"/>
      <c r="H124" s="502"/>
      <c r="L124" s="398"/>
      <c r="O124" s="398"/>
      <c r="S124" s="601"/>
    </row>
    <row r="125">
      <c r="A125" s="207"/>
      <c r="D125" s="502"/>
      <c r="E125" s="502"/>
      <c r="F125" s="502"/>
      <c r="G125" s="502"/>
      <c r="H125" s="502"/>
      <c r="L125" s="398"/>
      <c r="O125" s="398"/>
      <c r="S125" s="601"/>
    </row>
    <row r="126">
      <c r="A126" s="207"/>
      <c r="D126" s="502"/>
      <c r="E126" s="502"/>
      <c r="F126" s="502"/>
      <c r="G126" s="502"/>
      <c r="H126" s="502"/>
      <c r="L126" s="398"/>
      <c r="O126" s="398"/>
      <c r="S126" s="601"/>
    </row>
    <row r="127">
      <c r="A127" s="207"/>
      <c r="D127" s="502"/>
      <c r="E127" s="502"/>
      <c r="F127" s="502"/>
      <c r="G127" s="502"/>
      <c r="H127" s="502"/>
      <c r="L127" s="398"/>
      <c r="O127" s="398"/>
      <c r="S127" s="601"/>
    </row>
    <row r="128">
      <c r="A128" s="207"/>
      <c r="D128" s="502"/>
      <c r="E128" s="502"/>
      <c r="F128" s="502"/>
      <c r="G128" s="502"/>
      <c r="H128" s="502"/>
      <c r="L128" s="398"/>
      <c r="O128" s="398"/>
      <c r="S128" s="601"/>
    </row>
    <row r="129">
      <c r="A129" s="207"/>
      <c r="D129" s="502"/>
      <c r="E129" s="502"/>
      <c r="F129" s="502"/>
      <c r="G129" s="502"/>
      <c r="H129" s="502"/>
      <c r="L129" s="398"/>
      <c r="O129" s="398"/>
      <c r="S129" s="601"/>
    </row>
    <row r="130">
      <c r="A130" s="207"/>
      <c r="D130" s="502"/>
      <c r="E130" s="502"/>
      <c r="F130" s="502"/>
      <c r="G130" s="502"/>
      <c r="H130" s="502"/>
      <c r="L130" s="398"/>
      <c r="O130" s="398"/>
      <c r="S130" s="601"/>
    </row>
    <row r="131">
      <c r="A131" s="207"/>
      <c r="D131" s="502"/>
      <c r="E131" s="502"/>
      <c r="F131" s="502"/>
      <c r="G131" s="502"/>
      <c r="H131" s="502"/>
      <c r="L131" s="398"/>
      <c r="O131" s="398"/>
      <c r="S131" s="601"/>
    </row>
    <row r="132">
      <c r="A132" s="207"/>
      <c r="D132" s="502"/>
      <c r="E132" s="502"/>
      <c r="F132" s="502"/>
      <c r="G132" s="502"/>
      <c r="H132" s="502"/>
      <c r="L132" s="398"/>
      <c r="O132" s="398"/>
      <c r="S132" s="601"/>
    </row>
    <row r="133">
      <c r="A133" s="207"/>
      <c r="D133" s="502"/>
      <c r="E133" s="502"/>
      <c r="F133" s="502"/>
      <c r="G133" s="502"/>
      <c r="H133" s="502"/>
      <c r="L133" s="398"/>
      <c r="O133" s="398"/>
      <c r="S133" s="601"/>
    </row>
    <row r="134">
      <c r="A134" s="207"/>
      <c r="D134" s="502"/>
      <c r="E134" s="502"/>
      <c r="F134" s="502"/>
      <c r="G134" s="502"/>
      <c r="H134" s="502"/>
      <c r="L134" s="398"/>
      <c r="O134" s="398"/>
      <c r="S134" s="601"/>
    </row>
    <row r="135">
      <c r="A135" s="207"/>
      <c r="D135" s="502"/>
      <c r="E135" s="502"/>
      <c r="F135" s="502"/>
      <c r="G135" s="502"/>
      <c r="H135" s="502"/>
      <c r="L135" s="398"/>
      <c r="O135" s="398"/>
      <c r="S135" s="601"/>
    </row>
    <row r="136">
      <c r="A136" s="207"/>
      <c r="D136" s="502"/>
      <c r="E136" s="502"/>
      <c r="F136" s="502"/>
      <c r="G136" s="502"/>
      <c r="H136" s="502"/>
      <c r="L136" s="398"/>
      <c r="O136" s="398"/>
      <c r="S136" s="601"/>
    </row>
    <row r="137">
      <c r="A137" s="207"/>
      <c r="D137" s="502"/>
      <c r="E137" s="502"/>
      <c r="F137" s="502"/>
      <c r="G137" s="502"/>
      <c r="H137" s="502"/>
      <c r="L137" s="398"/>
      <c r="O137" s="398"/>
      <c r="S137" s="601"/>
    </row>
    <row r="138">
      <c r="A138" s="207"/>
      <c r="D138" s="502"/>
      <c r="E138" s="502"/>
      <c r="F138" s="502"/>
      <c r="G138" s="502"/>
      <c r="H138" s="502"/>
      <c r="L138" s="398"/>
      <c r="O138" s="398"/>
      <c r="S138" s="601"/>
    </row>
    <row r="139">
      <c r="A139" s="207"/>
      <c r="D139" s="502"/>
      <c r="E139" s="502"/>
      <c r="F139" s="502"/>
      <c r="G139" s="502"/>
      <c r="H139" s="502"/>
      <c r="L139" s="398"/>
      <c r="O139" s="398"/>
      <c r="S139" s="601"/>
    </row>
    <row r="140">
      <c r="A140" s="207"/>
      <c r="D140" s="502"/>
      <c r="E140" s="502"/>
      <c r="F140" s="502"/>
      <c r="G140" s="502"/>
      <c r="H140" s="502"/>
      <c r="L140" s="398"/>
      <c r="O140" s="398"/>
      <c r="S140" s="601"/>
    </row>
    <row r="141">
      <c r="A141" s="207"/>
      <c r="D141" s="502"/>
      <c r="E141" s="502"/>
      <c r="F141" s="502"/>
      <c r="G141" s="502"/>
      <c r="H141" s="502"/>
      <c r="L141" s="398"/>
      <c r="O141" s="398"/>
      <c r="S141" s="601"/>
    </row>
    <row r="142">
      <c r="A142" s="207"/>
      <c r="D142" s="502"/>
      <c r="E142" s="502"/>
      <c r="F142" s="502"/>
      <c r="G142" s="502"/>
      <c r="H142" s="502"/>
      <c r="L142" s="398"/>
      <c r="O142" s="398"/>
      <c r="S142" s="601"/>
    </row>
    <row r="143">
      <c r="A143" s="207"/>
      <c r="D143" s="502"/>
      <c r="E143" s="502"/>
      <c r="F143" s="502"/>
      <c r="G143" s="502"/>
      <c r="H143" s="502"/>
      <c r="L143" s="398"/>
      <c r="O143" s="398"/>
      <c r="S143" s="601"/>
    </row>
    <row r="144">
      <c r="A144" s="207"/>
      <c r="D144" s="502"/>
      <c r="E144" s="502"/>
      <c r="F144" s="502"/>
      <c r="G144" s="502"/>
      <c r="H144" s="502"/>
      <c r="L144" s="398"/>
      <c r="O144" s="398"/>
      <c r="S144" s="601"/>
    </row>
    <row r="145">
      <c r="A145" s="207"/>
      <c r="D145" s="502"/>
      <c r="E145" s="502"/>
      <c r="F145" s="502"/>
      <c r="G145" s="502"/>
      <c r="H145" s="502"/>
      <c r="L145" s="398"/>
      <c r="O145" s="398"/>
      <c r="S145" s="601"/>
    </row>
    <row r="146">
      <c r="A146" s="207"/>
      <c r="D146" s="502"/>
      <c r="E146" s="502"/>
      <c r="F146" s="502"/>
      <c r="G146" s="502"/>
      <c r="H146" s="502"/>
      <c r="L146" s="398"/>
      <c r="O146" s="398"/>
      <c r="S146" s="601"/>
    </row>
    <row r="147">
      <c r="A147" s="207"/>
      <c r="D147" s="502"/>
      <c r="E147" s="502"/>
      <c r="F147" s="502"/>
      <c r="G147" s="502"/>
      <c r="H147" s="502"/>
      <c r="L147" s="398"/>
      <c r="O147" s="398"/>
      <c r="S147" s="601"/>
    </row>
    <row r="148">
      <c r="A148" s="207"/>
      <c r="D148" s="502"/>
      <c r="E148" s="502"/>
      <c r="F148" s="502"/>
      <c r="G148" s="502"/>
      <c r="H148" s="502"/>
      <c r="L148" s="398"/>
      <c r="O148" s="398"/>
      <c r="S148" s="601"/>
    </row>
    <row r="149">
      <c r="A149" s="207"/>
      <c r="D149" s="502"/>
      <c r="E149" s="502"/>
      <c r="F149" s="502"/>
      <c r="G149" s="502"/>
      <c r="H149" s="502"/>
      <c r="L149" s="398"/>
      <c r="O149" s="398"/>
      <c r="S149" s="601"/>
    </row>
    <row r="150">
      <c r="A150" s="207"/>
      <c r="D150" s="502"/>
      <c r="E150" s="502"/>
      <c r="F150" s="502"/>
      <c r="G150" s="502"/>
      <c r="H150" s="502"/>
      <c r="L150" s="398"/>
      <c r="O150" s="398"/>
      <c r="S150" s="601"/>
    </row>
    <row r="151">
      <c r="A151" s="207"/>
      <c r="D151" s="502"/>
      <c r="E151" s="502"/>
      <c r="F151" s="502"/>
      <c r="G151" s="502"/>
      <c r="H151" s="502"/>
      <c r="L151" s="398"/>
      <c r="O151" s="398"/>
      <c r="S151" s="601"/>
    </row>
    <row r="152">
      <c r="A152" s="207"/>
      <c r="D152" s="502"/>
      <c r="E152" s="502"/>
      <c r="F152" s="502"/>
      <c r="G152" s="502"/>
      <c r="H152" s="502"/>
      <c r="L152" s="398"/>
      <c r="O152" s="398"/>
      <c r="S152" s="601"/>
    </row>
    <row r="153">
      <c r="A153" s="207"/>
      <c r="D153" s="502"/>
      <c r="E153" s="502"/>
      <c r="F153" s="502"/>
      <c r="G153" s="502"/>
      <c r="H153" s="502"/>
      <c r="L153" s="398"/>
      <c r="O153" s="398"/>
      <c r="S153" s="601"/>
    </row>
    <row r="154">
      <c r="A154" s="207"/>
      <c r="D154" s="502"/>
      <c r="E154" s="502"/>
      <c r="F154" s="502"/>
      <c r="G154" s="502"/>
      <c r="H154" s="502"/>
      <c r="L154" s="398"/>
      <c r="O154" s="398"/>
      <c r="S154" s="601"/>
    </row>
    <row r="155">
      <c r="A155" s="207"/>
      <c r="D155" s="502"/>
      <c r="E155" s="502"/>
      <c r="F155" s="502"/>
      <c r="G155" s="502"/>
      <c r="H155" s="502"/>
      <c r="L155" s="398"/>
      <c r="O155" s="398"/>
      <c r="S155" s="601"/>
    </row>
    <row r="156">
      <c r="A156" s="207"/>
      <c r="D156" s="502"/>
      <c r="E156" s="502"/>
      <c r="F156" s="502"/>
      <c r="G156" s="502"/>
      <c r="H156" s="502"/>
      <c r="L156" s="398"/>
      <c r="O156" s="398"/>
      <c r="S156" s="601"/>
    </row>
    <row r="157">
      <c r="A157" s="207"/>
      <c r="D157" s="502"/>
      <c r="E157" s="502"/>
      <c r="F157" s="502"/>
      <c r="G157" s="502"/>
      <c r="H157" s="502"/>
      <c r="L157" s="398"/>
      <c r="O157" s="398"/>
      <c r="S157" s="601"/>
    </row>
    <row r="158">
      <c r="A158" s="207"/>
      <c r="D158" s="502"/>
      <c r="E158" s="502"/>
      <c r="F158" s="502"/>
      <c r="G158" s="502"/>
      <c r="H158" s="502"/>
      <c r="L158" s="398"/>
      <c r="O158" s="398"/>
      <c r="S158" s="601"/>
    </row>
    <row r="159">
      <c r="A159" s="207"/>
      <c r="D159" s="502"/>
      <c r="E159" s="502"/>
      <c r="F159" s="502"/>
      <c r="G159" s="502"/>
      <c r="H159" s="502"/>
      <c r="L159" s="398"/>
      <c r="O159" s="398"/>
      <c r="S159" s="601"/>
    </row>
    <row r="160">
      <c r="A160" s="207"/>
      <c r="D160" s="502"/>
      <c r="E160" s="502"/>
      <c r="F160" s="502"/>
      <c r="G160" s="502"/>
      <c r="H160" s="502"/>
      <c r="L160" s="398"/>
      <c r="O160" s="398"/>
      <c r="S160" s="601"/>
    </row>
    <row r="161">
      <c r="A161" s="207"/>
      <c r="D161" s="502"/>
      <c r="E161" s="502"/>
      <c r="F161" s="502"/>
      <c r="G161" s="502"/>
      <c r="H161" s="502"/>
      <c r="L161" s="398"/>
      <c r="O161" s="398"/>
      <c r="S161" s="601"/>
    </row>
    <row r="162">
      <c r="A162" s="207"/>
      <c r="D162" s="502"/>
      <c r="E162" s="502"/>
      <c r="F162" s="502"/>
      <c r="G162" s="502"/>
      <c r="H162" s="502"/>
      <c r="L162" s="398"/>
      <c r="O162" s="398"/>
      <c r="S162" s="601"/>
    </row>
    <row r="163">
      <c r="A163" s="207"/>
      <c r="D163" s="502"/>
      <c r="E163" s="502"/>
      <c r="F163" s="502"/>
      <c r="G163" s="502"/>
      <c r="H163" s="502"/>
      <c r="L163" s="398"/>
      <c r="O163" s="398"/>
      <c r="S163" s="601"/>
    </row>
    <row r="164">
      <c r="A164" s="207"/>
      <c r="D164" s="502"/>
      <c r="E164" s="502"/>
      <c r="F164" s="502"/>
      <c r="G164" s="502"/>
      <c r="H164" s="502"/>
      <c r="L164" s="398"/>
      <c r="O164" s="398"/>
      <c r="S164" s="601"/>
    </row>
    <row r="165">
      <c r="A165" s="207"/>
      <c r="D165" s="502"/>
      <c r="E165" s="502"/>
      <c r="F165" s="502"/>
      <c r="G165" s="502"/>
      <c r="H165" s="502"/>
      <c r="L165" s="398"/>
      <c r="O165" s="398"/>
      <c r="S165" s="601"/>
    </row>
    <row r="166">
      <c r="A166" s="207"/>
      <c r="D166" s="502"/>
      <c r="E166" s="502"/>
      <c r="F166" s="502"/>
      <c r="G166" s="502"/>
      <c r="H166" s="502"/>
      <c r="L166" s="398"/>
      <c r="O166" s="398"/>
      <c r="S166" s="601"/>
    </row>
    <row r="167">
      <c r="A167" s="207"/>
      <c r="D167" s="502"/>
      <c r="E167" s="502"/>
      <c r="F167" s="502"/>
      <c r="G167" s="502"/>
      <c r="H167" s="502"/>
      <c r="L167" s="398"/>
      <c r="O167" s="398"/>
      <c r="S167" s="601"/>
    </row>
    <row r="168">
      <c r="A168" s="207"/>
      <c r="D168" s="502"/>
      <c r="E168" s="502"/>
      <c r="F168" s="502"/>
      <c r="G168" s="502"/>
      <c r="H168" s="502"/>
      <c r="L168" s="398"/>
      <c r="O168" s="398"/>
      <c r="S168" s="601"/>
    </row>
    <row r="169">
      <c r="A169" s="207"/>
      <c r="D169" s="502"/>
      <c r="E169" s="502"/>
      <c r="F169" s="502"/>
      <c r="G169" s="502"/>
      <c r="H169" s="502"/>
      <c r="L169" s="398"/>
      <c r="O169" s="398"/>
      <c r="S169" s="601"/>
    </row>
    <row r="170">
      <c r="A170" s="207"/>
      <c r="D170" s="502"/>
      <c r="E170" s="502"/>
      <c r="F170" s="502"/>
      <c r="G170" s="502"/>
      <c r="H170" s="502"/>
      <c r="L170" s="398"/>
      <c r="O170" s="398"/>
      <c r="S170" s="601"/>
    </row>
    <row r="171">
      <c r="A171" s="207"/>
      <c r="D171" s="502"/>
      <c r="E171" s="502"/>
      <c r="F171" s="502"/>
      <c r="G171" s="502"/>
      <c r="H171" s="502"/>
      <c r="L171" s="398"/>
      <c r="O171" s="398"/>
      <c r="S171" s="601"/>
    </row>
    <row r="172">
      <c r="A172" s="207"/>
      <c r="D172" s="502"/>
      <c r="E172" s="502"/>
      <c r="F172" s="502"/>
      <c r="G172" s="502"/>
      <c r="H172" s="502"/>
      <c r="L172" s="398"/>
      <c r="O172" s="398"/>
      <c r="S172" s="601"/>
    </row>
    <row r="173">
      <c r="A173" s="207"/>
      <c r="D173" s="502"/>
      <c r="E173" s="502"/>
      <c r="F173" s="502"/>
      <c r="G173" s="502"/>
      <c r="H173" s="502"/>
      <c r="L173" s="398"/>
      <c r="O173" s="398"/>
      <c r="S173" s="601"/>
    </row>
    <row r="174">
      <c r="A174" s="207"/>
      <c r="D174" s="502"/>
      <c r="E174" s="502"/>
      <c r="F174" s="502"/>
      <c r="G174" s="502"/>
      <c r="H174" s="502"/>
      <c r="L174" s="398"/>
      <c r="O174" s="398"/>
      <c r="S174" s="601"/>
    </row>
    <row r="175">
      <c r="A175" s="207"/>
      <c r="D175" s="502"/>
      <c r="E175" s="502"/>
      <c r="F175" s="502"/>
      <c r="G175" s="502"/>
      <c r="H175" s="502"/>
      <c r="L175" s="398"/>
      <c r="O175" s="398"/>
      <c r="S175" s="601"/>
    </row>
    <row r="176">
      <c r="A176" s="207"/>
      <c r="D176" s="502"/>
      <c r="E176" s="502"/>
      <c r="F176" s="502"/>
      <c r="G176" s="502"/>
      <c r="H176" s="502"/>
      <c r="L176" s="398"/>
      <c r="O176" s="398"/>
      <c r="S176" s="601"/>
    </row>
    <row r="177">
      <c r="A177" s="207"/>
      <c r="D177" s="502"/>
      <c r="E177" s="502"/>
      <c r="F177" s="502"/>
      <c r="G177" s="502"/>
      <c r="H177" s="502"/>
      <c r="L177" s="398"/>
      <c r="O177" s="398"/>
      <c r="S177" s="601"/>
    </row>
    <row r="178">
      <c r="A178" s="207"/>
      <c r="D178" s="502"/>
      <c r="E178" s="502"/>
      <c r="F178" s="502"/>
      <c r="G178" s="502"/>
      <c r="H178" s="502"/>
      <c r="L178" s="398"/>
      <c r="O178" s="398"/>
      <c r="S178" s="601"/>
    </row>
    <row r="179">
      <c r="A179" s="207"/>
      <c r="D179" s="502"/>
      <c r="E179" s="502"/>
      <c r="F179" s="502"/>
      <c r="G179" s="502"/>
      <c r="H179" s="502"/>
      <c r="L179" s="398"/>
      <c r="O179" s="398"/>
      <c r="S179" s="601"/>
    </row>
    <row r="180">
      <c r="A180" s="207"/>
      <c r="D180" s="502"/>
      <c r="E180" s="502"/>
      <c r="F180" s="502"/>
      <c r="G180" s="502"/>
      <c r="H180" s="502"/>
      <c r="L180" s="398"/>
      <c r="O180" s="398"/>
      <c r="S180" s="601"/>
    </row>
    <row r="181">
      <c r="A181" s="207"/>
      <c r="D181" s="502"/>
      <c r="E181" s="502"/>
      <c r="F181" s="502"/>
      <c r="G181" s="502"/>
      <c r="H181" s="502"/>
      <c r="L181" s="398"/>
      <c r="O181" s="398"/>
      <c r="S181" s="601"/>
    </row>
    <row r="182">
      <c r="A182" s="207"/>
      <c r="D182" s="502"/>
      <c r="E182" s="502"/>
      <c r="F182" s="502"/>
      <c r="G182" s="502"/>
      <c r="H182" s="502"/>
      <c r="L182" s="398"/>
      <c r="O182" s="398"/>
      <c r="S182" s="601"/>
    </row>
    <row r="183">
      <c r="A183" s="207"/>
      <c r="D183" s="502"/>
      <c r="E183" s="502"/>
      <c r="F183" s="502"/>
      <c r="G183" s="502"/>
      <c r="H183" s="502"/>
      <c r="L183" s="398"/>
      <c r="O183" s="398"/>
      <c r="S183" s="601"/>
    </row>
    <row r="184">
      <c r="A184" s="207"/>
      <c r="D184" s="502"/>
      <c r="E184" s="502"/>
      <c r="F184" s="502"/>
      <c r="G184" s="502"/>
      <c r="H184" s="502"/>
      <c r="L184" s="398"/>
      <c r="O184" s="398"/>
      <c r="S184" s="601"/>
    </row>
    <row r="185">
      <c r="A185" s="207"/>
      <c r="D185" s="502"/>
      <c r="E185" s="502"/>
      <c r="F185" s="502"/>
      <c r="G185" s="502"/>
      <c r="H185" s="502"/>
      <c r="L185" s="398"/>
      <c r="O185" s="398"/>
      <c r="S185" s="601"/>
    </row>
    <row r="186">
      <c r="A186" s="207"/>
      <c r="D186" s="502"/>
      <c r="E186" s="502"/>
      <c r="F186" s="502"/>
      <c r="G186" s="502"/>
      <c r="H186" s="502"/>
      <c r="L186" s="398"/>
      <c r="O186" s="398"/>
      <c r="S186" s="601"/>
    </row>
    <row r="187">
      <c r="A187" s="207"/>
      <c r="D187" s="502"/>
      <c r="E187" s="502"/>
      <c r="F187" s="502"/>
      <c r="G187" s="502"/>
      <c r="H187" s="502"/>
      <c r="L187" s="398"/>
      <c r="O187" s="398"/>
      <c r="S187" s="601"/>
    </row>
    <row r="188">
      <c r="A188" s="207"/>
      <c r="D188" s="502"/>
      <c r="E188" s="502"/>
      <c r="F188" s="502"/>
      <c r="G188" s="502"/>
      <c r="H188" s="502"/>
      <c r="L188" s="398"/>
      <c r="O188" s="398"/>
      <c r="S188" s="601"/>
    </row>
    <row r="189">
      <c r="A189" s="207"/>
      <c r="D189" s="502"/>
      <c r="E189" s="502"/>
      <c r="F189" s="502"/>
      <c r="G189" s="502"/>
      <c r="H189" s="502"/>
      <c r="L189" s="398"/>
      <c r="O189" s="398"/>
      <c r="S189" s="601"/>
    </row>
    <row r="190">
      <c r="A190" s="207"/>
      <c r="D190" s="502"/>
      <c r="E190" s="502"/>
      <c r="F190" s="502"/>
      <c r="G190" s="502"/>
      <c r="H190" s="502"/>
      <c r="L190" s="398"/>
      <c r="O190" s="398"/>
      <c r="S190" s="601"/>
    </row>
    <row r="191">
      <c r="A191" s="207"/>
      <c r="D191" s="502"/>
      <c r="E191" s="502"/>
      <c r="F191" s="502"/>
      <c r="G191" s="502"/>
      <c r="H191" s="502"/>
      <c r="L191" s="398"/>
      <c r="O191" s="398"/>
      <c r="S191" s="601"/>
    </row>
    <row r="192">
      <c r="A192" s="207"/>
      <c r="D192" s="502"/>
      <c r="E192" s="502"/>
      <c r="F192" s="502"/>
      <c r="G192" s="502"/>
      <c r="H192" s="502"/>
      <c r="L192" s="398"/>
      <c r="O192" s="398"/>
      <c r="S192" s="601"/>
    </row>
    <row r="193">
      <c r="A193" s="207"/>
      <c r="D193" s="502"/>
      <c r="E193" s="502"/>
      <c r="F193" s="502"/>
      <c r="G193" s="502"/>
      <c r="H193" s="502"/>
      <c r="L193" s="398"/>
      <c r="O193" s="398"/>
      <c r="S193" s="601"/>
    </row>
    <row r="194">
      <c r="A194" s="207"/>
      <c r="D194" s="502"/>
      <c r="E194" s="502"/>
      <c r="F194" s="502"/>
      <c r="G194" s="502"/>
      <c r="H194" s="502"/>
      <c r="L194" s="398"/>
      <c r="O194" s="398"/>
      <c r="S194" s="601"/>
    </row>
    <row r="195">
      <c r="A195" s="207"/>
      <c r="D195" s="502"/>
      <c r="E195" s="502"/>
      <c r="F195" s="502"/>
      <c r="G195" s="502"/>
      <c r="H195" s="502"/>
      <c r="L195" s="398"/>
      <c r="O195" s="398"/>
      <c r="S195" s="601"/>
    </row>
    <row r="196">
      <c r="A196" s="207"/>
      <c r="D196" s="502"/>
      <c r="E196" s="502"/>
      <c r="F196" s="502"/>
      <c r="G196" s="502"/>
      <c r="H196" s="502"/>
      <c r="L196" s="398"/>
      <c r="O196" s="398"/>
      <c r="S196" s="601"/>
    </row>
    <row r="197">
      <c r="A197" s="207"/>
      <c r="D197" s="502"/>
      <c r="E197" s="502"/>
      <c r="F197" s="502"/>
      <c r="G197" s="502"/>
      <c r="H197" s="502"/>
      <c r="L197" s="398"/>
      <c r="O197" s="398"/>
      <c r="S197" s="601"/>
    </row>
    <row r="198">
      <c r="A198" s="207"/>
      <c r="D198" s="502"/>
      <c r="E198" s="502"/>
      <c r="F198" s="502"/>
      <c r="G198" s="502"/>
      <c r="H198" s="502"/>
      <c r="L198" s="398"/>
      <c r="O198" s="398"/>
      <c r="S198" s="601"/>
    </row>
    <row r="199">
      <c r="A199" s="207"/>
      <c r="D199" s="502"/>
      <c r="E199" s="502"/>
      <c r="F199" s="502"/>
      <c r="G199" s="502"/>
      <c r="H199" s="502"/>
      <c r="L199" s="398"/>
      <c r="O199" s="398"/>
      <c r="S199" s="601"/>
    </row>
    <row r="200">
      <c r="A200" s="207"/>
      <c r="D200" s="502"/>
      <c r="E200" s="502"/>
      <c r="F200" s="502"/>
      <c r="G200" s="502"/>
      <c r="H200" s="502"/>
      <c r="L200" s="398"/>
      <c r="O200" s="398"/>
      <c r="S200" s="601"/>
    </row>
    <row r="201">
      <c r="A201" s="207"/>
      <c r="D201" s="502"/>
      <c r="E201" s="502"/>
      <c r="F201" s="502"/>
      <c r="G201" s="502"/>
      <c r="H201" s="502"/>
      <c r="L201" s="398"/>
      <c r="O201" s="398"/>
      <c r="S201" s="601"/>
    </row>
    <row r="202">
      <c r="A202" s="207"/>
      <c r="D202" s="502"/>
      <c r="E202" s="502"/>
      <c r="F202" s="502"/>
      <c r="G202" s="502"/>
      <c r="H202" s="502"/>
      <c r="L202" s="398"/>
      <c r="O202" s="398"/>
      <c r="S202" s="601"/>
    </row>
    <row r="203">
      <c r="A203" s="207"/>
      <c r="D203" s="502"/>
      <c r="E203" s="502"/>
      <c r="F203" s="502"/>
      <c r="G203" s="502"/>
      <c r="H203" s="502"/>
      <c r="L203" s="398"/>
      <c r="O203" s="398"/>
      <c r="S203" s="601"/>
    </row>
    <row r="204">
      <c r="A204" s="207"/>
      <c r="D204" s="502"/>
      <c r="E204" s="502"/>
      <c r="F204" s="502"/>
      <c r="G204" s="502"/>
      <c r="H204" s="502"/>
      <c r="L204" s="398"/>
      <c r="O204" s="398"/>
      <c r="S204" s="601"/>
    </row>
    <row r="205">
      <c r="A205" s="207"/>
      <c r="D205" s="502"/>
      <c r="E205" s="502"/>
      <c r="F205" s="502"/>
      <c r="G205" s="502"/>
      <c r="H205" s="502"/>
      <c r="L205" s="398"/>
      <c r="O205" s="398"/>
      <c r="S205" s="601"/>
    </row>
    <row r="206">
      <c r="A206" s="207"/>
      <c r="D206" s="502"/>
      <c r="E206" s="502"/>
      <c r="F206" s="502"/>
      <c r="G206" s="502"/>
      <c r="H206" s="502"/>
      <c r="L206" s="398"/>
      <c r="O206" s="398"/>
      <c r="S206" s="601"/>
    </row>
    <row r="207">
      <c r="A207" s="207"/>
      <c r="D207" s="502"/>
      <c r="E207" s="502"/>
      <c r="F207" s="502"/>
      <c r="G207" s="502"/>
      <c r="H207" s="502"/>
      <c r="L207" s="398"/>
      <c r="O207" s="398"/>
      <c r="S207" s="601"/>
    </row>
    <row r="208">
      <c r="A208" s="207"/>
      <c r="D208" s="502"/>
      <c r="E208" s="502"/>
      <c r="F208" s="502"/>
      <c r="G208" s="502"/>
      <c r="H208" s="502"/>
      <c r="L208" s="398"/>
      <c r="O208" s="398"/>
      <c r="S208" s="601"/>
    </row>
    <row r="209">
      <c r="A209" s="207"/>
      <c r="D209" s="502"/>
      <c r="E209" s="502"/>
      <c r="F209" s="502"/>
      <c r="G209" s="502"/>
      <c r="H209" s="502"/>
      <c r="L209" s="398"/>
      <c r="O209" s="398"/>
      <c r="S209" s="601"/>
    </row>
    <row r="210">
      <c r="A210" s="207"/>
      <c r="D210" s="502"/>
      <c r="E210" s="502"/>
      <c r="F210" s="502"/>
      <c r="G210" s="502"/>
      <c r="H210" s="502"/>
      <c r="L210" s="398"/>
      <c r="O210" s="398"/>
      <c r="S210" s="601"/>
    </row>
    <row r="211">
      <c r="A211" s="207"/>
      <c r="D211" s="502"/>
      <c r="E211" s="502"/>
      <c r="F211" s="502"/>
      <c r="G211" s="502"/>
      <c r="H211" s="502"/>
      <c r="L211" s="398"/>
      <c r="O211" s="398"/>
      <c r="S211" s="601"/>
    </row>
    <row r="212">
      <c r="A212" s="207"/>
      <c r="D212" s="502"/>
      <c r="E212" s="502"/>
      <c r="F212" s="502"/>
      <c r="G212" s="502"/>
      <c r="H212" s="502"/>
      <c r="L212" s="398"/>
      <c r="O212" s="398"/>
      <c r="S212" s="601"/>
    </row>
    <row r="213">
      <c r="A213" s="207"/>
      <c r="D213" s="502"/>
      <c r="E213" s="502"/>
      <c r="F213" s="502"/>
      <c r="G213" s="502"/>
      <c r="H213" s="502"/>
      <c r="L213" s="398"/>
      <c r="O213" s="398"/>
      <c r="S213" s="601"/>
    </row>
    <row r="214">
      <c r="A214" s="207"/>
      <c r="D214" s="502"/>
      <c r="E214" s="502"/>
      <c r="F214" s="502"/>
      <c r="G214" s="502"/>
      <c r="H214" s="502"/>
      <c r="L214" s="398"/>
      <c r="O214" s="398"/>
      <c r="S214" s="601"/>
    </row>
    <row r="215">
      <c r="A215" s="207"/>
      <c r="D215" s="502"/>
      <c r="E215" s="502"/>
      <c r="F215" s="502"/>
      <c r="G215" s="502"/>
      <c r="H215" s="502"/>
      <c r="L215" s="398"/>
      <c r="O215" s="398"/>
      <c r="S215" s="601"/>
    </row>
    <row r="216">
      <c r="A216" s="207"/>
      <c r="D216" s="502"/>
      <c r="E216" s="502"/>
      <c r="F216" s="502"/>
      <c r="G216" s="502"/>
      <c r="H216" s="502"/>
      <c r="L216" s="398"/>
      <c r="O216" s="398"/>
      <c r="S216" s="601"/>
    </row>
    <row r="217">
      <c r="A217" s="207"/>
      <c r="D217" s="502"/>
      <c r="E217" s="502"/>
      <c r="F217" s="502"/>
      <c r="G217" s="502"/>
      <c r="H217" s="502"/>
      <c r="L217" s="398"/>
      <c r="O217" s="398"/>
      <c r="S217" s="601"/>
    </row>
    <row r="218">
      <c r="A218" s="207"/>
      <c r="D218" s="502"/>
      <c r="E218" s="502"/>
      <c r="F218" s="502"/>
      <c r="G218" s="502"/>
      <c r="H218" s="502"/>
      <c r="L218" s="398"/>
      <c r="O218" s="398"/>
      <c r="S218" s="601"/>
    </row>
    <row r="219">
      <c r="A219" s="207"/>
      <c r="D219" s="502"/>
      <c r="E219" s="502"/>
      <c r="F219" s="502"/>
      <c r="G219" s="502"/>
      <c r="H219" s="502"/>
      <c r="L219" s="398"/>
      <c r="O219" s="398"/>
      <c r="S219" s="601"/>
    </row>
    <row r="220">
      <c r="A220" s="207"/>
      <c r="D220" s="502"/>
      <c r="E220" s="502"/>
      <c r="F220" s="502"/>
      <c r="G220" s="502"/>
      <c r="H220" s="502"/>
      <c r="L220" s="398"/>
      <c r="O220" s="398"/>
      <c r="S220" s="601"/>
    </row>
    <row r="221">
      <c r="A221" s="207"/>
      <c r="D221" s="502"/>
      <c r="E221" s="502"/>
      <c r="F221" s="502"/>
      <c r="G221" s="502"/>
      <c r="H221" s="502"/>
      <c r="L221" s="398"/>
      <c r="O221" s="398"/>
      <c r="S221" s="601"/>
    </row>
    <row r="222">
      <c r="A222" s="207"/>
      <c r="D222" s="502"/>
      <c r="E222" s="502"/>
      <c r="F222" s="502"/>
      <c r="G222" s="502"/>
      <c r="H222" s="502"/>
      <c r="L222" s="398"/>
      <c r="O222" s="398"/>
      <c r="S222" s="601"/>
    </row>
    <row r="223">
      <c r="A223" s="207"/>
      <c r="D223" s="502"/>
      <c r="E223" s="502"/>
      <c r="F223" s="502"/>
      <c r="G223" s="502"/>
      <c r="H223" s="502"/>
      <c r="L223" s="398"/>
      <c r="O223" s="398"/>
      <c r="S223" s="601"/>
    </row>
    <row r="224">
      <c r="A224" s="207"/>
      <c r="D224" s="502"/>
      <c r="E224" s="502"/>
      <c r="F224" s="502"/>
      <c r="G224" s="502"/>
      <c r="H224" s="502"/>
      <c r="L224" s="398"/>
      <c r="O224" s="398"/>
      <c r="S224" s="601"/>
    </row>
    <row r="225">
      <c r="A225" s="207"/>
      <c r="D225" s="502"/>
      <c r="E225" s="502"/>
      <c r="F225" s="502"/>
      <c r="G225" s="502"/>
      <c r="H225" s="502"/>
      <c r="L225" s="398"/>
      <c r="O225" s="398"/>
      <c r="S225" s="601"/>
    </row>
    <row r="226">
      <c r="A226" s="207"/>
      <c r="D226" s="502"/>
      <c r="E226" s="502"/>
      <c r="F226" s="502"/>
      <c r="G226" s="502"/>
      <c r="H226" s="502"/>
      <c r="L226" s="398"/>
      <c r="O226" s="398"/>
      <c r="S226" s="601"/>
    </row>
    <row r="227">
      <c r="A227" s="207"/>
      <c r="D227" s="502"/>
      <c r="E227" s="502"/>
      <c r="F227" s="502"/>
      <c r="G227" s="502"/>
      <c r="H227" s="502"/>
      <c r="L227" s="398"/>
      <c r="O227" s="398"/>
      <c r="S227" s="601"/>
    </row>
    <row r="228">
      <c r="A228" s="207"/>
      <c r="D228" s="502"/>
      <c r="E228" s="502"/>
      <c r="F228" s="502"/>
      <c r="G228" s="502"/>
      <c r="H228" s="502"/>
      <c r="L228" s="398"/>
      <c r="O228" s="398"/>
      <c r="S228" s="601"/>
    </row>
    <row r="229">
      <c r="A229" s="207"/>
      <c r="D229" s="502"/>
      <c r="E229" s="502"/>
      <c r="F229" s="502"/>
      <c r="G229" s="502"/>
      <c r="H229" s="502"/>
      <c r="L229" s="398"/>
      <c r="O229" s="398"/>
      <c r="S229" s="601"/>
    </row>
    <row r="230">
      <c r="A230" s="207"/>
      <c r="D230" s="502"/>
      <c r="E230" s="502"/>
      <c r="F230" s="502"/>
      <c r="G230" s="502"/>
      <c r="H230" s="502"/>
      <c r="L230" s="398"/>
      <c r="O230" s="398"/>
      <c r="S230" s="601"/>
    </row>
    <row r="231">
      <c r="A231" s="207"/>
      <c r="D231" s="502"/>
      <c r="E231" s="502"/>
      <c r="F231" s="502"/>
      <c r="G231" s="502"/>
      <c r="H231" s="502"/>
      <c r="L231" s="398"/>
      <c r="O231" s="398"/>
      <c r="S231" s="601"/>
    </row>
    <row r="232">
      <c r="A232" s="207"/>
      <c r="D232" s="502"/>
      <c r="E232" s="502"/>
      <c r="F232" s="502"/>
      <c r="G232" s="502"/>
      <c r="H232" s="502"/>
      <c r="L232" s="398"/>
      <c r="O232" s="398"/>
      <c r="S232" s="601"/>
    </row>
    <row r="233">
      <c r="A233" s="207"/>
      <c r="D233" s="502"/>
      <c r="E233" s="502"/>
      <c r="F233" s="502"/>
      <c r="G233" s="502"/>
      <c r="H233" s="502"/>
      <c r="L233" s="398"/>
      <c r="O233" s="398"/>
      <c r="S233" s="601"/>
    </row>
    <row r="234">
      <c r="A234" s="207"/>
      <c r="D234" s="502"/>
      <c r="E234" s="502"/>
      <c r="F234" s="502"/>
      <c r="G234" s="502"/>
      <c r="H234" s="502"/>
      <c r="L234" s="398"/>
      <c r="O234" s="398"/>
      <c r="S234" s="601"/>
    </row>
    <row r="235">
      <c r="A235" s="207"/>
      <c r="D235" s="502"/>
      <c r="E235" s="502"/>
      <c r="F235" s="502"/>
      <c r="G235" s="502"/>
      <c r="H235" s="502"/>
      <c r="L235" s="398"/>
      <c r="O235" s="398"/>
      <c r="S235" s="601"/>
    </row>
    <row r="236">
      <c r="A236" s="207"/>
      <c r="D236" s="502"/>
      <c r="E236" s="502"/>
      <c r="F236" s="502"/>
      <c r="G236" s="502"/>
      <c r="H236" s="502"/>
      <c r="L236" s="398"/>
      <c r="O236" s="398"/>
      <c r="S236" s="601"/>
    </row>
    <row r="237">
      <c r="A237" s="207"/>
      <c r="D237" s="502"/>
      <c r="E237" s="502"/>
      <c r="F237" s="502"/>
      <c r="G237" s="502"/>
      <c r="H237" s="502"/>
      <c r="L237" s="398"/>
      <c r="O237" s="398"/>
      <c r="S237" s="601"/>
    </row>
    <row r="238">
      <c r="A238" s="207"/>
      <c r="D238" s="502"/>
      <c r="E238" s="502"/>
      <c r="F238" s="502"/>
      <c r="G238" s="502"/>
      <c r="H238" s="502"/>
      <c r="L238" s="398"/>
      <c r="O238" s="398"/>
      <c r="S238" s="601"/>
    </row>
    <row r="239">
      <c r="A239" s="207"/>
      <c r="D239" s="502"/>
      <c r="E239" s="502"/>
      <c r="F239" s="502"/>
      <c r="G239" s="502"/>
      <c r="H239" s="502"/>
      <c r="L239" s="398"/>
      <c r="O239" s="398"/>
      <c r="S239" s="601"/>
    </row>
    <row r="240">
      <c r="A240" s="207"/>
      <c r="D240" s="502"/>
      <c r="E240" s="502"/>
      <c r="F240" s="502"/>
      <c r="G240" s="502"/>
      <c r="H240" s="502"/>
      <c r="L240" s="398"/>
      <c r="O240" s="398"/>
      <c r="S240" s="601"/>
    </row>
    <row r="241">
      <c r="A241" s="207"/>
      <c r="D241" s="502"/>
      <c r="E241" s="502"/>
      <c r="F241" s="502"/>
      <c r="G241" s="502"/>
      <c r="H241" s="502"/>
      <c r="L241" s="398"/>
      <c r="O241" s="398"/>
      <c r="S241" s="601"/>
    </row>
    <row r="242">
      <c r="A242" s="207"/>
      <c r="D242" s="502"/>
      <c r="E242" s="502"/>
      <c r="F242" s="502"/>
      <c r="G242" s="502"/>
      <c r="H242" s="502"/>
      <c r="L242" s="398"/>
      <c r="O242" s="398"/>
      <c r="S242" s="601"/>
    </row>
    <row r="243">
      <c r="A243" s="207"/>
      <c r="D243" s="502"/>
      <c r="E243" s="502"/>
      <c r="F243" s="502"/>
      <c r="G243" s="502"/>
      <c r="H243" s="502"/>
      <c r="L243" s="398"/>
      <c r="O243" s="398"/>
      <c r="S243" s="601"/>
    </row>
    <row r="244">
      <c r="A244" s="207"/>
      <c r="D244" s="502"/>
      <c r="E244" s="502"/>
      <c r="F244" s="502"/>
      <c r="G244" s="502"/>
      <c r="H244" s="502"/>
      <c r="L244" s="398"/>
      <c r="O244" s="398"/>
      <c r="S244" s="601"/>
    </row>
    <row r="245">
      <c r="A245" s="207"/>
      <c r="D245" s="502"/>
      <c r="E245" s="502"/>
      <c r="F245" s="502"/>
      <c r="G245" s="502"/>
      <c r="H245" s="502"/>
      <c r="L245" s="398"/>
      <c r="O245" s="398"/>
      <c r="S245" s="601"/>
    </row>
    <row r="246">
      <c r="A246" s="207"/>
      <c r="D246" s="502"/>
      <c r="E246" s="502"/>
      <c r="F246" s="502"/>
      <c r="G246" s="502"/>
      <c r="H246" s="502"/>
      <c r="L246" s="398"/>
      <c r="O246" s="398"/>
      <c r="S246" s="601"/>
    </row>
    <row r="247">
      <c r="A247" s="207"/>
      <c r="D247" s="502"/>
      <c r="E247" s="502"/>
      <c r="F247" s="502"/>
      <c r="G247" s="502"/>
      <c r="H247" s="502"/>
      <c r="L247" s="398"/>
      <c r="O247" s="398"/>
      <c r="S247" s="601"/>
    </row>
    <row r="248">
      <c r="A248" s="207"/>
      <c r="D248" s="502"/>
      <c r="E248" s="502"/>
      <c r="F248" s="502"/>
      <c r="G248" s="502"/>
      <c r="H248" s="502"/>
      <c r="L248" s="398"/>
      <c r="O248" s="398"/>
      <c r="S248" s="601"/>
    </row>
    <row r="249">
      <c r="A249" s="207"/>
      <c r="D249" s="502"/>
      <c r="E249" s="502"/>
      <c r="F249" s="502"/>
      <c r="G249" s="502"/>
      <c r="H249" s="502"/>
      <c r="L249" s="398"/>
      <c r="O249" s="398"/>
      <c r="S249" s="601"/>
    </row>
    <row r="250">
      <c r="A250" s="207"/>
      <c r="D250" s="502"/>
      <c r="E250" s="502"/>
      <c r="F250" s="502"/>
      <c r="G250" s="502"/>
      <c r="H250" s="502"/>
      <c r="L250" s="398"/>
      <c r="O250" s="398"/>
      <c r="S250" s="601"/>
    </row>
    <row r="251">
      <c r="A251" s="207"/>
      <c r="D251" s="502"/>
      <c r="E251" s="502"/>
      <c r="F251" s="502"/>
      <c r="G251" s="502"/>
      <c r="H251" s="502"/>
      <c r="L251" s="398"/>
      <c r="O251" s="398"/>
      <c r="S251" s="601"/>
    </row>
    <row r="252">
      <c r="A252" s="207"/>
      <c r="D252" s="502"/>
      <c r="E252" s="502"/>
      <c r="F252" s="502"/>
      <c r="G252" s="502"/>
      <c r="H252" s="502"/>
      <c r="L252" s="398"/>
      <c r="O252" s="398"/>
      <c r="S252" s="601"/>
    </row>
    <row r="253">
      <c r="A253" s="207"/>
      <c r="D253" s="502"/>
      <c r="E253" s="502"/>
      <c r="F253" s="502"/>
      <c r="G253" s="502"/>
      <c r="H253" s="502"/>
      <c r="L253" s="398"/>
      <c r="O253" s="398"/>
      <c r="S253" s="601"/>
    </row>
    <row r="254">
      <c r="A254" s="207"/>
      <c r="D254" s="502"/>
      <c r="E254" s="502"/>
      <c r="F254" s="502"/>
      <c r="G254" s="502"/>
      <c r="H254" s="502"/>
      <c r="L254" s="398"/>
      <c r="O254" s="398"/>
      <c r="S254" s="601"/>
    </row>
    <row r="255">
      <c r="A255" s="207"/>
      <c r="D255" s="502"/>
      <c r="E255" s="502"/>
      <c r="F255" s="502"/>
      <c r="G255" s="502"/>
      <c r="H255" s="502"/>
      <c r="L255" s="398"/>
      <c r="O255" s="398"/>
      <c r="S255" s="601"/>
    </row>
    <row r="256">
      <c r="A256" s="207"/>
      <c r="D256" s="502"/>
      <c r="E256" s="502"/>
      <c r="F256" s="502"/>
      <c r="G256" s="502"/>
      <c r="H256" s="502"/>
      <c r="L256" s="398"/>
      <c r="O256" s="398"/>
      <c r="S256" s="601"/>
    </row>
    <row r="257">
      <c r="A257" s="207"/>
      <c r="D257" s="502"/>
      <c r="E257" s="502"/>
      <c r="F257" s="502"/>
      <c r="G257" s="502"/>
      <c r="H257" s="502"/>
      <c r="L257" s="398"/>
      <c r="O257" s="398"/>
      <c r="S257" s="601"/>
    </row>
    <row r="258">
      <c r="A258" s="207"/>
      <c r="D258" s="502"/>
      <c r="E258" s="502"/>
      <c r="F258" s="502"/>
      <c r="G258" s="502"/>
      <c r="H258" s="502"/>
      <c r="L258" s="398"/>
      <c r="O258" s="398"/>
      <c r="S258" s="601"/>
    </row>
    <row r="259">
      <c r="A259" s="207"/>
      <c r="D259" s="502"/>
      <c r="E259" s="502"/>
      <c r="F259" s="502"/>
      <c r="G259" s="502"/>
      <c r="H259" s="502"/>
      <c r="L259" s="398"/>
      <c r="O259" s="398"/>
      <c r="S259" s="601"/>
    </row>
    <row r="260">
      <c r="A260" s="207"/>
      <c r="D260" s="502"/>
      <c r="E260" s="502"/>
      <c r="F260" s="502"/>
      <c r="G260" s="502"/>
      <c r="H260" s="502"/>
      <c r="L260" s="398"/>
      <c r="O260" s="398"/>
      <c r="S260" s="601"/>
    </row>
    <row r="261">
      <c r="A261" s="207"/>
      <c r="D261" s="502"/>
      <c r="E261" s="502"/>
      <c r="F261" s="502"/>
      <c r="G261" s="502"/>
      <c r="H261" s="502"/>
      <c r="L261" s="398"/>
      <c r="O261" s="398"/>
      <c r="S261" s="601"/>
    </row>
    <row r="262">
      <c r="A262" s="207"/>
      <c r="D262" s="502"/>
      <c r="E262" s="502"/>
      <c r="F262" s="502"/>
      <c r="G262" s="502"/>
      <c r="H262" s="502"/>
      <c r="L262" s="398"/>
      <c r="O262" s="398"/>
      <c r="S262" s="601"/>
    </row>
    <row r="263">
      <c r="A263" s="207"/>
      <c r="D263" s="502"/>
      <c r="E263" s="502"/>
      <c r="F263" s="502"/>
      <c r="G263" s="502"/>
      <c r="H263" s="502"/>
      <c r="L263" s="398"/>
      <c r="O263" s="398"/>
      <c r="S263" s="601"/>
    </row>
    <row r="264">
      <c r="A264" s="207"/>
      <c r="D264" s="502"/>
      <c r="E264" s="502"/>
      <c r="F264" s="502"/>
      <c r="G264" s="502"/>
      <c r="H264" s="502"/>
      <c r="L264" s="398"/>
      <c r="O264" s="398"/>
      <c r="S264" s="601"/>
    </row>
    <row r="265">
      <c r="A265" s="207"/>
      <c r="D265" s="502"/>
      <c r="E265" s="502"/>
      <c r="F265" s="502"/>
      <c r="G265" s="502"/>
      <c r="H265" s="502"/>
      <c r="L265" s="398"/>
      <c r="O265" s="398"/>
      <c r="S265" s="601"/>
    </row>
    <row r="266">
      <c r="A266" s="207"/>
      <c r="D266" s="502"/>
      <c r="E266" s="502"/>
      <c r="F266" s="502"/>
      <c r="G266" s="502"/>
      <c r="H266" s="502"/>
      <c r="L266" s="398"/>
      <c r="O266" s="398"/>
      <c r="S266" s="601"/>
    </row>
    <row r="267">
      <c r="A267" s="207"/>
      <c r="D267" s="502"/>
      <c r="E267" s="502"/>
      <c r="F267" s="502"/>
      <c r="G267" s="502"/>
      <c r="H267" s="502"/>
      <c r="L267" s="398"/>
      <c r="O267" s="398"/>
      <c r="S267" s="601"/>
    </row>
    <row r="268">
      <c r="A268" s="207"/>
      <c r="D268" s="502"/>
      <c r="E268" s="502"/>
      <c r="F268" s="502"/>
      <c r="G268" s="502"/>
      <c r="H268" s="502"/>
      <c r="L268" s="398"/>
      <c r="O268" s="398"/>
      <c r="S268" s="601"/>
    </row>
    <row r="269">
      <c r="A269" s="207"/>
      <c r="D269" s="502"/>
      <c r="E269" s="502"/>
      <c r="F269" s="502"/>
      <c r="G269" s="502"/>
      <c r="H269" s="502"/>
      <c r="L269" s="398"/>
      <c r="O269" s="398"/>
      <c r="S269" s="601"/>
    </row>
    <row r="270">
      <c r="A270" s="207"/>
      <c r="D270" s="502"/>
      <c r="E270" s="502"/>
      <c r="F270" s="502"/>
      <c r="G270" s="502"/>
      <c r="H270" s="502"/>
      <c r="L270" s="398"/>
      <c r="O270" s="398"/>
      <c r="S270" s="601"/>
    </row>
    <row r="271">
      <c r="A271" s="207"/>
      <c r="D271" s="502"/>
      <c r="E271" s="502"/>
      <c r="F271" s="502"/>
      <c r="G271" s="502"/>
      <c r="H271" s="502"/>
      <c r="L271" s="398"/>
      <c r="O271" s="398"/>
      <c r="S271" s="601"/>
    </row>
    <row r="272">
      <c r="A272" s="207"/>
      <c r="D272" s="502"/>
      <c r="E272" s="502"/>
      <c r="F272" s="502"/>
      <c r="G272" s="502"/>
      <c r="H272" s="502"/>
      <c r="L272" s="398"/>
      <c r="O272" s="398"/>
      <c r="S272" s="601"/>
    </row>
    <row r="273">
      <c r="A273" s="207"/>
      <c r="D273" s="502"/>
      <c r="E273" s="502"/>
      <c r="F273" s="502"/>
      <c r="G273" s="502"/>
      <c r="H273" s="502"/>
      <c r="L273" s="398"/>
      <c r="O273" s="398"/>
      <c r="S273" s="601"/>
    </row>
    <row r="274">
      <c r="A274" s="207"/>
      <c r="D274" s="502"/>
      <c r="E274" s="502"/>
      <c r="F274" s="502"/>
      <c r="G274" s="502"/>
      <c r="H274" s="502"/>
      <c r="L274" s="398"/>
      <c r="O274" s="398"/>
      <c r="S274" s="601"/>
    </row>
    <row r="275">
      <c r="A275" s="207"/>
      <c r="D275" s="502"/>
      <c r="E275" s="502"/>
      <c r="F275" s="502"/>
      <c r="G275" s="502"/>
      <c r="H275" s="502"/>
      <c r="L275" s="398"/>
      <c r="O275" s="398"/>
      <c r="S275" s="601"/>
    </row>
    <row r="276">
      <c r="A276" s="207"/>
      <c r="D276" s="502"/>
      <c r="E276" s="502"/>
      <c r="F276" s="502"/>
      <c r="G276" s="502"/>
      <c r="H276" s="502"/>
      <c r="L276" s="398"/>
      <c r="O276" s="398"/>
      <c r="S276" s="601"/>
    </row>
    <row r="277">
      <c r="A277" s="207"/>
      <c r="D277" s="502"/>
      <c r="E277" s="502"/>
      <c r="F277" s="502"/>
      <c r="G277" s="502"/>
      <c r="H277" s="502"/>
      <c r="L277" s="398"/>
      <c r="O277" s="398"/>
      <c r="S277" s="601"/>
    </row>
    <row r="278">
      <c r="A278" s="207"/>
      <c r="D278" s="502"/>
      <c r="E278" s="502"/>
      <c r="F278" s="502"/>
      <c r="G278" s="502"/>
      <c r="H278" s="502"/>
      <c r="L278" s="398"/>
      <c r="O278" s="398"/>
      <c r="S278" s="601"/>
    </row>
    <row r="279">
      <c r="A279" s="207"/>
      <c r="D279" s="502"/>
      <c r="E279" s="502"/>
      <c r="F279" s="502"/>
      <c r="G279" s="502"/>
      <c r="H279" s="502"/>
      <c r="L279" s="398"/>
      <c r="O279" s="398"/>
      <c r="S279" s="601"/>
    </row>
    <row r="280">
      <c r="A280" s="207"/>
      <c r="D280" s="502"/>
      <c r="E280" s="502"/>
      <c r="F280" s="502"/>
      <c r="G280" s="502"/>
      <c r="H280" s="502"/>
      <c r="L280" s="398"/>
      <c r="O280" s="398"/>
      <c r="S280" s="601"/>
    </row>
    <row r="281">
      <c r="A281" s="207"/>
      <c r="D281" s="502"/>
      <c r="E281" s="502"/>
      <c r="F281" s="502"/>
      <c r="G281" s="502"/>
      <c r="H281" s="502"/>
      <c r="L281" s="398"/>
      <c r="O281" s="398"/>
      <c r="S281" s="601"/>
    </row>
    <row r="282">
      <c r="A282" s="207"/>
      <c r="D282" s="502"/>
      <c r="E282" s="502"/>
      <c r="F282" s="502"/>
      <c r="G282" s="502"/>
      <c r="H282" s="502"/>
      <c r="L282" s="398"/>
      <c r="O282" s="398"/>
      <c r="S282" s="601"/>
    </row>
    <row r="283">
      <c r="A283" s="207"/>
      <c r="D283" s="502"/>
      <c r="E283" s="502"/>
      <c r="F283" s="502"/>
      <c r="G283" s="502"/>
      <c r="H283" s="502"/>
      <c r="L283" s="398"/>
      <c r="O283" s="398"/>
      <c r="S283" s="601"/>
    </row>
    <row r="284">
      <c r="A284" s="207"/>
      <c r="D284" s="502"/>
      <c r="E284" s="502"/>
      <c r="F284" s="502"/>
      <c r="G284" s="502"/>
      <c r="H284" s="502"/>
      <c r="L284" s="398"/>
      <c r="O284" s="398"/>
      <c r="S284" s="601"/>
    </row>
    <row r="285">
      <c r="A285" s="207"/>
      <c r="D285" s="502"/>
      <c r="E285" s="502"/>
      <c r="F285" s="502"/>
      <c r="G285" s="502"/>
      <c r="H285" s="502"/>
      <c r="L285" s="398"/>
      <c r="O285" s="398"/>
      <c r="S285" s="601"/>
    </row>
    <row r="286">
      <c r="A286" s="207"/>
      <c r="D286" s="502"/>
      <c r="E286" s="502"/>
      <c r="F286" s="502"/>
      <c r="G286" s="502"/>
      <c r="H286" s="502"/>
      <c r="L286" s="398"/>
      <c r="O286" s="398"/>
      <c r="S286" s="601"/>
    </row>
    <row r="287">
      <c r="A287" s="207"/>
      <c r="D287" s="502"/>
      <c r="E287" s="502"/>
      <c r="F287" s="502"/>
      <c r="G287" s="502"/>
      <c r="H287" s="502"/>
      <c r="L287" s="398"/>
      <c r="O287" s="398"/>
      <c r="S287" s="601"/>
    </row>
    <row r="288">
      <c r="A288" s="207"/>
      <c r="D288" s="502"/>
      <c r="E288" s="502"/>
      <c r="F288" s="502"/>
      <c r="G288" s="502"/>
      <c r="H288" s="502"/>
      <c r="L288" s="398"/>
      <c r="O288" s="398"/>
      <c r="S288" s="601"/>
    </row>
    <row r="289">
      <c r="A289" s="207"/>
      <c r="D289" s="502"/>
      <c r="E289" s="502"/>
      <c r="F289" s="502"/>
      <c r="G289" s="502"/>
      <c r="H289" s="502"/>
      <c r="L289" s="398"/>
      <c r="O289" s="398"/>
      <c r="S289" s="601"/>
    </row>
    <row r="290">
      <c r="A290" s="207"/>
      <c r="D290" s="502"/>
      <c r="E290" s="502"/>
      <c r="F290" s="502"/>
      <c r="G290" s="502"/>
      <c r="H290" s="502"/>
      <c r="L290" s="398"/>
      <c r="O290" s="398"/>
      <c r="S290" s="601"/>
    </row>
    <row r="291">
      <c r="A291" s="207"/>
      <c r="D291" s="502"/>
      <c r="E291" s="502"/>
      <c r="F291" s="502"/>
      <c r="G291" s="502"/>
      <c r="H291" s="502"/>
      <c r="L291" s="398"/>
      <c r="O291" s="398"/>
      <c r="S291" s="601"/>
    </row>
    <row r="292">
      <c r="A292" s="207"/>
      <c r="D292" s="502"/>
      <c r="E292" s="502"/>
      <c r="F292" s="502"/>
      <c r="G292" s="502"/>
      <c r="H292" s="502"/>
      <c r="L292" s="398"/>
      <c r="O292" s="398"/>
      <c r="S292" s="601"/>
    </row>
    <row r="293">
      <c r="A293" s="207"/>
      <c r="D293" s="502"/>
      <c r="E293" s="502"/>
      <c r="F293" s="502"/>
      <c r="G293" s="502"/>
      <c r="H293" s="502"/>
      <c r="L293" s="398"/>
      <c r="O293" s="398"/>
      <c r="S293" s="601"/>
    </row>
    <row r="294">
      <c r="A294" s="207"/>
      <c r="D294" s="502"/>
      <c r="E294" s="502"/>
      <c r="F294" s="502"/>
      <c r="G294" s="502"/>
      <c r="H294" s="502"/>
      <c r="L294" s="398"/>
      <c r="O294" s="398"/>
      <c r="S294" s="601"/>
    </row>
    <row r="295">
      <c r="A295" s="207"/>
      <c r="D295" s="502"/>
      <c r="E295" s="502"/>
      <c r="F295" s="502"/>
      <c r="G295" s="502"/>
      <c r="H295" s="502"/>
      <c r="L295" s="398"/>
      <c r="O295" s="398"/>
      <c r="S295" s="601"/>
    </row>
    <row r="296">
      <c r="A296" s="207"/>
      <c r="D296" s="502"/>
      <c r="E296" s="502"/>
      <c r="F296" s="502"/>
      <c r="G296" s="502"/>
      <c r="H296" s="502"/>
      <c r="L296" s="398"/>
      <c r="O296" s="398"/>
      <c r="S296" s="601"/>
    </row>
    <row r="297">
      <c r="A297" s="207"/>
      <c r="D297" s="502"/>
      <c r="E297" s="502"/>
      <c r="F297" s="502"/>
      <c r="G297" s="502"/>
      <c r="H297" s="502"/>
      <c r="L297" s="398"/>
      <c r="O297" s="398"/>
      <c r="S297" s="601"/>
    </row>
    <row r="298">
      <c r="A298" s="207"/>
      <c r="D298" s="502"/>
      <c r="E298" s="502"/>
      <c r="F298" s="502"/>
      <c r="G298" s="502"/>
      <c r="H298" s="502"/>
      <c r="L298" s="398"/>
      <c r="O298" s="398"/>
      <c r="S298" s="601"/>
    </row>
    <row r="299">
      <c r="A299" s="207"/>
      <c r="D299" s="502"/>
      <c r="E299" s="502"/>
      <c r="F299" s="502"/>
      <c r="G299" s="502"/>
      <c r="H299" s="502"/>
      <c r="L299" s="398"/>
      <c r="O299" s="398"/>
      <c r="S299" s="601"/>
    </row>
    <row r="300">
      <c r="A300" s="207"/>
      <c r="D300" s="502"/>
      <c r="E300" s="502"/>
      <c r="F300" s="502"/>
      <c r="G300" s="502"/>
      <c r="H300" s="502"/>
      <c r="L300" s="398"/>
      <c r="O300" s="398"/>
      <c r="S300" s="601"/>
    </row>
    <row r="301">
      <c r="A301" s="207"/>
      <c r="D301" s="502"/>
      <c r="E301" s="502"/>
      <c r="F301" s="502"/>
      <c r="G301" s="502"/>
      <c r="H301" s="502"/>
      <c r="L301" s="398"/>
      <c r="O301" s="398"/>
      <c r="S301" s="601"/>
    </row>
    <row r="302">
      <c r="A302" s="207"/>
      <c r="D302" s="502"/>
      <c r="E302" s="502"/>
      <c r="F302" s="502"/>
      <c r="G302" s="502"/>
      <c r="H302" s="502"/>
      <c r="L302" s="398"/>
      <c r="O302" s="398"/>
      <c r="S302" s="601"/>
    </row>
    <row r="303">
      <c r="A303" s="207"/>
      <c r="D303" s="502"/>
      <c r="E303" s="502"/>
      <c r="F303" s="502"/>
      <c r="G303" s="502"/>
      <c r="H303" s="502"/>
      <c r="L303" s="398"/>
      <c r="O303" s="398"/>
      <c r="S303" s="601"/>
    </row>
    <row r="304">
      <c r="A304" s="207"/>
      <c r="D304" s="502"/>
      <c r="E304" s="502"/>
      <c r="F304" s="502"/>
      <c r="G304" s="502"/>
      <c r="H304" s="502"/>
      <c r="L304" s="398"/>
      <c r="O304" s="398"/>
      <c r="S304" s="601"/>
    </row>
    <row r="305">
      <c r="A305" s="207"/>
      <c r="D305" s="502"/>
      <c r="E305" s="502"/>
      <c r="F305" s="502"/>
      <c r="G305" s="502"/>
      <c r="H305" s="502"/>
      <c r="L305" s="398"/>
      <c r="O305" s="398"/>
      <c r="S305" s="601"/>
    </row>
    <row r="306">
      <c r="A306" s="207"/>
      <c r="D306" s="502"/>
      <c r="E306" s="502"/>
      <c r="F306" s="502"/>
      <c r="G306" s="502"/>
      <c r="H306" s="502"/>
      <c r="L306" s="398"/>
      <c r="O306" s="398"/>
      <c r="S306" s="601"/>
    </row>
    <row r="307">
      <c r="A307" s="207"/>
      <c r="D307" s="502"/>
      <c r="E307" s="502"/>
      <c r="F307" s="502"/>
      <c r="G307" s="502"/>
      <c r="H307" s="502"/>
      <c r="L307" s="398"/>
      <c r="O307" s="398"/>
      <c r="S307" s="601"/>
    </row>
    <row r="308">
      <c r="A308" s="207"/>
      <c r="D308" s="502"/>
      <c r="E308" s="502"/>
      <c r="F308" s="502"/>
      <c r="G308" s="502"/>
      <c r="H308" s="502"/>
      <c r="L308" s="398"/>
      <c r="O308" s="398"/>
      <c r="S308" s="601"/>
    </row>
    <row r="309">
      <c r="A309" s="207"/>
      <c r="D309" s="502"/>
      <c r="E309" s="502"/>
      <c r="F309" s="502"/>
      <c r="G309" s="502"/>
      <c r="H309" s="502"/>
      <c r="L309" s="398"/>
      <c r="O309" s="398"/>
      <c r="S309" s="601"/>
    </row>
    <row r="310">
      <c r="A310" s="207"/>
      <c r="D310" s="502"/>
      <c r="E310" s="502"/>
      <c r="F310" s="502"/>
      <c r="G310" s="502"/>
      <c r="H310" s="502"/>
      <c r="L310" s="398"/>
      <c r="O310" s="398"/>
      <c r="S310" s="601"/>
    </row>
    <row r="311">
      <c r="A311" s="207"/>
      <c r="D311" s="502"/>
      <c r="E311" s="502"/>
      <c r="F311" s="502"/>
      <c r="G311" s="502"/>
      <c r="H311" s="502"/>
      <c r="L311" s="398"/>
      <c r="O311" s="398"/>
      <c r="S311" s="601"/>
    </row>
    <row r="312">
      <c r="A312" s="207"/>
      <c r="D312" s="502"/>
      <c r="E312" s="502"/>
      <c r="F312" s="502"/>
      <c r="G312" s="502"/>
      <c r="H312" s="502"/>
      <c r="L312" s="398"/>
      <c r="O312" s="398"/>
      <c r="S312" s="601"/>
    </row>
    <row r="313">
      <c r="A313" s="207"/>
      <c r="D313" s="502"/>
      <c r="E313" s="502"/>
      <c r="F313" s="502"/>
      <c r="G313" s="502"/>
      <c r="H313" s="502"/>
      <c r="L313" s="398"/>
      <c r="O313" s="398"/>
      <c r="S313" s="601"/>
    </row>
    <row r="314">
      <c r="A314" s="207"/>
      <c r="D314" s="502"/>
      <c r="E314" s="502"/>
      <c r="F314" s="502"/>
      <c r="G314" s="502"/>
      <c r="H314" s="502"/>
      <c r="L314" s="398"/>
      <c r="O314" s="398"/>
      <c r="S314" s="601"/>
    </row>
    <row r="315">
      <c r="A315" s="207"/>
      <c r="D315" s="502"/>
      <c r="E315" s="502"/>
      <c r="F315" s="502"/>
      <c r="G315" s="502"/>
      <c r="H315" s="502"/>
      <c r="L315" s="398"/>
      <c r="O315" s="398"/>
      <c r="S315" s="601"/>
    </row>
    <row r="316">
      <c r="A316" s="207"/>
      <c r="D316" s="502"/>
      <c r="E316" s="502"/>
      <c r="F316" s="502"/>
      <c r="G316" s="502"/>
      <c r="H316" s="502"/>
      <c r="L316" s="398"/>
      <c r="O316" s="398"/>
      <c r="S316" s="601"/>
    </row>
    <row r="317">
      <c r="A317" s="207"/>
      <c r="D317" s="502"/>
      <c r="E317" s="502"/>
      <c r="F317" s="502"/>
      <c r="G317" s="502"/>
      <c r="H317" s="502"/>
      <c r="L317" s="398"/>
      <c r="O317" s="398"/>
      <c r="S317" s="601"/>
    </row>
    <row r="318">
      <c r="A318" s="207"/>
      <c r="D318" s="502"/>
      <c r="E318" s="502"/>
      <c r="F318" s="502"/>
      <c r="G318" s="502"/>
      <c r="H318" s="502"/>
      <c r="L318" s="398"/>
      <c r="O318" s="398"/>
      <c r="S318" s="601"/>
    </row>
    <row r="319">
      <c r="A319" s="207"/>
      <c r="D319" s="502"/>
      <c r="E319" s="502"/>
      <c r="F319" s="502"/>
      <c r="G319" s="502"/>
      <c r="H319" s="502"/>
      <c r="L319" s="398"/>
      <c r="O319" s="398"/>
      <c r="S319" s="601"/>
    </row>
    <row r="320">
      <c r="A320" s="207"/>
      <c r="D320" s="502"/>
      <c r="E320" s="502"/>
      <c r="F320" s="502"/>
      <c r="G320" s="502"/>
      <c r="H320" s="502"/>
      <c r="L320" s="398"/>
      <c r="O320" s="398"/>
      <c r="S320" s="601"/>
    </row>
    <row r="321">
      <c r="A321" s="207"/>
      <c r="D321" s="502"/>
      <c r="E321" s="502"/>
      <c r="F321" s="502"/>
      <c r="G321" s="502"/>
      <c r="H321" s="502"/>
      <c r="L321" s="398"/>
      <c r="O321" s="398"/>
      <c r="S321" s="601"/>
    </row>
    <row r="322">
      <c r="A322" s="207"/>
      <c r="D322" s="502"/>
      <c r="E322" s="502"/>
      <c r="F322" s="502"/>
      <c r="G322" s="502"/>
      <c r="H322" s="502"/>
      <c r="L322" s="398"/>
      <c r="O322" s="398"/>
      <c r="S322" s="601"/>
    </row>
    <row r="323">
      <c r="A323" s="207"/>
      <c r="D323" s="502"/>
      <c r="E323" s="502"/>
      <c r="F323" s="502"/>
      <c r="G323" s="502"/>
      <c r="H323" s="502"/>
      <c r="L323" s="398"/>
      <c r="O323" s="398"/>
      <c r="S323" s="601"/>
    </row>
    <row r="324">
      <c r="A324" s="207"/>
      <c r="D324" s="502"/>
      <c r="E324" s="502"/>
      <c r="F324" s="502"/>
      <c r="G324" s="502"/>
      <c r="H324" s="502"/>
      <c r="L324" s="398"/>
      <c r="O324" s="398"/>
      <c r="S324" s="601"/>
    </row>
    <row r="325">
      <c r="A325" s="207"/>
      <c r="D325" s="502"/>
      <c r="E325" s="502"/>
      <c r="F325" s="502"/>
      <c r="G325" s="502"/>
      <c r="H325" s="502"/>
      <c r="L325" s="398"/>
      <c r="O325" s="398"/>
      <c r="S325" s="601"/>
    </row>
    <row r="326">
      <c r="A326" s="207"/>
      <c r="D326" s="502"/>
      <c r="E326" s="502"/>
      <c r="F326" s="502"/>
      <c r="G326" s="502"/>
      <c r="H326" s="502"/>
      <c r="L326" s="398"/>
      <c r="O326" s="398"/>
      <c r="S326" s="601"/>
    </row>
    <row r="327">
      <c r="A327" s="207"/>
      <c r="D327" s="502"/>
      <c r="E327" s="502"/>
      <c r="F327" s="502"/>
      <c r="G327" s="502"/>
      <c r="H327" s="502"/>
      <c r="L327" s="398"/>
      <c r="O327" s="398"/>
      <c r="S327" s="601"/>
    </row>
    <row r="328">
      <c r="A328" s="207"/>
      <c r="D328" s="502"/>
      <c r="E328" s="502"/>
      <c r="F328" s="502"/>
      <c r="G328" s="502"/>
      <c r="H328" s="502"/>
      <c r="L328" s="398"/>
      <c r="O328" s="398"/>
      <c r="S328" s="601"/>
    </row>
    <row r="329">
      <c r="A329" s="207"/>
      <c r="D329" s="502"/>
      <c r="E329" s="502"/>
      <c r="F329" s="502"/>
      <c r="G329" s="502"/>
      <c r="H329" s="502"/>
      <c r="L329" s="398"/>
      <c r="O329" s="398"/>
      <c r="S329" s="601"/>
    </row>
    <row r="330">
      <c r="A330" s="207"/>
      <c r="D330" s="502"/>
      <c r="E330" s="502"/>
      <c r="F330" s="502"/>
      <c r="G330" s="502"/>
      <c r="H330" s="502"/>
      <c r="L330" s="398"/>
      <c r="O330" s="398"/>
      <c r="S330" s="601"/>
    </row>
    <row r="331">
      <c r="A331" s="207"/>
      <c r="D331" s="502"/>
      <c r="E331" s="502"/>
      <c r="F331" s="502"/>
      <c r="G331" s="502"/>
      <c r="H331" s="502"/>
      <c r="L331" s="398"/>
      <c r="O331" s="398"/>
      <c r="S331" s="601"/>
    </row>
    <row r="332">
      <c r="A332" s="207"/>
      <c r="D332" s="502"/>
      <c r="E332" s="502"/>
      <c r="F332" s="502"/>
      <c r="G332" s="502"/>
      <c r="H332" s="502"/>
      <c r="L332" s="398"/>
      <c r="O332" s="398"/>
      <c r="S332" s="601"/>
    </row>
    <row r="333">
      <c r="A333" s="207"/>
      <c r="D333" s="502"/>
      <c r="E333" s="502"/>
      <c r="F333" s="502"/>
      <c r="G333" s="502"/>
      <c r="H333" s="502"/>
      <c r="L333" s="398"/>
      <c r="O333" s="398"/>
      <c r="S333" s="601"/>
    </row>
    <row r="334">
      <c r="A334" s="207"/>
      <c r="D334" s="502"/>
      <c r="E334" s="502"/>
      <c r="F334" s="502"/>
      <c r="G334" s="502"/>
      <c r="H334" s="502"/>
      <c r="L334" s="398"/>
      <c r="O334" s="398"/>
      <c r="S334" s="601"/>
    </row>
    <row r="335">
      <c r="A335" s="207"/>
      <c r="D335" s="502"/>
      <c r="E335" s="502"/>
      <c r="F335" s="502"/>
      <c r="G335" s="502"/>
      <c r="H335" s="502"/>
      <c r="L335" s="398"/>
      <c r="O335" s="398"/>
      <c r="S335" s="601"/>
    </row>
    <row r="336">
      <c r="A336" s="207"/>
      <c r="D336" s="502"/>
      <c r="E336" s="502"/>
      <c r="F336" s="502"/>
      <c r="G336" s="502"/>
      <c r="H336" s="502"/>
      <c r="L336" s="398"/>
      <c r="O336" s="398"/>
      <c r="S336" s="601"/>
    </row>
    <row r="337">
      <c r="A337" s="207"/>
      <c r="D337" s="502"/>
      <c r="E337" s="502"/>
      <c r="F337" s="502"/>
      <c r="G337" s="502"/>
      <c r="H337" s="502"/>
      <c r="L337" s="398"/>
      <c r="O337" s="398"/>
      <c r="S337" s="601"/>
    </row>
    <row r="338">
      <c r="A338" s="207"/>
      <c r="D338" s="502"/>
      <c r="E338" s="502"/>
      <c r="F338" s="502"/>
      <c r="G338" s="502"/>
      <c r="H338" s="502"/>
      <c r="L338" s="398"/>
      <c r="O338" s="398"/>
      <c r="S338" s="601"/>
    </row>
    <row r="339">
      <c r="A339" s="207"/>
      <c r="D339" s="502"/>
      <c r="E339" s="502"/>
      <c r="F339" s="502"/>
      <c r="G339" s="502"/>
      <c r="H339" s="502"/>
      <c r="L339" s="398"/>
      <c r="O339" s="398"/>
      <c r="S339" s="601"/>
    </row>
    <row r="340">
      <c r="A340" s="207"/>
      <c r="D340" s="502"/>
      <c r="E340" s="502"/>
      <c r="F340" s="502"/>
      <c r="G340" s="502"/>
      <c r="H340" s="502"/>
      <c r="L340" s="398"/>
      <c r="O340" s="398"/>
      <c r="S340" s="601"/>
    </row>
    <row r="341">
      <c r="A341" s="207"/>
      <c r="D341" s="502"/>
      <c r="E341" s="502"/>
      <c r="F341" s="502"/>
      <c r="G341" s="502"/>
      <c r="H341" s="502"/>
      <c r="L341" s="398"/>
      <c r="O341" s="398"/>
      <c r="S341" s="601"/>
    </row>
    <row r="342">
      <c r="A342" s="207"/>
      <c r="D342" s="502"/>
      <c r="E342" s="502"/>
      <c r="F342" s="502"/>
      <c r="G342" s="502"/>
      <c r="H342" s="502"/>
      <c r="L342" s="398"/>
      <c r="O342" s="398"/>
      <c r="S342" s="601"/>
    </row>
    <row r="343">
      <c r="A343" s="207"/>
      <c r="D343" s="502"/>
      <c r="E343" s="502"/>
      <c r="F343" s="502"/>
      <c r="G343" s="502"/>
      <c r="H343" s="502"/>
      <c r="L343" s="398"/>
      <c r="O343" s="398"/>
      <c r="S343" s="601"/>
    </row>
    <row r="344">
      <c r="A344" s="207"/>
      <c r="D344" s="502"/>
      <c r="E344" s="502"/>
      <c r="F344" s="502"/>
      <c r="G344" s="502"/>
      <c r="H344" s="502"/>
      <c r="L344" s="398"/>
      <c r="O344" s="398"/>
      <c r="S344" s="601"/>
    </row>
    <row r="345">
      <c r="A345" s="207"/>
      <c r="D345" s="502"/>
      <c r="E345" s="502"/>
      <c r="F345" s="502"/>
      <c r="G345" s="502"/>
      <c r="H345" s="502"/>
      <c r="L345" s="398"/>
      <c r="O345" s="398"/>
      <c r="S345" s="601"/>
    </row>
    <row r="346">
      <c r="A346" s="207"/>
      <c r="D346" s="502"/>
      <c r="E346" s="502"/>
      <c r="F346" s="502"/>
      <c r="G346" s="502"/>
      <c r="H346" s="502"/>
      <c r="L346" s="398"/>
      <c r="O346" s="398"/>
      <c r="S346" s="601"/>
    </row>
    <row r="347">
      <c r="A347" s="207"/>
      <c r="D347" s="502"/>
      <c r="E347" s="502"/>
      <c r="F347" s="502"/>
      <c r="G347" s="502"/>
      <c r="H347" s="502"/>
      <c r="L347" s="398"/>
      <c r="O347" s="398"/>
      <c r="S347" s="601"/>
    </row>
    <row r="348">
      <c r="A348" s="207"/>
      <c r="D348" s="502"/>
      <c r="E348" s="502"/>
      <c r="F348" s="502"/>
      <c r="G348" s="502"/>
      <c r="H348" s="502"/>
      <c r="L348" s="398"/>
      <c r="O348" s="398"/>
      <c r="S348" s="601"/>
    </row>
    <row r="349">
      <c r="A349" s="207"/>
      <c r="D349" s="502"/>
      <c r="E349" s="502"/>
      <c r="F349" s="502"/>
      <c r="G349" s="502"/>
      <c r="H349" s="502"/>
      <c r="L349" s="398"/>
      <c r="O349" s="398"/>
      <c r="S349" s="601"/>
    </row>
    <row r="350">
      <c r="A350" s="207"/>
      <c r="D350" s="502"/>
      <c r="E350" s="502"/>
      <c r="F350" s="502"/>
      <c r="G350" s="502"/>
      <c r="H350" s="502"/>
      <c r="L350" s="398"/>
      <c r="O350" s="398"/>
      <c r="S350" s="601"/>
    </row>
    <row r="351">
      <c r="A351" s="207"/>
      <c r="D351" s="502"/>
      <c r="E351" s="502"/>
      <c r="F351" s="502"/>
      <c r="G351" s="502"/>
      <c r="H351" s="502"/>
      <c r="L351" s="398"/>
      <c r="O351" s="398"/>
      <c r="S351" s="601"/>
    </row>
    <row r="352">
      <c r="A352" s="207"/>
      <c r="D352" s="502"/>
      <c r="E352" s="502"/>
      <c r="F352" s="502"/>
      <c r="G352" s="502"/>
      <c r="H352" s="502"/>
      <c r="L352" s="398"/>
      <c r="O352" s="398"/>
      <c r="S352" s="601"/>
    </row>
    <row r="353">
      <c r="A353" s="207"/>
      <c r="D353" s="502"/>
      <c r="E353" s="502"/>
      <c r="F353" s="502"/>
      <c r="G353" s="502"/>
      <c r="H353" s="502"/>
      <c r="L353" s="398"/>
      <c r="O353" s="398"/>
      <c r="S353" s="601"/>
    </row>
    <row r="354">
      <c r="A354" s="207"/>
      <c r="D354" s="502"/>
      <c r="E354" s="502"/>
      <c r="F354" s="502"/>
      <c r="G354" s="502"/>
      <c r="H354" s="502"/>
      <c r="L354" s="398"/>
      <c r="O354" s="398"/>
      <c r="S354" s="601"/>
    </row>
    <row r="355">
      <c r="A355" s="207"/>
      <c r="D355" s="502"/>
      <c r="E355" s="502"/>
      <c r="F355" s="502"/>
      <c r="G355" s="502"/>
      <c r="H355" s="502"/>
      <c r="L355" s="398"/>
      <c r="O355" s="398"/>
      <c r="S355" s="601"/>
    </row>
    <row r="356">
      <c r="A356" s="207"/>
      <c r="D356" s="502"/>
      <c r="E356" s="502"/>
      <c r="F356" s="502"/>
      <c r="G356" s="502"/>
      <c r="H356" s="502"/>
      <c r="L356" s="398"/>
      <c r="O356" s="398"/>
      <c r="S356" s="601"/>
    </row>
    <row r="357">
      <c r="A357" s="207"/>
      <c r="D357" s="502"/>
      <c r="E357" s="502"/>
      <c r="F357" s="502"/>
      <c r="G357" s="502"/>
      <c r="H357" s="502"/>
      <c r="L357" s="398"/>
      <c r="O357" s="398"/>
      <c r="S357" s="601"/>
    </row>
    <row r="358">
      <c r="A358" s="207"/>
      <c r="D358" s="502"/>
      <c r="E358" s="502"/>
      <c r="F358" s="502"/>
      <c r="G358" s="502"/>
      <c r="H358" s="502"/>
      <c r="L358" s="398"/>
      <c r="O358" s="398"/>
      <c r="S358" s="601"/>
    </row>
    <row r="359">
      <c r="A359" s="207"/>
      <c r="D359" s="502"/>
      <c r="E359" s="502"/>
      <c r="F359" s="502"/>
      <c r="G359" s="502"/>
      <c r="H359" s="502"/>
      <c r="L359" s="398"/>
      <c r="O359" s="398"/>
      <c r="S359" s="601"/>
    </row>
    <row r="360">
      <c r="A360" s="207"/>
      <c r="D360" s="502"/>
      <c r="E360" s="502"/>
      <c r="F360" s="502"/>
      <c r="G360" s="502"/>
      <c r="H360" s="502"/>
      <c r="L360" s="398"/>
      <c r="O360" s="398"/>
      <c r="S360" s="601"/>
    </row>
    <row r="361">
      <c r="A361" s="207"/>
      <c r="D361" s="502"/>
      <c r="E361" s="502"/>
      <c r="F361" s="502"/>
      <c r="G361" s="502"/>
      <c r="H361" s="502"/>
      <c r="L361" s="398"/>
      <c r="O361" s="398"/>
      <c r="S361" s="601"/>
    </row>
    <row r="362">
      <c r="A362" s="207"/>
      <c r="D362" s="502"/>
      <c r="E362" s="502"/>
      <c r="F362" s="502"/>
      <c r="G362" s="502"/>
      <c r="H362" s="502"/>
      <c r="L362" s="398"/>
      <c r="O362" s="398"/>
      <c r="S362" s="601"/>
    </row>
    <row r="363">
      <c r="A363" s="207"/>
      <c r="D363" s="502"/>
      <c r="E363" s="502"/>
      <c r="F363" s="502"/>
      <c r="G363" s="502"/>
      <c r="H363" s="502"/>
      <c r="L363" s="398"/>
      <c r="O363" s="398"/>
      <c r="S363" s="601"/>
    </row>
    <row r="364">
      <c r="A364" s="207"/>
      <c r="D364" s="502"/>
      <c r="E364" s="502"/>
      <c r="F364" s="502"/>
      <c r="G364" s="502"/>
      <c r="H364" s="502"/>
      <c r="L364" s="398"/>
      <c r="O364" s="398"/>
      <c r="S364" s="601"/>
    </row>
    <row r="365">
      <c r="A365" s="207"/>
      <c r="D365" s="502"/>
      <c r="E365" s="502"/>
      <c r="F365" s="502"/>
      <c r="G365" s="502"/>
      <c r="H365" s="502"/>
      <c r="L365" s="398"/>
      <c r="O365" s="398"/>
      <c r="S365" s="601"/>
    </row>
    <row r="366">
      <c r="A366" s="207"/>
      <c r="D366" s="502"/>
      <c r="E366" s="502"/>
      <c r="F366" s="502"/>
      <c r="G366" s="502"/>
      <c r="H366" s="502"/>
      <c r="L366" s="398"/>
      <c r="O366" s="398"/>
      <c r="S366" s="601"/>
    </row>
    <row r="367">
      <c r="A367" s="207"/>
      <c r="D367" s="502"/>
      <c r="E367" s="502"/>
      <c r="F367" s="502"/>
      <c r="G367" s="502"/>
      <c r="H367" s="502"/>
      <c r="L367" s="398"/>
      <c r="O367" s="398"/>
      <c r="S367" s="601"/>
    </row>
    <row r="368">
      <c r="A368" s="207"/>
      <c r="D368" s="502"/>
      <c r="E368" s="502"/>
      <c r="F368" s="502"/>
      <c r="G368" s="502"/>
      <c r="H368" s="502"/>
      <c r="L368" s="398"/>
      <c r="O368" s="398"/>
      <c r="S368" s="601"/>
    </row>
    <row r="369">
      <c r="A369" s="207"/>
      <c r="D369" s="502"/>
      <c r="E369" s="502"/>
      <c r="F369" s="502"/>
      <c r="G369" s="502"/>
      <c r="H369" s="502"/>
      <c r="L369" s="398"/>
      <c r="O369" s="398"/>
      <c r="S369" s="601"/>
    </row>
    <row r="370">
      <c r="A370" s="207"/>
      <c r="D370" s="502"/>
      <c r="E370" s="502"/>
      <c r="F370" s="502"/>
      <c r="G370" s="502"/>
      <c r="H370" s="502"/>
      <c r="L370" s="398"/>
      <c r="O370" s="398"/>
      <c r="S370" s="601"/>
    </row>
    <row r="371">
      <c r="A371" s="207"/>
      <c r="D371" s="502"/>
      <c r="E371" s="502"/>
      <c r="F371" s="502"/>
      <c r="G371" s="502"/>
      <c r="H371" s="502"/>
      <c r="L371" s="398"/>
      <c r="O371" s="398"/>
      <c r="S371" s="601"/>
    </row>
    <row r="372">
      <c r="A372" s="207"/>
      <c r="D372" s="502"/>
      <c r="E372" s="502"/>
      <c r="F372" s="502"/>
      <c r="G372" s="502"/>
      <c r="H372" s="502"/>
      <c r="L372" s="398"/>
      <c r="O372" s="398"/>
      <c r="S372" s="601"/>
    </row>
    <row r="373">
      <c r="A373" s="207"/>
      <c r="D373" s="502"/>
      <c r="E373" s="502"/>
      <c r="F373" s="502"/>
      <c r="G373" s="502"/>
      <c r="H373" s="502"/>
      <c r="L373" s="398"/>
      <c r="O373" s="398"/>
      <c r="S373" s="601"/>
    </row>
    <row r="374">
      <c r="A374" s="207"/>
      <c r="D374" s="502"/>
      <c r="E374" s="502"/>
      <c r="F374" s="502"/>
      <c r="G374" s="502"/>
      <c r="H374" s="502"/>
      <c r="L374" s="398"/>
      <c r="O374" s="398"/>
      <c r="S374" s="601"/>
    </row>
    <row r="375">
      <c r="A375" s="207"/>
      <c r="D375" s="502"/>
      <c r="E375" s="502"/>
      <c r="F375" s="502"/>
      <c r="G375" s="502"/>
      <c r="H375" s="502"/>
      <c r="L375" s="398"/>
      <c r="O375" s="398"/>
      <c r="S375" s="601"/>
    </row>
    <row r="376">
      <c r="A376" s="207"/>
      <c r="D376" s="502"/>
      <c r="E376" s="502"/>
      <c r="F376" s="502"/>
      <c r="G376" s="502"/>
      <c r="H376" s="502"/>
      <c r="L376" s="398"/>
      <c r="O376" s="398"/>
      <c r="S376" s="601"/>
    </row>
    <row r="377">
      <c r="A377" s="207"/>
      <c r="D377" s="502"/>
      <c r="E377" s="502"/>
      <c r="F377" s="502"/>
      <c r="G377" s="502"/>
      <c r="H377" s="502"/>
      <c r="L377" s="398"/>
      <c r="O377" s="398"/>
      <c r="S377" s="601"/>
    </row>
    <row r="378">
      <c r="A378" s="207"/>
      <c r="D378" s="502"/>
      <c r="E378" s="502"/>
      <c r="F378" s="502"/>
      <c r="G378" s="502"/>
      <c r="H378" s="502"/>
      <c r="L378" s="398"/>
      <c r="O378" s="398"/>
      <c r="S378" s="601"/>
    </row>
    <row r="379">
      <c r="A379" s="207"/>
      <c r="D379" s="502"/>
      <c r="E379" s="502"/>
      <c r="F379" s="502"/>
      <c r="G379" s="502"/>
      <c r="H379" s="502"/>
      <c r="L379" s="398"/>
      <c r="O379" s="398"/>
      <c r="S379" s="601"/>
    </row>
    <row r="380">
      <c r="A380" s="207"/>
      <c r="D380" s="502"/>
      <c r="E380" s="502"/>
      <c r="F380" s="502"/>
      <c r="G380" s="502"/>
      <c r="H380" s="502"/>
      <c r="L380" s="398"/>
      <c r="O380" s="398"/>
      <c r="S380" s="601"/>
    </row>
    <row r="381">
      <c r="A381" s="207"/>
      <c r="D381" s="502"/>
      <c r="E381" s="502"/>
      <c r="F381" s="502"/>
      <c r="G381" s="502"/>
      <c r="H381" s="502"/>
      <c r="L381" s="398"/>
      <c r="O381" s="398"/>
      <c r="S381" s="601"/>
    </row>
    <row r="382">
      <c r="A382" s="207"/>
      <c r="D382" s="502"/>
      <c r="E382" s="502"/>
      <c r="F382" s="502"/>
      <c r="G382" s="502"/>
      <c r="H382" s="502"/>
      <c r="L382" s="398"/>
      <c r="O382" s="398"/>
      <c r="S382" s="601"/>
    </row>
    <row r="383">
      <c r="A383" s="207"/>
      <c r="D383" s="502"/>
      <c r="E383" s="502"/>
      <c r="F383" s="502"/>
      <c r="G383" s="502"/>
      <c r="H383" s="502"/>
      <c r="L383" s="398"/>
      <c r="O383" s="398"/>
      <c r="S383" s="601"/>
    </row>
    <row r="384">
      <c r="A384" s="207"/>
      <c r="D384" s="502"/>
      <c r="E384" s="502"/>
      <c r="F384" s="502"/>
      <c r="G384" s="502"/>
      <c r="H384" s="502"/>
      <c r="L384" s="398"/>
      <c r="O384" s="398"/>
      <c r="S384" s="601"/>
    </row>
    <row r="385">
      <c r="A385" s="207"/>
      <c r="D385" s="502"/>
      <c r="E385" s="502"/>
      <c r="F385" s="502"/>
      <c r="G385" s="502"/>
      <c r="H385" s="502"/>
      <c r="L385" s="398"/>
      <c r="O385" s="398"/>
      <c r="S385" s="601"/>
    </row>
    <row r="386">
      <c r="A386" s="207"/>
      <c r="D386" s="502"/>
      <c r="E386" s="502"/>
      <c r="F386" s="502"/>
      <c r="G386" s="502"/>
      <c r="H386" s="502"/>
      <c r="L386" s="398"/>
      <c r="O386" s="398"/>
      <c r="S386" s="601"/>
    </row>
    <row r="387">
      <c r="A387" s="207"/>
      <c r="D387" s="502"/>
      <c r="E387" s="502"/>
      <c r="F387" s="502"/>
      <c r="G387" s="502"/>
      <c r="H387" s="502"/>
      <c r="L387" s="398"/>
      <c r="O387" s="398"/>
      <c r="S387" s="601"/>
    </row>
    <row r="388">
      <c r="A388" s="207"/>
      <c r="D388" s="502"/>
      <c r="E388" s="502"/>
      <c r="F388" s="502"/>
      <c r="G388" s="502"/>
      <c r="H388" s="502"/>
      <c r="L388" s="398"/>
      <c r="O388" s="398"/>
      <c r="S388" s="601"/>
    </row>
    <row r="389">
      <c r="A389" s="207"/>
      <c r="D389" s="502"/>
      <c r="E389" s="502"/>
      <c r="F389" s="502"/>
      <c r="G389" s="502"/>
      <c r="H389" s="502"/>
      <c r="L389" s="398"/>
      <c r="O389" s="398"/>
      <c r="S389" s="601"/>
    </row>
    <row r="390">
      <c r="A390" s="207"/>
      <c r="D390" s="502"/>
      <c r="E390" s="502"/>
      <c r="F390" s="502"/>
      <c r="G390" s="502"/>
      <c r="H390" s="502"/>
      <c r="L390" s="398"/>
      <c r="O390" s="398"/>
      <c r="S390" s="601"/>
    </row>
    <row r="391">
      <c r="A391" s="207"/>
      <c r="D391" s="502"/>
      <c r="E391" s="502"/>
      <c r="F391" s="502"/>
      <c r="G391" s="502"/>
      <c r="H391" s="502"/>
      <c r="L391" s="398"/>
      <c r="O391" s="398"/>
      <c r="S391" s="601"/>
    </row>
    <row r="392">
      <c r="A392" s="207"/>
      <c r="D392" s="502"/>
      <c r="E392" s="502"/>
      <c r="F392" s="502"/>
      <c r="G392" s="502"/>
      <c r="H392" s="502"/>
      <c r="L392" s="398"/>
      <c r="O392" s="398"/>
      <c r="S392" s="601"/>
    </row>
    <row r="393">
      <c r="A393" s="207"/>
      <c r="D393" s="502"/>
      <c r="E393" s="502"/>
      <c r="F393" s="502"/>
      <c r="G393" s="502"/>
      <c r="H393" s="502"/>
      <c r="L393" s="398"/>
      <c r="O393" s="398"/>
      <c r="S393" s="601"/>
    </row>
    <row r="394">
      <c r="A394" s="207"/>
      <c r="D394" s="502"/>
      <c r="E394" s="502"/>
      <c r="F394" s="502"/>
      <c r="G394" s="502"/>
      <c r="H394" s="502"/>
      <c r="L394" s="398"/>
      <c r="O394" s="398"/>
      <c r="S394" s="601"/>
    </row>
    <row r="395">
      <c r="A395" s="207"/>
      <c r="D395" s="502"/>
      <c r="E395" s="502"/>
      <c r="F395" s="502"/>
      <c r="G395" s="502"/>
      <c r="H395" s="502"/>
      <c r="L395" s="398"/>
      <c r="O395" s="398"/>
      <c r="S395" s="601"/>
    </row>
    <row r="396">
      <c r="A396" s="207"/>
      <c r="D396" s="502"/>
      <c r="E396" s="502"/>
      <c r="F396" s="502"/>
      <c r="G396" s="502"/>
      <c r="H396" s="502"/>
      <c r="L396" s="398"/>
      <c r="O396" s="398"/>
      <c r="S396" s="601"/>
    </row>
    <row r="397">
      <c r="A397" s="207"/>
      <c r="D397" s="502"/>
      <c r="E397" s="502"/>
      <c r="F397" s="502"/>
      <c r="G397" s="502"/>
      <c r="H397" s="502"/>
      <c r="L397" s="398"/>
      <c r="O397" s="398"/>
      <c r="S397" s="601"/>
    </row>
    <row r="398">
      <c r="A398" s="207"/>
      <c r="D398" s="502"/>
      <c r="E398" s="502"/>
      <c r="F398" s="502"/>
      <c r="G398" s="502"/>
      <c r="H398" s="502"/>
      <c r="L398" s="398"/>
      <c r="O398" s="398"/>
      <c r="S398" s="601"/>
    </row>
    <row r="399">
      <c r="A399" s="207"/>
      <c r="D399" s="502"/>
      <c r="E399" s="502"/>
      <c r="F399" s="502"/>
      <c r="G399" s="502"/>
      <c r="H399" s="502"/>
      <c r="L399" s="398"/>
      <c r="O399" s="398"/>
      <c r="S399" s="601"/>
    </row>
    <row r="400">
      <c r="A400" s="207"/>
      <c r="D400" s="502"/>
      <c r="E400" s="502"/>
      <c r="F400" s="502"/>
      <c r="G400" s="502"/>
      <c r="H400" s="502"/>
      <c r="L400" s="398"/>
      <c r="O400" s="398"/>
      <c r="S400" s="601"/>
    </row>
    <row r="401">
      <c r="A401" s="207"/>
      <c r="D401" s="502"/>
      <c r="E401" s="502"/>
      <c r="F401" s="502"/>
      <c r="G401" s="502"/>
      <c r="H401" s="502"/>
      <c r="L401" s="398"/>
      <c r="O401" s="398"/>
      <c r="S401" s="601"/>
    </row>
    <row r="402">
      <c r="A402" s="207"/>
      <c r="D402" s="502"/>
      <c r="E402" s="502"/>
      <c r="F402" s="502"/>
      <c r="G402" s="502"/>
      <c r="H402" s="502"/>
      <c r="L402" s="398"/>
      <c r="O402" s="398"/>
      <c r="S402" s="601"/>
    </row>
    <row r="403">
      <c r="A403" s="207"/>
      <c r="D403" s="502"/>
      <c r="E403" s="502"/>
      <c r="F403" s="502"/>
      <c r="G403" s="502"/>
      <c r="H403" s="502"/>
      <c r="L403" s="398"/>
      <c r="O403" s="398"/>
      <c r="S403" s="601"/>
    </row>
    <row r="404">
      <c r="A404" s="207"/>
      <c r="D404" s="502"/>
      <c r="E404" s="502"/>
      <c r="F404" s="502"/>
      <c r="G404" s="502"/>
      <c r="H404" s="502"/>
      <c r="L404" s="398"/>
      <c r="O404" s="398"/>
      <c r="S404" s="601"/>
    </row>
    <row r="405">
      <c r="A405" s="207"/>
      <c r="D405" s="502"/>
      <c r="E405" s="502"/>
      <c r="F405" s="502"/>
      <c r="G405" s="502"/>
      <c r="H405" s="502"/>
      <c r="L405" s="398"/>
      <c r="O405" s="398"/>
      <c r="S405" s="601"/>
    </row>
    <row r="406">
      <c r="A406" s="207"/>
      <c r="D406" s="502"/>
      <c r="E406" s="502"/>
      <c r="F406" s="502"/>
      <c r="G406" s="502"/>
      <c r="H406" s="502"/>
      <c r="L406" s="398"/>
      <c r="O406" s="398"/>
      <c r="S406" s="601"/>
    </row>
    <row r="407">
      <c r="A407" s="207"/>
      <c r="D407" s="502"/>
      <c r="E407" s="502"/>
      <c r="F407" s="502"/>
      <c r="G407" s="502"/>
      <c r="H407" s="502"/>
      <c r="L407" s="398"/>
      <c r="O407" s="398"/>
      <c r="S407" s="601"/>
    </row>
    <row r="408">
      <c r="A408" s="207"/>
      <c r="D408" s="502"/>
      <c r="E408" s="502"/>
      <c r="F408" s="502"/>
      <c r="G408" s="502"/>
      <c r="H408" s="502"/>
      <c r="L408" s="398"/>
      <c r="O408" s="398"/>
      <c r="S408" s="601"/>
    </row>
    <row r="409">
      <c r="A409" s="207"/>
      <c r="D409" s="502"/>
      <c r="E409" s="502"/>
      <c r="F409" s="502"/>
      <c r="G409" s="502"/>
      <c r="H409" s="502"/>
      <c r="L409" s="398"/>
      <c r="O409" s="398"/>
      <c r="S409" s="601"/>
    </row>
    <row r="410">
      <c r="A410" s="207"/>
      <c r="D410" s="502"/>
      <c r="E410" s="502"/>
      <c r="F410" s="502"/>
      <c r="G410" s="502"/>
      <c r="H410" s="502"/>
      <c r="L410" s="398"/>
      <c r="O410" s="398"/>
      <c r="S410" s="601"/>
    </row>
    <row r="411">
      <c r="A411" s="207"/>
      <c r="D411" s="502"/>
      <c r="E411" s="502"/>
      <c r="F411" s="502"/>
      <c r="G411" s="502"/>
      <c r="H411" s="502"/>
      <c r="L411" s="398"/>
      <c r="O411" s="398"/>
      <c r="S411" s="601"/>
    </row>
    <row r="412">
      <c r="A412" s="207"/>
      <c r="D412" s="502"/>
      <c r="E412" s="502"/>
      <c r="F412" s="502"/>
      <c r="G412" s="502"/>
      <c r="H412" s="502"/>
      <c r="L412" s="398"/>
      <c r="O412" s="398"/>
      <c r="S412" s="601"/>
    </row>
    <row r="413">
      <c r="A413" s="207"/>
      <c r="D413" s="502"/>
      <c r="E413" s="502"/>
      <c r="F413" s="502"/>
      <c r="G413" s="502"/>
      <c r="H413" s="502"/>
      <c r="L413" s="398"/>
      <c r="O413" s="398"/>
      <c r="S413" s="601"/>
    </row>
    <row r="414">
      <c r="A414" s="207"/>
      <c r="D414" s="502"/>
      <c r="E414" s="502"/>
      <c r="F414" s="502"/>
      <c r="G414" s="502"/>
      <c r="H414" s="502"/>
      <c r="L414" s="398"/>
      <c r="O414" s="398"/>
      <c r="S414" s="601"/>
    </row>
    <row r="415">
      <c r="A415" s="207"/>
      <c r="D415" s="502"/>
      <c r="E415" s="502"/>
      <c r="F415" s="502"/>
      <c r="G415" s="502"/>
      <c r="H415" s="502"/>
      <c r="L415" s="398"/>
      <c r="O415" s="398"/>
      <c r="S415" s="601"/>
    </row>
    <row r="416">
      <c r="A416" s="207"/>
      <c r="D416" s="502"/>
      <c r="E416" s="502"/>
      <c r="F416" s="502"/>
      <c r="G416" s="502"/>
      <c r="H416" s="502"/>
      <c r="L416" s="398"/>
      <c r="O416" s="398"/>
      <c r="S416" s="601"/>
    </row>
    <row r="417">
      <c r="A417" s="207"/>
      <c r="D417" s="502"/>
      <c r="E417" s="502"/>
      <c r="F417" s="502"/>
      <c r="G417" s="502"/>
      <c r="H417" s="502"/>
      <c r="L417" s="398"/>
      <c r="O417" s="398"/>
      <c r="S417" s="601"/>
    </row>
    <row r="418">
      <c r="A418" s="207"/>
      <c r="D418" s="502"/>
      <c r="E418" s="502"/>
      <c r="F418" s="502"/>
      <c r="G418" s="502"/>
      <c r="H418" s="502"/>
      <c r="L418" s="398"/>
      <c r="O418" s="398"/>
      <c r="S418" s="601"/>
    </row>
    <row r="419">
      <c r="A419" s="207"/>
      <c r="D419" s="502"/>
      <c r="E419" s="502"/>
      <c r="F419" s="502"/>
      <c r="G419" s="502"/>
      <c r="H419" s="502"/>
      <c r="L419" s="398"/>
      <c r="O419" s="398"/>
      <c r="S419" s="601"/>
    </row>
    <row r="420">
      <c r="A420" s="207"/>
      <c r="D420" s="502"/>
      <c r="E420" s="502"/>
      <c r="F420" s="502"/>
      <c r="G420" s="502"/>
      <c r="H420" s="502"/>
      <c r="L420" s="398"/>
      <c r="O420" s="398"/>
      <c r="S420" s="601"/>
    </row>
    <row r="421">
      <c r="A421" s="207"/>
      <c r="D421" s="502"/>
      <c r="E421" s="502"/>
      <c r="F421" s="502"/>
      <c r="G421" s="502"/>
      <c r="H421" s="502"/>
      <c r="L421" s="398"/>
      <c r="O421" s="398"/>
      <c r="S421" s="601"/>
    </row>
    <row r="422">
      <c r="A422" s="207"/>
      <c r="D422" s="502"/>
      <c r="E422" s="502"/>
      <c r="F422" s="502"/>
      <c r="G422" s="502"/>
      <c r="H422" s="502"/>
      <c r="L422" s="398"/>
      <c r="O422" s="398"/>
      <c r="S422" s="601"/>
    </row>
    <row r="423">
      <c r="A423" s="207"/>
      <c r="D423" s="502"/>
      <c r="E423" s="502"/>
      <c r="F423" s="502"/>
      <c r="G423" s="502"/>
      <c r="H423" s="502"/>
      <c r="L423" s="398"/>
      <c r="O423" s="398"/>
      <c r="S423" s="601"/>
    </row>
    <row r="424">
      <c r="A424" s="207"/>
      <c r="D424" s="502"/>
      <c r="E424" s="502"/>
      <c r="F424" s="502"/>
      <c r="G424" s="502"/>
      <c r="H424" s="502"/>
      <c r="L424" s="398"/>
      <c r="O424" s="398"/>
      <c r="S424" s="601"/>
    </row>
    <row r="425">
      <c r="A425" s="207"/>
      <c r="D425" s="502"/>
      <c r="E425" s="502"/>
      <c r="F425" s="502"/>
      <c r="G425" s="502"/>
      <c r="H425" s="502"/>
      <c r="L425" s="398"/>
      <c r="O425" s="398"/>
      <c r="S425" s="601"/>
    </row>
    <row r="426">
      <c r="A426" s="207"/>
      <c r="D426" s="502"/>
      <c r="E426" s="502"/>
      <c r="F426" s="502"/>
      <c r="G426" s="502"/>
      <c r="H426" s="502"/>
      <c r="L426" s="398"/>
      <c r="O426" s="398"/>
      <c r="S426" s="601"/>
    </row>
    <row r="427">
      <c r="A427" s="207"/>
      <c r="D427" s="502"/>
      <c r="E427" s="502"/>
      <c r="F427" s="502"/>
      <c r="G427" s="502"/>
      <c r="H427" s="502"/>
      <c r="L427" s="398"/>
      <c r="O427" s="398"/>
      <c r="S427" s="601"/>
    </row>
    <row r="428">
      <c r="A428" s="207"/>
      <c r="D428" s="502"/>
      <c r="E428" s="502"/>
      <c r="F428" s="502"/>
      <c r="G428" s="502"/>
      <c r="H428" s="502"/>
      <c r="L428" s="398"/>
      <c r="O428" s="398"/>
      <c r="S428" s="601"/>
    </row>
    <row r="429">
      <c r="A429" s="207"/>
      <c r="D429" s="502"/>
      <c r="E429" s="502"/>
      <c r="F429" s="502"/>
      <c r="G429" s="502"/>
      <c r="H429" s="502"/>
      <c r="L429" s="398"/>
      <c r="O429" s="398"/>
      <c r="S429" s="601"/>
    </row>
    <row r="430">
      <c r="A430" s="207"/>
      <c r="D430" s="502"/>
      <c r="E430" s="502"/>
      <c r="F430" s="502"/>
      <c r="G430" s="502"/>
      <c r="H430" s="502"/>
      <c r="L430" s="398"/>
      <c r="O430" s="398"/>
      <c r="S430" s="601"/>
    </row>
    <row r="431">
      <c r="A431" s="207"/>
      <c r="D431" s="502"/>
      <c r="E431" s="502"/>
      <c r="F431" s="502"/>
      <c r="G431" s="502"/>
      <c r="H431" s="502"/>
      <c r="L431" s="398"/>
      <c r="O431" s="398"/>
      <c r="S431" s="601"/>
    </row>
    <row r="432">
      <c r="A432" s="207"/>
      <c r="D432" s="502"/>
      <c r="E432" s="502"/>
      <c r="F432" s="502"/>
      <c r="G432" s="502"/>
      <c r="H432" s="502"/>
      <c r="L432" s="398"/>
      <c r="O432" s="398"/>
      <c r="S432" s="601"/>
    </row>
    <row r="433">
      <c r="A433" s="207"/>
      <c r="D433" s="502"/>
      <c r="E433" s="502"/>
      <c r="F433" s="502"/>
      <c r="G433" s="502"/>
      <c r="H433" s="502"/>
      <c r="L433" s="398"/>
      <c r="O433" s="398"/>
      <c r="S433" s="601"/>
    </row>
    <row r="434">
      <c r="A434" s="207"/>
      <c r="D434" s="502"/>
      <c r="E434" s="502"/>
      <c r="F434" s="502"/>
      <c r="G434" s="502"/>
      <c r="H434" s="502"/>
      <c r="L434" s="398"/>
      <c r="O434" s="398"/>
      <c r="S434" s="601"/>
    </row>
    <row r="435">
      <c r="A435" s="207"/>
      <c r="D435" s="502"/>
      <c r="E435" s="502"/>
      <c r="F435" s="502"/>
      <c r="G435" s="502"/>
      <c r="H435" s="502"/>
      <c r="L435" s="398"/>
      <c r="O435" s="398"/>
      <c r="S435" s="601"/>
    </row>
    <row r="436">
      <c r="A436" s="207"/>
      <c r="D436" s="502"/>
      <c r="E436" s="502"/>
      <c r="F436" s="502"/>
      <c r="G436" s="502"/>
      <c r="H436" s="502"/>
      <c r="L436" s="398"/>
      <c r="O436" s="398"/>
      <c r="S436" s="601"/>
    </row>
    <row r="437">
      <c r="A437" s="207"/>
      <c r="D437" s="502"/>
      <c r="E437" s="502"/>
      <c r="F437" s="502"/>
      <c r="G437" s="502"/>
      <c r="H437" s="502"/>
      <c r="L437" s="398"/>
      <c r="O437" s="398"/>
      <c r="S437" s="601"/>
    </row>
    <row r="438">
      <c r="A438" s="207"/>
      <c r="D438" s="502"/>
      <c r="E438" s="502"/>
      <c r="F438" s="502"/>
      <c r="G438" s="502"/>
      <c r="H438" s="502"/>
      <c r="L438" s="398"/>
      <c r="O438" s="398"/>
      <c r="S438" s="601"/>
    </row>
    <row r="439">
      <c r="A439" s="207"/>
      <c r="D439" s="502"/>
      <c r="E439" s="502"/>
      <c r="F439" s="502"/>
      <c r="G439" s="502"/>
      <c r="H439" s="502"/>
      <c r="L439" s="398"/>
      <c r="O439" s="398"/>
      <c r="S439" s="601"/>
    </row>
    <row r="440">
      <c r="A440" s="207"/>
      <c r="D440" s="502"/>
      <c r="E440" s="502"/>
      <c r="F440" s="502"/>
      <c r="G440" s="502"/>
      <c r="H440" s="502"/>
      <c r="L440" s="398"/>
      <c r="O440" s="398"/>
      <c r="S440" s="601"/>
    </row>
    <row r="441">
      <c r="A441" s="207"/>
      <c r="D441" s="502"/>
      <c r="E441" s="502"/>
      <c r="F441" s="502"/>
      <c r="G441" s="502"/>
      <c r="H441" s="502"/>
      <c r="L441" s="398"/>
      <c r="O441" s="398"/>
      <c r="S441" s="601"/>
    </row>
    <row r="442">
      <c r="A442" s="207"/>
      <c r="D442" s="502"/>
      <c r="E442" s="502"/>
      <c r="F442" s="502"/>
      <c r="G442" s="502"/>
      <c r="H442" s="502"/>
      <c r="L442" s="398"/>
      <c r="O442" s="398"/>
      <c r="S442" s="601"/>
    </row>
    <row r="443">
      <c r="A443" s="207"/>
      <c r="D443" s="502"/>
      <c r="E443" s="502"/>
      <c r="F443" s="502"/>
      <c r="G443" s="502"/>
      <c r="H443" s="502"/>
      <c r="L443" s="398"/>
      <c r="O443" s="398"/>
      <c r="S443" s="601"/>
    </row>
    <row r="444">
      <c r="A444" s="207"/>
      <c r="D444" s="502"/>
      <c r="E444" s="502"/>
      <c r="F444" s="502"/>
      <c r="G444" s="502"/>
      <c r="H444" s="502"/>
      <c r="L444" s="398"/>
      <c r="O444" s="398"/>
      <c r="S444" s="601"/>
    </row>
    <row r="445">
      <c r="A445" s="207"/>
      <c r="D445" s="502"/>
      <c r="E445" s="502"/>
      <c r="F445" s="502"/>
      <c r="G445" s="502"/>
      <c r="H445" s="502"/>
      <c r="L445" s="398"/>
      <c r="O445" s="398"/>
      <c r="S445" s="601"/>
    </row>
    <row r="446">
      <c r="A446" s="207"/>
      <c r="D446" s="502"/>
      <c r="E446" s="502"/>
      <c r="F446" s="502"/>
      <c r="G446" s="502"/>
      <c r="H446" s="502"/>
      <c r="L446" s="398"/>
      <c r="O446" s="398"/>
      <c r="S446" s="601"/>
    </row>
    <row r="447">
      <c r="A447" s="207"/>
      <c r="D447" s="502"/>
      <c r="E447" s="502"/>
      <c r="F447" s="502"/>
      <c r="G447" s="502"/>
      <c r="H447" s="502"/>
      <c r="L447" s="398"/>
      <c r="O447" s="398"/>
      <c r="S447" s="601"/>
    </row>
    <row r="448">
      <c r="A448" s="207"/>
      <c r="D448" s="502"/>
      <c r="E448" s="502"/>
      <c r="F448" s="502"/>
      <c r="G448" s="502"/>
      <c r="H448" s="502"/>
      <c r="L448" s="398"/>
      <c r="O448" s="398"/>
      <c r="S448" s="601"/>
    </row>
    <row r="449">
      <c r="A449" s="207"/>
      <c r="D449" s="502"/>
      <c r="E449" s="502"/>
      <c r="F449" s="502"/>
      <c r="G449" s="502"/>
      <c r="H449" s="502"/>
      <c r="L449" s="398"/>
      <c r="O449" s="398"/>
      <c r="S449" s="601"/>
    </row>
    <row r="450">
      <c r="A450" s="207"/>
      <c r="D450" s="502"/>
      <c r="E450" s="502"/>
      <c r="F450" s="502"/>
      <c r="G450" s="502"/>
      <c r="H450" s="502"/>
      <c r="L450" s="398"/>
      <c r="O450" s="398"/>
      <c r="S450" s="601"/>
    </row>
    <row r="451">
      <c r="A451" s="207"/>
      <c r="D451" s="502"/>
      <c r="E451" s="502"/>
      <c r="F451" s="502"/>
      <c r="G451" s="502"/>
      <c r="H451" s="502"/>
      <c r="L451" s="398"/>
      <c r="O451" s="398"/>
      <c r="S451" s="601"/>
    </row>
    <row r="452">
      <c r="A452" s="207"/>
      <c r="D452" s="502"/>
      <c r="E452" s="502"/>
      <c r="F452" s="502"/>
      <c r="G452" s="502"/>
      <c r="H452" s="502"/>
      <c r="L452" s="398"/>
      <c r="O452" s="398"/>
      <c r="S452" s="601"/>
    </row>
    <row r="453">
      <c r="A453" s="207"/>
      <c r="D453" s="502"/>
      <c r="E453" s="502"/>
      <c r="F453" s="502"/>
      <c r="G453" s="502"/>
      <c r="H453" s="502"/>
      <c r="L453" s="398"/>
      <c r="O453" s="398"/>
      <c r="S453" s="601"/>
    </row>
    <row r="454">
      <c r="A454" s="207"/>
      <c r="D454" s="502"/>
      <c r="E454" s="502"/>
      <c r="F454" s="502"/>
      <c r="G454" s="502"/>
      <c r="H454" s="502"/>
      <c r="L454" s="398"/>
      <c r="O454" s="398"/>
      <c r="S454" s="601"/>
    </row>
    <row r="455">
      <c r="A455" s="207"/>
      <c r="D455" s="502"/>
      <c r="E455" s="502"/>
      <c r="F455" s="502"/>
      <c r="G455" s="502"/>
      <c r="H455" s="502"/>
      <c r="L455" s="398"/>
      <c r="O455" s="398"/>
      <c r="S455" s="601"/>
    </row>
    <row r="456">
      <c r="A456" s="207"/>
      <c r="D456" s="502"/>
      <c r="E456" s="502"/>
      <c r="F456" s="502"/>
      <c r="G456" s="502"/>
      <c r="H456" s="502"/>
      <c r="L456" s="398"/>
      <c r="O456" s="398"/>
      <c r="S456" s="601"/>
    </row>
    <row r="457">
      <c r="A457" s="207"/>
      <c r="D457" s="502"/>
      <c r="E457" s="502"/>
      <c r="F457" s="502"/>
      <c r="G457" s="502"/>
      <c r="H457" s="502"/>
      <c r="L457" s="398"/>
      <c r="O457" s="398"/>
      <c r="S457" s="601"/>
    </row>
    <row r="458">
      <c r="A458" s="207"/>
      <c r="D458" s="502"/>
      <c r="E458" s="502"/>
      <c r="F458" s="502"/>
      <c r="G458" s="502"/>
      <c r="H458" s="502"/>
      <c r="L458" s="398"/>
      <c r="O458" s="398"/>
      <c r="S458" s="601"/>
    </row>
    <row r="459">
      <c r="A459" s="207"/>
      <c r="D459" s="502"/>
      <c r="E459" s="502"/>
      <c r="F459" s="502"/>
      <c r="G459" s="502"/>
      <c r="H459" s="502"/>
      <c r="L459" s="398"/>
      <c r="O459" s="398"/>
      <c r="S459" s="601"/>
    </row>
    <row r="460">
      <c r="A460" s="207"/>
      <c r="D460" s="502"/>
      <c r="E460" s="502"/>
      <c r="F460" s="502"/>
      <c r="G460" s="502"/>
      <c r="H460" s="502"/>
      <c r="L460" s="398"/>
      <c r="O460" s="398"/>
      <c r="S460" s="601"/>
    </row>
    <row r="461">
      <c r="A461" s="207"/>
      <c r="D461" s="502"/>
      <c r="E461" s="502"/>
      <c r="F461" s="502"/>
      <c r="G461" s="502"/>
      <c r="H461" s="502"/>
      <c r="L461" s="398"/>
      <c r="O461" s="398"/>
      <c r="S461" s="601"/>
    </row>
    <row r="462">
      <c r="A462" s="207"/>
      <c r="D462" s="502"/>
      <c r="E462" s="502"/>
      <c r="F462" s="502"/>
      <c r="G462" s="502"/>
      <c r="H462" s="502"/>
      <c r="L462" s="398"/>
      <c r="O462" s="398"/>
      <c r="S462" s="601"/>
    </row>
    <row r="463">
      <c r="A463" s="207"/>
      <c r="D463" s="502"/>
      <c r="E463" s="502"/>
      <c r="F463" s="502"/>
      <c r="G463" s="502"/>
      <c r="H463" s="502"/>
      <c r="L463" s="398"/>
      <c r="O463" s="398"/>
      <c r="S463" s="601"/>
    </row>
    <row r="464">
      <c r="A464" s="207"/>
      <c r="D464" s="502"/>
      <c r="E464" s="502"/>
      <c r="F464" s="502"/>
      <c r="G464" s="502"/>
      <c r="H464" s="502"/>
      <c r="L464" s="398"/>
      <c r="O464" s="398"/>
      <c r="S464" s="601"/>
    </row>
    <row r="465">
      <c r="A465" s="207"/>
      <c r="D465" s="502"/>
      <c r="E465" s="502"/>
      <c r="F465" s="502"/>
      <c r="G465" s="502"/>
      <c r="H465" s="502"/>
      <c r="L465" s="398"/>
      <c r="O465" s="398"/>
      <c r="S465" s="601"/>
    </row>
    <row r="466">
      <c r="A466" s="207"/>
      <c r="D466" s="502"/>
      <c r="E466" s="502"/>
      <c r="F466" s="502"/>
      <c r="G466" s="502"/>
      <c r="H466" s="502"/>
      <c r="L466" s="398"/>
      <c r="O466" s="398"/>
      <c r="S466" s="601"/>
    </row>
    <row r="467">
      <c r="A467" s="207"/>
      <c r="D467" s="502"/>
      <c r="E467" s="502"/>
      <c r="F467" s="502"/>
      <c r="G467" s="502"/>
      <c r="H467" s="502"/>
      <c r="L467" s="398"/>
      <c r="O467" s="398"/>
      <c r="S467" s="601"/>
    </row>
    <row r="468">
      <c r="A468" s="207"/>
      <c r="D468" s="502"/>
      <c r="E468" s="502"/>
      <c r="F468" s="502"/>
      <c r="G468" s="502"/>
      <c r="H468" s="502"/>
      <c r="L468" s="398"/>
      <c r="O468" s="398"/>
      <c r="S468" s="601"/>
    </row>
    <row r="469">
      <c r="A469" s="207"/>
      <c r="D469" s="502"/>
      <c r="E469" s="502"/>
      <c r="F469" s="502"/>
      <c r="G469" s="502"/>
      <c r="H469" s="502"/>
      <c r="L469" s="398"/>
      <c r="O469" s="398"/>
      <c r="S469" s="601"/>
    </row>
    <row r="470">
      <c r="A470" s="207"/>
      <c r="D470" s="502"/>
      <c r="E470" s="502"/>
      <c r="F470" s="502"/>
      <c r="G470" s="502"/>
      <c r="H470" s="502"/>
      <c r="L470" s="398"/>
      <c r="O470" s="398"/>
      <c r="S470" s="601"/>
    </row>
    <row r="471">
      <c r="A471" s="207"/>
      <c r="D471" s="502"/>
      <c r="E471" s="502"/>
      <c r="F471" s="502"/>
      <c r="G471" s="502"/>
      <c r="H471" s="502"/>
      <c r="L471" s="398"/>
      <c r="O471" s="398"/>
      <c r="S471" s="601"/>
    </row>
    <row r="472">
      <c r="A472" s="207"/>
      <c r="D472" s="502"/>
      <c r="E472" s="502"/>
      <c r="F472" s="502"/>
      <c r="G472" s="502"/>
      <c r="H472" s="502"/>
      <c r="L472" s="398"/>
      <c r="O472" s="398"/>
      <c r="S472" s="601"/>
    </row>
    <row r="473">
      <c r="A473" s="207"/>
      <c r="D473" s="502"/>
      <c r="E473" s="502"/>
      <c r="F473" s="502"/>
      <c r="G473" s="502"/>
      <c r="H473" s="502"/>
      <c r="L473" s="398"/>
      <c r="O473" s="398"/>
      <c r="S473" s="601"/>
    </row>
    <row r="474">
      <c r="A474" s="207"/>
      <c r="D474" s="502"/>
      <c r="E474" s="502"/>
      <c r="F474" s="502"/>
      <c r="G474" s="502"/>
      <c r="H474" s="502"/>
      <c r="L474" s="398"/>
      <c r="O474" s="398"/>
      <c r="S474" s="601"/>
    </row>
    <row r="475">
      <c r="A475" s="207"/>
      <c r="D475" s="502"/>
      <c r="E475" s="502"/>
      <c r="F475" s="502"/>
      <c r="G475" s="502"/>
      <c r="H475" s="502"/>
      <c r="L475" s="398"/>
      <c r="O475" s="398"/>
      <c r="S475" s="601"/>
    </row>
    <row r="476">
      <c r="A476" s="207"/>
      <c r="D476" s="502"/>
      <c r="E476" s="502"/>
      <c r="F476" s="502"/>
      <c r="G476" s="502"/>
      <c r="H476" s="502"/>
      <c r="L476" s="398"/>
      <c r="O476" s="398"/>
      <c r="S476" s="601"/>
    </row>
    <row r="477">
      <c r="A477" s="207"/>
      <c r="D477" s="502"/>
      <c r="E477" s="502"/>
      <c r="F477" s="502"/>
      <c r="G477" s="502"/>
      <c r="H477" s="502"/>
      <c r="L477" s="398"/>
      <c r="O477" s="398"/>
      <c r="S477" s="601"/>
    </row>
    <row r="478">
      <c r="A478" s="207"/>
      <c r="D478" s="502"/>
      <c r="E478" s="502"/>
      <c r="F478" s="502"/>
      <c r="G478" s="502"/>
      <c r="H478" s="502"/>
      <c r="L478" s="398"/>
      <c r="O478" s="398"/>
      <c r="S478" s="601"/>
    </row>
    <row r="479">
      <c r="A479" s="207"/>
      <c r="D479" s="502"/>
      <c r="E479" s="502"/>
      <c r="F479" s="502"/>
      <c r="G479" s="502"/>
      <c r="H479" s="502"/>
      <c r="L479" s="398"/>
      <c r="O479" s="398"/>
      <c r="S479" s="601"/>
    </row>
    <row r="480">
      <c r="A480" s="207"/>
      <c r="D480" s="502"/>
      <c r="E480" s="502"/>
      <c r="F480" s="502"/>
      <c r="G480" s="502"/>
      <c r="H480" s="502"/>
      <c r="L480" s="398"/>
      <c r="O480" s="398"/>
      <c r="S480" s="601"/>
    </row>
    <row r="481">
      <c r="A481" s="207"/>
      <c r="D481" s="502"/>
      <c r="E481" s="502"/>
      <c r="F481" s="502"/>
      <c r="G481" s="502"/>
      <c r="H481" s="502"/>
      <c r="L481" s="398"/>
      <c r="O481" s="398"/>
      <c r="S481" s="601"/>
    </row>
    <row r="482">
      <c r="A482" s="207"/>
      <c r="D482" s="502"/>
      <c r="E482" s="502"/>
      <c r="F482" s="502"/>
      <c r="G482" s="502"/>
      <c r="H482" s="502"/>
      <c r="L482" s="398"/>
      <c r="O482" s="398"/>
      <c r="S482" s="601"/>
    </row>
    <row r="483">
      <c r="A483" s="207"/>
      <c r="D483" s="502"/>
      <c r="E483" s="502"/>
      <c r="F483" s="502"/>
      <c r="G483" s="502"/>
      <c r="H483" s="502"/>
      <c r="L483" s="398"/>
      <c r="O483" s="398"/>
      <c r="S483" s="601"/>
    </row>
    <row r="484">
      <c r="A484" s="207"/>
      <c r="D484" s="502"/>
      <c r="E484" s="502"/>
      <c r="F484" s="502"/>
      <c r="G484" s="502"/>
      <c r="H484" s="502"/>
      <c r="L484" s="398"/>
      <c r="O484" s="398"/>
      <c r="S484" s="601"/>
    </row>
    <row r="485">
      <c r="A485" s="207"/>
      <c r="D485" s="502"/>
      <c r="E485" s="502"/>
      <c r="F485" s="502"/>
      <c r="G485" s="502"/>
      <c r="H485" s="502"/>
      <c r="L485" s="398"/>
      <c r="O485" s="398"/>
      <c r="S485" s="601"/>
    </row>
    <row r="486">
      <c r="A486" s="207"/>
      <c r="D486" s="502"/>
      <c r="E486" s="502"/>
      <c r="F486" s="502"/>
      <c r="G486" s="502"/>
      <c r="H486" s="502"/>
      <c r="L486" s="398"/>
      <c r="O486" s="398"/>
      <c r="S486" s="601"/>
    </row>
    <row r="487">
      <c r="A487" s="207"/>
      <c r="D487" s="502"/>
      <c r="E487" s="502"/>
      <c r="F487" s="502"/>
      <c r="G487" s="502"/>
      <c r="H487" s="502"/>
      <c r="L487" s="398"/>
      <c r="O487" s="398"/>
      <c r="S487" s="601"/>
    </row>
    <row r="488">
      <c r="A488" s="207"/>
      <c r="D488" s="502"/>
      <c r="E488" s="502"/>
      <c r="F488" s="502"/>
      <c r="G488" s="502"/>
      <c r="H488" s="502"/>
      <c r="L488" s="398"/>
      <c r="O488" s="398"/>
      <c r="S488" s="601"/>
    </row>
    <row r="489">
      <c r="A489" s="207"/>
      <c r="D489" s="502"/>
      <c r="E489" s="502"/>
      <c r="F489" s="502"/>
      <c r="G489" s="502"/>
      <c r="H489" s="502"/>
      <c r="L489" s="398"/>
      <c r="O489" s="398"/>
      <c r="S489" s="601"/>
    </row>
    <row r="490">
      <c r="A490" s="207"/>
      <c r="D490" s="502"/>
      <c r="E490" s="502"/>
      <c r="F490" s="502"/>
      <c r="G490" s="502"/>
      <c r="H490" s="502"/>
      <c r="L490" s="398"/>
      <c r="O490" s="398"/>
      <c r="S490" s="601"/>
    </row>
    <row r="491">
      <c r="A491" s="207"/>
      <c r="D491" s="502"/>
      <c r="E491" s="502"/>
      <c r="F491" s="502"/>
      <c r="G491" s="502"/>
      <c r="H491" s="502"/>
      <c r="L491" s="398"/>
      <c r="O491" s="398"/>
      <c r="S491" s="601"/>
    </row>
    <row r="492">
      <c r="A492" s="207"/>
      <c r="D492" s="502"/>
      <c r="E492" s="502"/>
      <c r="F492" s="502"/>
      <c r="G492" s="502"/>
      <c r="H492" s="502"/>
      <c r="L492" s="398"/>
      <c r="O492" s="398"/>
      <c r="S492" s="601"/>
    </row>
    <row r="493">
      <c r="A493" s="207"/>
      <c r="D493" s="502"/>
      <c r="E493" s="502"/>
      <c r="F493" s="502"/>
      <c r="G493" s="502"/>
      <c r="H493" s="502"/>
      <c r="L493" s="398"/>
      <c r="O493" s="398"/>
      <c r="S493" s="601"/>
    </row>
    <row r="494">
      <c r="A494" s="207"/>
      <c r="D494" s="502"/>
      <c r="E494" s="502"/>
      <c r="F494" s="502"/>
      <c r="G494" s="502"/>
      <c r="H494" s="502"/>
      <c r="L494" s="398"/>
      <c r="O494" s="398"/>
      <c r="S494" s="601"/>
    </row>
    <row r="495">
      <c r="A495" s="207"/>
      <c r="D495" s="502"/>
      <c r="E495" s="502"/>
      <c r="F495" s="502"/>
      <c r="G495" s="502"/>
      <c r="H495" s="502"/>
      <c r="L495" s="398"/>
      <c r="O495" s="398"/>
      <c r="S495" s="601"/>
    </row>
    <row r="496">
      <c r="A496" s="207"/>
      <c r="D496" s="502"/>
      <c r="E496" s="502"/>
      <c r="F496" s="502"/>
      <c r="G496" s="502"/>
      <c r="H496" s="502"/>
      <c r="L496" s="398"/>
      <c r="O496" s="398"/>
      <c r="S496" s="601"/>
    </row>
    <row r="497">
      <c r="A497" s="207"/>
      <c r="D497" s="502"/>
      <c r="E497" s="502"/>
      <c r="F497" s="502"/>
      <c r="G497" s="502"/>
      <c r="H497" s="502"/>
      <c r="L497" s="398"/>
      <c r="O497" s="398"/>
      <c r="S497" s="601"/>
    </row>
    <row r="498">
      <c r="A498" s="207"/>
      <c r="D498" s="502"/>
      <c r="E498" s="502"/>
      <c r="F498" s="502"/>
      <c r="G498" s="502"/>
      <c r="H498" s="502"/>
      <c r="L498" s="398"/>
      <c r="O498" s="398"/>
      <c r="S498" s="601"/>
    </row>
    <row r="499">
      <c r="A499" s="207"/>
      <c r="D499" s="502"/>
      <c r="E499" s="502"/>
      <c r="F499" s="502"/>
      <c r="G499" s="502"/>
      <c r="H499" s="502"/>
      <c r="L499" s="398"/>
      <c r="O499" s="398"/>
      <c r="S499" s="601"/>
    </row>
    <row r="500">
      <c r="A500" s="207"/>
      <c r="D500" s="502"/>
      <c r="E500" s="502"/>
      <c r="F500" s="502"/>
      <c r="G500" s="502"/>
      <c r="H500" s="502"/>
      <c r="L500" s="398"/>
      <c r="O500" s="398"/>
      <c r="S500" s="601"/>
    </row>
    <row r="501">
      <c r="A501" s="207"/>
      <c r="D501" s="502"/>
      <c r="E501" s="502"/>
      <c r="F501" s="502"/>
      <c r="G501" s="502"/>
      <c r="H501" s="502"/>
      <c r="L501" s="398"/>
      <c r="O501" s="398"/>
      <c r="S501" s="601"/>
    </row>
    <row r="502">
      <c r="A502" s="207"/>
      <c r="D502" s="502"/>
      <c r="E502" s="502"/>
      <c r="F502" s="502"/>
      <c r="G502" s="502"/>
      <c r="H502" s="502"/>
      <c r="L502" s="398"/>
      <c r="O502" s="398"/>
      <c r="S502" s="601"/>
    </row>
    <row r="503">
      <c r="A503" s="207"/>
      <c r="D503" s="502"/>
      <c r="E503" s="502"/>
      <c r="F503" s="502"/>
      <c r="G503" s="502"/>
      <c r="H503" s="502"/>
      <c r="L503" s="398"/>
      <c r="O503" s="398"/>
      <c r="S503" s="601"/>
    </row>
    <row r="504">
      <c r="A504" s="207"/>
      <c r="D504" s="502"/>
      <c r="E504" s="502"/>
      <c r="F504" s="502"/>
      <c r="G504" s="502"/>
      <c r="H504" s="502"/>
      <c r="L504" s="398"/>
      <c r="O504" s="398"/>
      <c r="S504" s="601"/>
    </row>
    <row r="505">
      <c r="A505" s="207"/>
      <c r="D505" s="502"/>
      <c r="E505" s="502"/>
      <c r="F505" s="502"/>
      <c r="G505" s="502"/>
      <c r="H505" s="502"/>
      <c r="L505" s="398"/>
      <c r="O505" s="398"/>
      <c r="S505" s="601"/>
    </row>
    <row r="506">
      <c r="A506" s="207"/>
      <c r="D506" s="502"/>
      <c r="E506" s="502"/>
      <c r="F506" s="502"/>
      <c r="G506" s="502"/>
      <c r="H506" s="502"/>
      <c r="L506" s="398"/>
      <c r="O506" s="398"/>
      <c r="S506" s="601"/>
    </row>
    <row r="507">
      <c r="A507" s="207"/>
      <c r="D507" s="502"/>
      <c r="E507" s="502"/>
      <c r="F507" s="502"/>
      <c r="G507" s="502"/>
      <c r="H507" s="502"/>
      <c r="L507" s="398"/>
      <c r="O507" s="398"/>
      <c r="S507" s="601"/>
    </row>
    <row r="508">
      <c r="A508" s="207"/>
      <c r="D508" s="502"/>
      <c r="E508" s="502"/>
      <c r="F508" s="502"/>
      <c r="G508" s="502"/>
      <c r="H508" s="502"/>
      <c r="L508" s="398"/>
      <c r="O508" s="398"/>
      <c r="S508" s="601"/>
    </row>
    <row r="509">
      <c r="A509" s="207"/>
      <c r="D509" s="502"/>
      <c r="E509" s="502"/>
      <c r="F509" s="502"/>
      <c r="G509" s="502"/>
      <c r="H509" s="502"/>
      <c r="L509" s="398"/>
      <c r="O509" s="398"/>
      <c r="S509" s="601"/>
    </row>
    <row r="510">
      <c r="A510" s="207"/>
      <c r="D510" s="502"/>
      <c r="E510" s="502"/>
      <c r="F510" s="502"/>
      <c r="G510" s="502"/>
      <c r="H510" s="502"/>
      <c r="L510" s="398"/>
      <c r="O510" s="398"/>
      <c r="S510" s="601"/>
    </row>
    <row r="511">
      <c r="A511" s="207"/>
      <c r="D511" s="502"/>
      <c r="E511" s="502"/>
      <c r="F511" s="502"/>
      <c r="G511" s="502"/>
      <c r="H511" s="502"/>
      <c r="L511" s="398"/>
      <c r="O511" s="398"/>
      <c r="S511" s="601"/>
    </row>
    <row r="512">
      <c r="A512" s="207"/>
      <c r="D512" s="502"/>
      <c r="E512" s="502"/>
      <c r="F512" s="502"/>
      <c r="G512" s="502"/>
      <c r="H512" s="502"/>
      <c r="L512" s="398"/>
      <c r="O512" s="398"/>
      <c r="S512" s="601"/>
    </row>
    <row r="513">
      <c r="A513" s="207"/>
      <c r="D513" s="502"/>
      <c r="E513" s="502"/>
      <c r="F513" s="502"/>
      <c r="G513" s="502"/>
      <c r="H513" s="502"/>
      <c r="L513" s="398"/>
      <c r="O513" s="398"/>
      <c r="S513" s="601"/>
    </row>
    <row r="514">
      <c r="A514" s="207"/>
      <c r="D514" s="502"/>
      <c r="E514" s="502"/>
      <c r="F514" s="502"/>
      <c r="G514" s="502"/>
      <c r="H514" s="502"/>
      <c r="L514" s="398"/>
      <c r="O514" s="398"/>
      <c r="S514" s="601"/>
    </row>
    <row r="515">
      <c r="A515" s="207"/>
      <c r="D515" s="502"/>
      <c r="E515" s="502"/>
      <c r="F515" s="502"/>
      <c r="G515" s="502"/>
      <c r="H515" s="502"/>
      <c r="L515" s="398"/>
      <c r="O515" s="398"/>
      <c r="S515" s="601"/>
    </row>
    <row r="516">
      <c r="A516" s="207"/>
      <c r="D516" s="502"/>
      <c r="E516" s="502"/>
      <c r="F516" s="502"/>
      <c r="G516" s="502"/>
      <c r="H516" s="502"/>
      <c r="L516" s="398"/>
      <c r="O516" s="398"/>
      <c r="S516" s="601"/>
    </row>
    <row r="517">
      <c r="A517" s="207"/>
      <c r="D517" s="502"/>
      <c r="E517" s="502"/>
      <c r="F517" s="502"/>
      <c r="G517" s="502"/>
      <c r="H517" s="502"/>
      <c r="L517" s="398"/>
      <c r="O517" s="398"/>
      <c r="S517" s="601"/>
    </row>
    <row r="518">
      <c r="A518" s="207"/>
      <c r="D518" s="502"/>
      <c r="E518" s="502"/>
      <c r="F518" s="502"/>
      <c r="G518" s="502"/>
      <c r="H518" s="502"/>
      <c r="L518" s="398"/>
      <c r="O518" s="398"/>
      <c r="S518" s="601"/>
    </row>
    <row r="519">
      <c r="A519" s="207"/>
      <c r="D519" s="502"/>
      <c r="E519" s="502"/>
      <c r="F519" s="502"/>
      <c r="G519" s="502"/>
      <c r="H519" s="502"/>
      <c r="L519" s="398"/>
      <c r="O519" s="398"/>
      <c r="S519" s="601"/>
    </row>
    <row r="520">
      <c r="A520" s="207"/>
      <c r="D520" s="502"/>
      <c r="E520" s="502"/>
      <c r="F520" s="502"/>
      <c r="G520" s="502"/>
      <c r="H520" s="502"/>
      <c r="L520" s="398"/>
      <c r="O520" s="398"/>
      <c r="S520" s="601"/>
    </row>
    <row r="521">
      <c r="A521" s="207"/>
      <c r="D521" s="502"/>
      <c r="E521" s="502"/>
      <c r="F521" s="502"/>
      <c r="G521" s="502"/>
      <c r="H521" s="502"/>
      <c r="L521" s="398"/>
      <c r="O521" s="398"/>
      <c r="S521" s="601"/>
    </row>
    <row r="522">
      <c r="A522" s="207"/>
      <c r="D522" s="502"/>
      <c r="E522" s="502"/>
      <c r="F522" s="502"/>
      <c r="G522" s="502"/>
      <c r="H522" s="502"/>
      <c r="L522" s="398"/>
      <c r="O522" s="398"/>
      <c r="S522" s="601"/>
    </row>
    <row r="523">
      <c r="A523" s="207"/>
      <c r="D523" s="502"/>
      <c r="E523" s="502"/>
      <c r="F523" s="502"/>
      <c r="G523" s="502"/>
      <c r="H523" s="502"/>
      <c r="L523" s="398"/>
      <c r="O523" s="398"/>
      <c r="S523" s="601"/>
    </row>
    <row r="524">
      <c r="A524" s="207"/>
      <c r="D524" s="502"/>
      <c r="E524" s="502"/>
      <c r="F524" s="502"/>
      <c r="G524" s="502"/>
      <c r="H524" s="502"/>
      <c r="L524" s="398"/>
      <c r="O524" s="398"/>
      <c r="S524" s="601"/>
    </row>
    <row r="525">
      <c r="A525" s="207"/>
      <c r="D525" s="502"/>
      <c r="E525" s="502"/>
      <c r="F525" s="502"/>
      <c r="G525" s="502"/>
      <c r="H525" s="502"/>
      <c r="L525" s="398"/>
      <c r="O525" s="398"/>
      <c r="S525" s="601"/>
    </row>
    <row r="526">
      <c r="A526" s="207"/>
      <c r="D526" s="502"/>
      <c r="E526" s="502"/>
      <c r="F526" s="502"/>
      <c r="G526" s="502"/>
      <c r="H526" s="502"/>
      <c r="L526" s="398"/>
      <c r="O526" s="398"/>
      <c r="S526" s="601"/>
    </row>
    <row r="527">
      <c r="A527" s="207"/>
      <c r="D527" s="502"/>
      <c r="E527" s="502"/>
      <c r="F527" s="502"/>
      <c r="G527" s="502"/>
      <c r="H527" s="502"/>
      <c r="L527" s="398"/>
      <c r="O527" s="398"/>
      <c r="S527" s="601"/>
    </row>
    <row r="528">
      <c r="A528" s="207"/>
      <c r="D528" s="502"/>
      <c r="E528" s="502"/>
      <c r="F528" s="502"/>
      <c r="G528" s="502"/>
      <c r="H528" s="502"/>
      <c r="L528" s="398"/>
      <c r="O528" s="398"/>
      <c r="S528" s="601"/>
    </row>
    <row r="529">
      <c r="A529" s="207"/>
      <c r="D529" s="502"/>
      <c r="E529" s="502"/>
      <c r="F529" s="502"/>
      <c r="G529" s="502"/>
      <c r="H529" s="502"/>
      <c r="L529" s="398"/>
      <c r="O529" s="398"/>
      <c r="S529" s="601"/>
    </row>
    <row r="530">
      <c r="A530" s="207"/>
      <c r="D530" s="502"/>
      <c r="E530" s="502"/>
      <c r="F530" s="502"/>
      <c r="G530" s="502"/>
      <c r="H530" s="502"/>
      <c r="L530" s="398"/>
      <c r="O530" s="398"/>
      <c r="S530" s="601"/>
    </row>
    <row r="531">
      <c r="A531" s="207"/>
      <c r="D531" s="502"/>
      <c r="E531" s="502"/>
      <c r="F531" s="502"/>
      <c r="G531" s="502"/>
      <c r="H531" s="502"/>
      <c r="L531" s="398"/>
      <c r="O531" s="398"/>
      <c r="S531" s="601"/>
    </row>
    <row r="532">
      <c r="A532" s="207"/>
      <c r="D532" s="502"/>
      <c r="E532" s="502"/>
      <c r="F532" s="502"/>
      <c r="G532" s="502"/>
      <c r="H532" s="502"/>
      <c r="L532" s="398"/>
      <c r="O532" s="398"/>
      <c r="S532" s="601"/>
    </row>
    <row r="533">
      <c r="A533" s="207"/>
      <c r="D533" s="502"/>
      <c r="E533" s="502"/>
      <c r="F533" s="502"/>
      <c r="G533" s="502"/>
      <c r="H533" s="502"/>
      <c r="L533" s="398"/>
      <c r="O533" s="398"/>
      <c r="S533" s="601"/>
    </row>
    <row r="534">
      <c r="A534" s="207"/>
      <c r="D534" s="502"/>
      <c r="E534" s="502"/>
      <c r="F534" s="502"/>
      <c r="G534" s="502"/>
      <c r="H534" s="502"/>
      <c r="L534" s="398"/>
      <c r="O534" s="398"/>
      <c r="S534" s="601"/>
    </row>
    <row r="535">
      <c r="A535" s="207"/>
      <c r="D535" s="502"/>
      <c r="E535" s="502"/>
      <c r="F535" s="502"/>
      <c r="G535" s="502"/>
      <c r="H535" s="502"/>
      <c r="L535" s="398"/>
      <c r="O535" s="398"/>
      <c r="S535" s="601"/>
    </row>
    <row r="536">
      <c r="A536" s="207"/>
      <c r="D536" s="502"/>
      <c r="E536" s="502"/>
      <c r="F536" s="502"/>
      <c r="G536" s="502"/>
      <c r="H536" s="502"/>
      <c r="L536" s="398"/>
      <c r="O536" s="398"/>
      <c r="S536" s="601"/>
    </row>
    <row r="537">
      <c r="A537" s="207"/>
      <c r="D537" s="502"/>
      <c r="E537" s="502"/>
      <c r="F537" s="502"/>
      <c r="G537" s="502"/>
      <c r="H537" s="502"/>
      <c r="L537" s="398"/>
      <c r="O537" s="398"/>
      <c r="S537" s="601"/>
    </row>
    <row r="538">
      <c r="A538" s="207"/>
      <c r="D538" s="502"/>
      <c r="E538" s="502"/>
      <c r="F538" s="502"/>
      <c r="G538" s="502"/>
      <c r="H538" s="502"/>
      <c r="L538" s="398"/>
      <c r="O538" s="398"/>
      <c r="S538" s="601"/>
    </row>
    <row r="539">
      <c r="A539" s="207"/>
      <c r="D539" s="502"/>
      <c r="E539" s="502"/>
      <c r="F539" s="502"/>
      <c r="G539" s="502"/>
      <c r="H539" s="502"/>
      <c r="L539" s="398"/>
      <c r="O539" s="398"/>
      <c r="S539" s="601"/>
    </row>
    <row r="540">
      <c r="A540" s="207"/>
      <c r="D540" s="502"/>
      <c r="E540" s="502"/>
      <c r="F540" s="502"/>
      <c r="G540" s="502"/>
      <c r="H540" s="502"/>
      <c r="L540" s="398"/>
      <c r="O540" s="398"/>
      <c r="S540" s="601"/>
    </row>
    <row r="541">
      <c r="A541" s="207"/>
      <c r="D541" s="502"/>
      <c r="E541" s="502"/>
      <c r="F541" s="502"/>
      <c r="G541" s="502"/>
      <c r="H541" s="502"/>
      <c r="L541" s="398"/>
      <c r="O541" s="398"/>
      <c r="S541" s="601"/>
    </row>
    <row r="542">
      <c r="A542" s="207"/>
      <c r="D542" s="502"/>
      <c r="E542" s="502"/>
      <c r="F542" s="502"/>
      <c r="G542" s="502"/>
      <c r="H542" s="502"/>
      <c r="L542" s="398"/>
      <c r="O542" s="398"/>
      <c r="S542" s="601"/>
    </row>
    <row r="543">
      <c r="A543" s="207"/>
      <c r="D543" s="502"/>
      <c r="E543" s="502"/>
      <c r="F543" s="502"/>
      <c r="G543" s="502"/>
      <c r="H543" s="502"/>
      <c r="L543" s="398"/>
      <c r="O543" s="398"/>
      <c r="S543" s="601"/>
    </row>
    <row r="544">
      <c r="A544" s="207"/>
      <c r="D544" s="502"/>
      <c r="E544" s="502"/>
      <c r="F544" s="502"/>
      <c r="G544" s="502"/>
      <c r="H544" s="502"/>
      <c r="L544" s="398"/>
      <c r="O544" s="398"/>
      <c r="S544" s="601"/>
    </row>
    <row r="545">
      <c r="A545" s="207"/>
      <c r="D545" s="502"/>
      <c r="E545" s="502"/>
      <c r="F545" s="502"/>
      <c r="G545" s="502"/>
      <c r="H545" s="502"/>
      <c r="L545" s="398"/>
      <c r="O545" s="398"/>
      <c r="S545" s="601"/>
    </row>
    <row r="546">
      <c r="A546" s="207"/>
      <c r="D546" s="502"/>
      <c r="E546" s="502"/>
      <c r="F546" s="502"/>
      <c r="G546" s="502"/>
      <c r="H546" s="502"/>
      <c r="L546" s="398"/>
      <c r="O546" s="398"/>
      <c r="S546" s="601"/>
    </row>
    <row r="547">
      <c r="A547" s="207"/>
      <c r="D547" s="502"/>
      <c r="E547" s="502"/>
      <c r="F547" s="502"/>
      <c r="G547" s="502"/>
      <c r="H547" s="502"/>
      <c r="L547" s="398"/>
      <c r="O547" s="398"/>
      <c r="S547" s="601"/>
    </row>
    <row r="548">
      <c r="A548" s="207"/>
      <c r="D548" s="502"/>
      <c r="E548" s="502"/>
      <c r="F548" s="502"/>
      <c r="G548" s="502"/>
      <c r="H548" s="502"/>
      <c r="L548" s="398"/>
      <c r="O548" s="398"/>
      <c r="S548" s="601"/>
    </row>
    <row r="549">
      <c r="A549" s="207"/>
      <c r="D549" s="502"/>
      <c r="E549" s="502"/>
      <c r="F549" s="502"/>
      <c r="G549" s="502"/>
      <c r="H549" s="502"/>
      <c r="L549" s="398"/>
      <c r="O549" s="398"/>
      <c r="S549" s="601"/>
    </row>
    <row r="550">
      <c r="A550" s="207"/>
      <c r="D550" s="502"/>
      <c r="E550" s="502"/>
      <c r="F550" s="502"/>
      <c r="G550" s="502"/>
      <c r="H550" s="502"/>
      <c r="L550" s="398"/>
      <c r="O550" s="398"/>
      <c r="S550" s="601"/>
    </row>
    <row r="551">
      <c r="A551" s="207"/>
      <c r="D551" s="502"/>
      <c r="E551" s="502"/>
      <c r="F551" s="502"/>
      <c r="G551" s="502"/>
      <c r="H551" s="502"/>
      <c r="L551" s="398"/>
      <c r="O551" s="398"/>
      <c r="S551" s="601"/>
    </row>
    <row r="552">
      <c r="A552" s="207"/>
      <c r="D552" s="502"/>
      <c r="E552" s="502"/>
      <c r="F552" s="502"/>
      <c r="G552" s="502"/>
      <c r="H552" s="502"/>
      <c r="L552" s="398"/>
      <c r="O552" s="398"/>
      <c r="S552" s="601"/>
    </row>
    <row r="553">
      <c r="A553" s="207"/>
      <c r="D553" s="502"/>
      <c r="E553" s="502"/>
      <c r="F553" s="502"/>
      <c r="G553" s="502"/>
      <c r="H553" s="502"/>
      <c r="L553" s="398"/>
      <c r="O553" s="398"/>
      <c r="S553" s="601"/>
    </row>
    <row r="554">
      <c r="A554" s="207"/>
      <c r="D554" s="502"/>
      <c r="E554" s="502"/>
      <c r="F554" s="502"/>
      <c r="G554" s="502"/>
      <c r="H554" s="502"/>
      <c r="L554" s="398"/>
      <c r="O554" s="398"/>
      <c r="S554" s="601"/>
    </row>
    <row r="555">
      <c r="A555" s="207"/>
      <c r="D555" s="502"/>
      <c r="E555" s="502"/>
      <c r="F555" s="502"/>
      <c r="G555" s="502"/>
      <c r="H555" s="502"/>
      <c r="L555" s="398"/>
      <c r="O555" s="398"/>
      <c r="S555" s="601"/>
    </row>
    <row r="556">
      <c r="A556" s="207"/>
      <c r="D556" s="502"/>
      <c r="E556" s="502"/>
      <c r="F556" s="502"/>
      <c r="G556" s="502"/>
      <c r="H556" s="502"/>
      <c r="L556" s="398"/>
      <c r="O556" s="398"/>
      <c r="S556" s="601"/>
    </row>
    <row r="557">
      <c r="A557" s="207"/>
      <c r="D557" s="502"/>
      <c r="E557" s="502"/>
      <c r="F557" s="502"/>
      <c r="G557" s="502"/>
      <c r="H557" s="502"/>
      <c r="L557" s="398"/>
      <c r="O557" s="398"/>
      <c r="S557" s="601"/>
    </row>
    <row r="558">
      <c r="A558" s="207"/>
      <c r="D558" s="502"/>
      <c r="E558" s="502"/>
      <c r="F558" s="502"/>
      <c r="G558" s="502"/>
      <c r="H558" s="502"/>
      <c r="L558" s="398"/>
      <c r="O558" s="398"/>
      <c r="S558" s="601"/>
    </row>
    <row r="559">
      <c r="A559" s="207"/>
      <c r="D559" s="502"/>
      <c r="E559" s="502"/>
      <c r="F559" s="502"/>
      <c r="G559" s="502"/>
      <c r="H559" s="502"/>
      <c r="L559" s="398"/>
      <c r="O559" s="398"/>
      <c r="S559" s="601"/>
    </row>
    <row r="560">
      <c r="A560" s="207"/>
      <c r="D560" s="502"/>
      <c r="E560" s="502"/>
      <c r="F560" s="502"/>
      <c r="G560" s="502"/>
      <c r="H560" s="502"/>
      <c r="L560" s="398"/>
      <c r="O560" s="398"/>
      <c r="S560" s="601"/>
    </row>
    <row r="561">
      <c r="A561" s="207"/>
      <c r="D561" s="502"/>
      <c r="E561" s="502"/>
      <c r="F561" s="502"/>
      <c r="G561" s="502"/>
      <c r="H561" s="502"/>
      <c r="L561" s="398"/>
      <c r="O561" s="398"/>
      <c r="S561" s="601"/>
    </row>
    <row r="562">
      <c r="A562" s="207"/>
      <c r="D562" s="502"/>
      <c r="E562" s="502"/>
      <c r="F562" s="502"/>
      <c r="G562" s="502"/>
      <c r="H562" s="502"/>
      <c r="L562" s="398"/>
      <c r="O562" s="398"/>
      <c r="S562" s="601"/>
    </row>
    <row r="563">
      <c r="A563" s="207"/>
      <c r="D563" s="502"/>
      <c r="E563" s="502"/>
      <c r="F563" s="502"/>
      <c r="G563" s="502"/>
      <c r="H563" s="502"/>
      <c r="L563" s="398"/>
      <c r="O563" s="398"/>
      <c r="S563" s="601"/>
    </row>
    <row r="564">
      <c r="A564" s="207"/>
      <c r="D564" s="502"/>
      <c r="E564" s="502"/>
      <c r="F564" s="502"/>
      <c r="G564" s="502"/>
      <c r="H564" s="502"/>
      <c r="L564" s="398"/>
      <c r="O564" s="398"/>
      <c r="S564" s="601"/>
    </row>
    <row r="565">
      <c r="A565" s="207"/>
      <c r="D565" s="502"/>
      <c r="E565" s="502"/>
      <c r="F565" s="502"/>
      <c r="G565" s="502"/>
      <c r="H565" s="502"/>
      <c r="L565" s="398"/>
      <c r="O565" s="398"/>
      <c r="S565" s="601"/>
    </row>
    <row r="566">
      <c r="A566" s="207"/>
      <c r="D566" s="502"/>
      <c r="E566" s="502"/>
      <c r="F566" s="502"/>
      <c r="G566" s="502"/>
      <c r="H566" s="502"/>
      <c r="L566" s="398"/>
      <c r="O566" s="398"/>
      <c r="S566" s="601"/>
    </row>
    <row r="567">
      <c r="A567" s="207"/>
      <c r="D567" s="502"/>
      <c r="E567" s="502"/>
      <c r="F567" s="502"/>
      <c r="G567" s="502"/>
      <c r="H567" s="502"/>
      <c r="L567" s="398"/>
      <c r="O567" s="398"/>
      <c r="S567" s="601"/>
    </row>
    <row r="568">
      <c r="A568" s="207"/>
      <c r="D568" s="502"/>
      <c r="E568" s="502"/>
      <c r="F568" s="502"/>
      <c r="G568" s="502"/>
      <c r="H568" s="502"/>
      <c r="L568" s="398"/>
      <c r="O568" s="398"/>
      <c r="S568" s="601"/>
    </row>
    <row r="569">
      <c r="A569" s="207"/>
      <c r="D569" s="502"/>
      <c r="E569" s="502"/>
      <c r="F569" s="502"/>
      <c r="G569" s="502"/>
      <c r="H569" s="502"/>
      <c r="L569" s="398"/>
      <c r="O569" s="398"/>
      <c r="S569" s="601"/>
    </row>
    <row r="570">
      <c r="A570" s="207"/>
      <c r="D570" s="502"/>
      <c r="E570" s="502"/>
      <c r="F570" s="502"/>
      <c r="G570" s="502"/>
      <c r="H570" s="502"/>
      <c r="L570" s="398"/>
      <c r="O570" s="398"/>
      <c r="S570" s="601"/>
    </row>
    <row r="571">
      <c r="A571" s="207"/>
      <c r="D571" s="502"/>
      <c r="E571" s="502"/>
      <c r="F571" s="502"/>
      <c r="G571" s="502"/>
      <c r="H571" s="502"/>
      <c r="L571" s="398"/>
      <c r="O571" s="398"/>
      <c r="S571" s="601"/>
    </row>
    <row r="572">
      <c r="A572" s="207"/>
      <c r="D572" s="502"/>
      <c r="E572" s="502"/>
      <c r="F572" s="502"/>
      <c r="G572" s="502"/>
      <c r="H572" s="502"/>
      <c r="L572" s="398"/>
      <c r="O572" s="398"/>
      <c r="S572" s="601"/>
    </row>
    <row r="573">
      <c r="A573" s="207"/>
      <c r="D573" s="502"/>
      <c r="E573" s="502"/>
      <c r="F573" s="502"/>
      <c r="G573" s="502"/>
      <c r="H573" s="502"/>
      <c r="L573" s="398"/>
      <c r="O573" s="398"/>
      <c r="S573" s="601"/>
    </row>
    <row r="574">
      <c r="A574" s="207"/>
      <c r="D574" s="502"/>
      <c r="E574" s="502"/>
      <c r="F574" s="502"/>
      <c r="G574" s="502"/>
      <c r="H574" s="502"/>
      <c r="L574" s="398"/>
      <c r="O574" s="398"/>
      <c r="S574" s="601"/>
    </row>
    <row r="575">
      <c r="A575" s="207"/>
      <c r="D575" s="502"/>
      <c r="E575" s="502"/>
      <c r="F575" s="502"/>
      <c r="G575" s="502"/>
      <c r="H575" s="502"/>
      <c r="L575" s="398"/>
      <c r="O575" s="398"/>
      <c r="S575" s="601"/>
    </row>
    <row r="576">
      <c r="A576" s="207"/>
      <c r="D576" s="502"/>
      <c r="E576" s="502"/>
      <c r="F576" s="502"/>
      <c r="G576" s="502"/>
      <c r="H576" s="502"/>
      <c r="L576" s="398"/>
      <c r="O576" s="398"/>
      <c r="S576" s="601"/>
    </row>
    <row r="577">
      <c r="A577" s="207"/>
      <c r="D577" s="502"/>
      <c r="E577" s="502"/>
      <c r="F577" s="502"/>
      <c r="G577" s="502"/>
      <c r="H577" s="502"/>
      <c r="L577" s="398"/>
      <c r="O577" s="398"/>
      <c r="S577" s="601"/>
    </row>
    <row r="578">
      <c r="A578" s="207"/>
      <c r="D578" s="502"/>
      <c r="E578" s="502"/>
      <c r="F578" s="502"/>
      <c r="G578" s="502"/>
      <c r="H578" s="502"/>
      <c r="L578" s="398"/>
      <c r="O578" s="398"/>
      <c r="S578" s="601"/>
    </row>
    <row r="579">
      <c r="A579" s="207"/>
      <c r="D579" s="502"/>
      <c r="E579" s="502"/>
      <c r="F579" s="502"/>
      <c r="G579" s="502"/>
      <c r="H579" s="502"/>
      <c r="L579" s="398"/>
      <c r="O579" s="398"/>
      <c r="S579" s="601"/>
    </row>
    <row r="580">
      <c r="A580" s="207"/>
      <c r="D580" s="502"/>
      <c r="E580" s="502"/>
      <c r="F580" s="502"/>
      <c r="G580" s="502"/>
      <c r="H580" s="502"/>
      <c r="L580" s="398"/>
      <c r="O580" s="398"/>
      <c r="S580" s="601"/>
    </row>
    <row r="581">
      <c r="A581" s="207"/>
      <c r="D581" s="502"/>
      <c r="E581" s="502"/>
      <c r="F581" s="502"/>
      <c r="G581" s="502"/>
      <c r="H581" s="502"/>
      <c r="L581" s="398"/>
      <c r="O581" s="398"/>
      <c r="S581" s="601"/>
    </row>
    <row r="582">
      <c r="A582" s="207"/>
      <c r="D582" s="502"/>
      <c r="E582" s="502"/>
      <c r="F582" s="502"/>
      <c r="G582" s="502"/>
      <c r="H582" s="502"/>
      <c r="L582" s="398"/>
      <c r="O582" s="398"/>
      <c r="S582" s="601"/>
    </row>
    <row r="583">
      <c r="A583" s="207"/>
      <c r="D583" s="502"/>
      <c r="E583" s="502"/>
      <c r="F583" s="502"/>
      <c r="G583" s="502"/>
      <c r="H583" s="502"/>
      <c r="L583" s="398"/>
      <c r="O583" s="398"/>
      <c r="S583" s="601"/>
    </row>
    <row r="584">
      <c r="A584" s="207"/>
      <c r="D584" s="502"/>
      <c r="E584" s="502"/>
      <c r="F584" s="502"/>
      <c r="G584" s="502"/>
      <c r="H584" s="502"/>
      <c r="L584" s="398"/>
      <c r="O584" s="398"/>
      <c r="S584" s="601"/>
    </row>
    <row r="585">
      <c r="A585" s="207"/>
      <c r="D585" s="502"/>
      <c r="E585" s="502"/>
      <c r="F585" s="502"/>
      <c r="G585" s="502"/>
      <c r="H585" s="502"/>
      <c r="L585" s="398"/>
      <c r="O585" s="398"/>
      <c r="S585" s="601"/>
    </row>
    <row r="586">
      <c r="A586" s="207"/>
      <c r="D586" s="502"/>
      <c r="E586" s="502"/>
      <c r="F586" s="502"/>
      <c r="G586" s="502"/>
      <c r="H586" s="502"/>
      <c r="L586" s="398"/>
      <c r="O586" s="398"/>
      <c r="S586" s="601"/>
    </row>
    <row r="587">
      <c r="A587" s="207"/>
      <c r="D587" s="502"/>
      <c r="E587" s="502"/>
      <c r="F587" s="502"/>
      <c r="G587" s="502"/>
      <c r="H587" s="502"/>
      <c r="L587" s="398"/>
      <c r="O587" s="398"/>
      <c r="S587" s="601"/>
    </row>
    <row r="588">
      <c r="A588" s="207"/>
      <c r="D588" s="502"/>
      <c r="E588" s="502"/>
      <c r="F588" s="502"/>
      <c r="G588" s="502"/>
      <c r="H588" s="502"/>
      <c r="L588" s="398"/>
      <c r="O588" s="398"/>
      <c r="S588" s="601"/>
    </row>
    <row r="589">
      <c r="A589" s="207"/>
      <c r="D589" s="502"/>
      <c r="E589" s="502"/>
      <c r="F589" s="502"/>
      <c r="G589" s="502"/>
      <c r="H589" s="502"/>
      <c r="L589" s="398"/>
      <c r="O589" s="398"/>
      <c r="S589" s="601"/>
    </row>
    <row r="590">
      <c r="A590" s="207"/>
      <c r="D590" s="502"/>
      <c r="E590" s="502"/>
      <c r="F590" s="502"/>
      <c r="G590" s="502"/>
      <c r="H590" s="502"/>
      <c r="L590" s="398"/>
      <c r="O590" s="398"/>
      <c r="S590" s="601"/>
    </row>
    <row r="591">
      <c r="A591" s="207"/>
      <c r="D591" s="502"/>
      <c r="E591" s="502"/>
      <c r="F591" s="502"/>
      <c r="G591" s="502"/>
      <c r="H591" s="502"/>
      <c r="L591" s="398"/>
      <c r="O591" s="398"/>
      <c r="S591" s="601"/>
    </row>
    <row r="592">
      <c r="A592" s="207"/>
      <c r="D592" s="502"/>
      <c r="E592" s="502"/>
      <c r="F592" s="502"/>
      <c r="G592" s="502"/>
      <c r="H592" s="502"/>
      <c r="L592" s="398"/>
      <c r="O592" s="398"/>
      <c r="S592" s="601"/>
    </row>
    <row r="593">
      <c r="A593" s="207"/>
      <c r="D593" s="502"/>
      <c r="E593" s="502"/>
      <c r="F593" s="502"/>
      <c r="G593" s="502"/>
      <c r="H593" s="502"/>
      <c r="L593" s="398"/>
      <c r="O593" s="398"/>
      <c r="S593" s="601"/>
    </row>
    <row r="594">
      <c r="A594" s="207"/>
      <c r="D594" s="502"/>
      <c r="E594" s="502"/>
      <c r="F594" s="502"/>
      <c r="G594" s="502"/>
      <c r="H594" s="502"/>
      <c r="L594" s="398"/>
      <c r="O594" s="398"/>
      <c r="S594" s="601"/>
    </row>
    <row r="595">
      <c r="A595" s="207"/>
      <c r="D595" s="502"/>
      <c r="E595" s="502"/>
      <c r="F595" s="502"/>
      <c r="G595" s="502"/>
      <c r="H595" s="502"/>
      <c r="L595" s="398"/>
      <c r="O595" s="398"/>
      <c r="S595" s="601"/>
    </row>
    <row r="596">
      <c r="A596" s="207"/>
      <c r="D596" s="502"/>
      <c r="E596" s="502"/>
      <c r="F596" s="502"/>
      <c r="G596" s="502"/>
      <c r="H596" s="502"/>
      <c r="L596" s="398"/>
      <c r="O596" s="398"/>
      <c r="S596" s="601"/>
    </row>
    <row r="597">
      <c r="A597" s="207"/>
      <c r="D597" s="502"/>
      <c r="E597" s="502"/>
      <c r="F597" s="502"/>
      <c r="G597" s="502"/>
      <c r="H597" s="502"/>
      <c r="L597" s="398"/>
      <c r="O597" s="398"/>
      <c r="S597" s="601"/>
    </row>
    <row r="598">
      <c r="A598" s="207"/>
      <c r="D598" s="502"/>
      <c r="E598" s="502"/>
      <c r="F598" s="502"/>
      <c r="G598" s="502"/>
      <c r="H598" s="502"/>
      <c r="L598" s="398"/>
      <c r="O598" s="398"/>
      <c r="S598" s="601"/>
    </row>
    <row r="599">
      <c r="A599" s="207"/>
      <c r="D599" s="502"/>
      <c r="E599" s="502"/>
      <c r="F599" s="502"/>
      <c r="G599" s="502"/>
      <c r="H599" s="502"/>
      <c r="L599" s="398"/>
      <c r="O599" s="398"/>
      <c r="S599" s="601"/>
    </row>
    <row r="600">
      <c r="A600" s="207"/>
      <c r="D600" s="502"/>
      <c r="E600" s="502"/>
      <c r="F600" s="502"/>
      <c r="G600" s="502"/>
      <c r="H600" s="502"/>
      <c r="L600" s="398"/>
      <c r="O600" s="398"/>
      <c r="S600" s="601"/>
    </row>
    <row r="601">
      <c r="A601" s="207"/>
      <c r="D601" s="502"/>
      <c r="E601" s="502"/>
      <c r="F601" s="502"/>
      <c r="G601" s="502"/>
      <c r="H601" s="502"/>
      <c r="L601" s="398"/>
      <c r="O601" s="398"/>
      <c r="S601" s="601"/>
    </row>
    <row r="602">
      <c r="A602" s="207"/>
      <c r="D602" s="502"/>
      <c r="E602" s="502"/>
      <c r="F602" s="502"/>
      <c r="G602" s="502"/>
      <c r="H602" s="502"/>
      <c r="L602" s="398"/>
      <c r="O602" s="398"/>
      <c r="S602" s="601"/>
    </row>
    <row r="603">
      <c r="A603" s="207"/>
      <c r="D603" s="502"/>
      <c r="E603" s="502"/>
      <c r="F603" s="502"/>
      <c r="G603" s="502"/>
      <c r="H603" s="502"/>
      <c r="L603" s="398"/>
      <c r="O603" s="398"/>
      <c r="S603" s="601"/>
    </row>
    <row r="604">
      <c r="A604" s="207"/>
      <c r="D604" s="502"/>
      <c r="E604" s="502"/>
      <c r="F604" s="502"/>
      <c r="G604" s="502"/>
      <c r="H604" s="502"/>
      <c r="L604" s="398"/>
      <c r="O604" s="398"/>
      <c r="S604" s="601"/>
    </row>
    <row r="605">
      <c r="A605" s="207"/>
      <c r="D605" s="502"/>
      <c r="E605" s="502"/>
      <c r="F605" s="502"/>
      <c r="G605" s="502"/>
      <c r="H605" s="502"/>
      <c r="L605" s="398"/>
      <c r="O605" s="398"/>
      <c r="S605" s="601"/>
    </row>
    <row r="606">
      <c r="A606" s="207"/>
      <c r="D606" s="502"/>
      <c r="E606" s="502"/>
      <c r="F606" s="502"/>
      <c r="G606" s="502"/>
      <c r="H606" s="502"/>
      <c r="L606" s="398"/>
      <c r="O606" s="398"/>
      <c r="S606" s="601"/>
    </row>
    <row r="607">
      <c r="A607" s="207"/>
      <c r="D607" s="502"/>
      <c r="E607" s="502"/>
      <c r="F607" s="502"/>
      <c r="G607" s="502"/>
      <c r="H607" s="502"/>
      <c r="L607" s="398"/>
      <c r="O607" s="398"/>
      <c r="S607" s="601"/>
    </row>
    <row r="608">
      <c r="A608" s="207"/>
      <c r="D608" s="502"/>
      <c r="E608" s="502"/>
      <c r="F608" s="502"/>
      <c r="G608" s="502"/>
      <c r="H608" s="502"/>
      <c r="L608" s="398"/>
      <c r="O608" s="398"/>
      <c r="S608" s="601"/>
    </row>
    <row r="609">
      <c r="A609" s="207"/>
      <c r="D609" s="502"/>
      <c r="E609" s="502"/>
      <c r="F609" s="502"/>
      <c r="G609" s="502"/>
      <c r="H609" s="502"/>
      <c r="L609" s="398"/>
      <c r="O609" s="398"/>
      <c r="S609" s="601"/>
    </row>
    <row r="610">
      <c r="A610" s="207"/>
      <c r="D610" s="502"/>
      <c r="E610" s="502"/>
      <c r="F610" s="502"/>
      <c r="G610" s="502"/>
      <c r="H610" s="502"/>
      <c r="L610" s="398"/>
      <c r="O610" s="398"/>
      <c r="S610" s="601"/>
    </row>
    <row r="611">
      <c r="A611" s="207"/>
      <c r="D611" s="502"/>
      <c r="E611" s="502"/>
      <c r="F611" s="502"/>
      <c r="G611" s="502"/>
      <c r="H611" s="502"/>
      <c r="L611" s="398"/>
      <c r="O611" s="398"/>
      <c r="S611" s="601"/>
    </row>
    <row r="612">
      <c r="A612" s="207"/>
      <c r="D612" s="502"/>
      <c r="E612" s="502"/>
      <c r="F612" s="502"/>
      <c r="G612" s="502"/>
      <c r="H612" s="502"/>
      <c r="L612" s="398"/>
      <c r="O612" s="398"/>
      <c r="S612" s="601"/>
    </row>
    <row r="613">
      <c r="A613" s="207"/>
      <c r="D613" s="502"/>
      <c r="E613" s="502"/>
      <c r="F613" s="502"/>
      <c r="G613" s="502"/>
      <c r="H613" s="502"/>
      <c r="L613" s="398"/>
      <c r="O613" s="398"/>
      <c r="S613" s="601"/>
    </row>
    <row r="614">
      <c r="A614" s="207"/>
      <c r="D614" s="502"/>
      <c r="E614" s="502"/>
      <c r="F614" s="502"/>
      <c r="G614" s="502"/>
      <c r="H614" s="502"/>
      <c r="L614" s="398"/>
      <c r="O614" s="398"/>
      <c r="S614" s="601"/>
    </row>
    <row r="615">
      <c r="A615" s="207"/>
      <c r="D615" s="502"/>
      <c r="E615" s="502"/>
      <c r="F615" s="502"/>
      <c r="G615" s="502"/>
      <c r="H615" s="502"/>
      <c r="L615" s="398"/>
      <c r="O615" s="398"/>
      <c r="S615" s="601"/>
    </row>
    <row r="616">
      <c r="A616" s="207"/>
      <c r="D616" s="502"/>
      <c r="E616" s="502"/>
      <c r="F616" s="502"/>
      <c r="G616" s="502"/>
      <c r="H616" s="502"/>
      <c r="L616" s="398"/>
      <c r="O616" s="398"/>
      <c r="S616" s="601"/>
    </row>
    <row r="617">
      <c r="A617" s="207"/>
      <c r="D617" s="502"/>
      <c r="E617" s="502"/>
      <c r="F617" s="502"/>
      <c r="G617" s="502"/>
      <c r="H617" s="502"/>
      <c r="L617" s="398"/>
      <c r="O617" s="398"/>
      <c r="S617" s="601"/>
    </row>
    <row r="618">
      <c r="A618" s="207"/>
      <c r="D618" s="502"/>
      <c r="E618" s="502"/>
      <c r="F618" s="502"/>
      <c r="G618" s="502"/>
      <c r="H618" s="502"/>
      <c r="L618" s="398"/>
      <c r="O618" s="398"/>
      <c r="S618" s="601"/>
    </row>
    <row r="619">
      <c r="A619" s="207"/>
      <c r="D619" s="502"/>
      <c r="E619" s="502"/>
      <c r="F619" s="502"/>
      <c r="G619" s="502"/>
      <c r="H619" s="502"/>
      <c r="L619" s="398"/>
      <c r="O619" s="398"/>
      <c r="S619" s="601"/>
    </row>
    <row r="620">
      <c r="A620" s="207"/>
      <c r="D620" s="502"/>
      <c r="E620" s="502"/>
      <c r="F620" s="502"/>
      <c r="G620" s="502"/>
      <c r="H620" s="502"/>
      <c r="L620" s="398"/>
      <c r="O620" s="398"/>
      <c r="S620" s="601"/>
    </row>
    <row r="621">
      <c r="A621" s="207"/>
      <c r="D621" s="502"/>
      <c r="E621" s="502"/>
      <c r="F621" s="502"/>
      <c r="G621" s="502"/>
      <c r="H621" s="502"/>
      <c r="L621" s="398"/>
      <c r="O621" s="398"/>
      <c r="S621" s="601"/>
    </row>
    <row r="622">
      <c r="A622" s="207"/>
      <c r="D622" s="502"/>
      <c r="E622" s="502"/>
      <c r="F622" s="502"/>
      <c r="G622" s="502"/>
      <c r="H622" s="502"/>
      <c r="L622" s="398"/>
      <c r="O622" s="398"/>
      <c r="S622" s="601"/>
    </row>
    <row r="623">
      <c r="A623" s="207"/>
      <c r="D623" s="502"/>
      <c r="E623" s="502"/>
      <c r="F623" s="502"/>
      <c r="G623" s="502"/>
      <c r="H623" s="502"/>
      <c r="L623" s="398"/>
      <c r="O623" s="398"/>
      <c r="S623" s="601"/>
    </row>
    <row r="624">
      <c r="A624" s="207"/>
      <c r="D624" s="502"/>
      <c r="E624" s="502"/>
      <c r="F624" s="502"/>
      <c r="G624" s="502"/>
      <c r="H624" s="502"/>
      <c r="L624" s="398"/>
      <c r="O624" s="398"/>
      <c r="S624" s="601"/>
    </row>
    <row r="625">
      <c r="A625" s="207"/>
      <c r="D625" s="502"/>
      <c r="E625" s="502"/>
      <c r="F625" s="502"/>
      <c r="G625" s="502"/>
      <c r="H625" s="502"/>
      <c r="L625" s="398"/>
      <c r="O625" s="398"/>
      <c r="S625" s="601"/>
    </row>
    <row r="626">
      <c r="A626" s="207"/>
      <c r="D626" s="502"/>
      <c r="E626" s="502"/>
      <c r="F626" s="502"/>
      <c r="G626" s="502"/>
      <c r="H626" s="502"/>
      <c r="L626" s="398"/>
      <c r="O626" s="398"/>
      <c r="S626" s="601"/>
    </row>
    <row r="627">
      <c r="A627" s="207"/>
      <c r="D627" s="502"/>
      <c r="E627" s="502"/>
      <c r="F627" s="502"/>
      <c r="G627" s="502"/>
      <c r="H627" s="502"/>
      <c r="L627" s="398"/>
      <c r="O627" s="398"/>
      <c r="S627" s="601"/>
    </row>
    <row r="628">
      <c r="A628" s="207"/>
      <c r="D628" s="502"/>
      <c r="E628" s="502"/>
      <c r="F628" s="502"/>
      <c r="G628" s="502"/>
      <c r="H628" s="502"/>
      <c r="L628" s="398"/>
      <c r="O628" s="398"/>
      <c r="S628" s="601"/>
    </row>
    <row r="629">
      <c r="A629" s="207"/>
      <c r="D629" s="502"/>
      <c r="E629" s="502"/>
      <c r="F629" s="502"/>
      <c r="G629" s="502"/>
      <c r="H629" s="502"/>
      <c r="L629" s="398"/>
      <c r="O629" s="398"/>
      <c r="S629" s="601"/>
    </row>
    <row r="630">
      <c r="A630" s="207"/>
      <c r="D630" s="502"/>
      <c r="E630" s="502"/>
      <c r="F630" s="502"/>
      <c r="G630" s="502"/>
      <c r="H630" s="502"/>
      <c r="L630" s="398"/>
      <c r="O630" s="398"/>
      <c r="S630" s="601"/>
    </row>
    <row r="631">
      <c r="A631" s="207"/>
      <c r="D631" s="502"/>
      <c r="E631" s="502"/>
      <c r="F631" s="502"/>
      <c r="G631" s="502"/>
      <c r="H631" s="502"/>
      <c r="L631" s="398"/>
      <c r="O631" s="398"/>
      <c r="S631" s="601"/>
    </row>
    <row r="632">
      <c r="A632" s="207"/>
      <c r="D632" s="502"/>
      <c r="E632" s="502"/>
      <c r="F632" s="502"/>
      <c r="G632" s="502"/>
      <c r="H632" s="502"/>
      <c r="L632" s="398"/>
      <c r="O632" s="398"/>
      <c r="S632" s="601"/>
    </row>
    <row r="633">
      <c r="A633" s="207"/>
      <c r="D633" s="502"/>
      <c r="E633" s="502"/>
      <c r="F633" s="502"/>
      <c r="G633" s="502"/>
      <c r="H633" s="502"/>
      <c r="L633" s="398"/>
      <c r="O633" s="398"/>
      <c r="S633" s="601"/>
    </row>
    <row r="634">
      <c r="A634" s="207"/>
      <c r="D634" s="502"/>
      <c r="E634" s="502"/>
      <c r="F634" s="502"/>
      <c r="G634" s="502"/>
      <c r="H634" s="502"/>
      <c r="L634" s="398"/>
      <c r="O634" s="398"/>
      <c r="S634" s="601"/>
    </row>
    <row r="635">
      <c r="A635" s="207"/>
      <c r="D635" s="502"/>
      <c r="E635" s="502"/>
      <c r="F635" s="502"/>
      <c r="G635" s="502"/>
      <c r="H635" s="502"/>
      <c r="L635" s="398"/>
      <c r="O635" s="398"/>
      <c r="S635" s="601"/>
    </row>
    <row r="636">
      <c r="A636" s="207"/>
      <c r="D636" s="502"/>
      <c r="E636" s="502"/>
      <c r="F636" s="502"/>
      <c r="G636" s="502"/>
      <c r="H636" s="502"/>
      <c r="L636" s="398"/>
      <c r="O636" s="398"/>
      <c r="S636" s="601"/>
    </row>
    <row r="637">
      <c r="A637" s="207"/>
      <c r="D637" s="502"/>
      <c r="E637" s="502"/>
      <c r="F637" s="502"/>
      <c r="G637" s="502"/>
      <c r="H637" s="502"/>
      <c r="L637" s="398"/>
      <c r="O637" s="398"/>
      <c r="S637" s="601"/>
    </row>
    <row r="638">
      <c r="A638" s="207"/>
      <c r="D638" s="502"/>
      <c r="E638" s="502"/>
      <c r="F638" s="502"/>
      <c r="G638" s="502"/>
      <c r="H638" s="502"/>
      <c r="L638" s="398"/>
      <c r="O638" s="398"/>
      <c r="S638" s="601"/>
    </row>
    <row r="639">
      <c r="A639" s="207"/>
      <c r="D639" s="502"/>
      <c r="E639" s="502"/>
      <c r="F639" s="502"/>
      <c r="G639" s="502"/>
      <c r="H639" s="502"/>
      <c r="L639" s="398"/>
      <c r="O639" s="398"/>
      <c r="S639" s="601"/>
    </row>
    <row r="640">
      <c r="A640" s="207"/>
      <c r="D640" s="502"/>
      <c r="E640" s="502"/>
      <c r="F640" s="502"/>
      <c r="G640" s="502"/>
      <c r="H640" s="502"/>
      <c r="L640" s="398"/>
      <c r="O640" s="398"/>
      <c r="S640" s="601"/>
    </row>
    <row r="641">
      <c r="A641" s="207"/>
      <c r="D641" s="502"/>
      <c r="E641" s="502"/>
      <c r="F641" s="502"/>
      <c r="G641" s="502"/>
      <c r="H641" s="502"/>
      <c r="L641" s="398"/>
      <c r="O641" s="398"/>
      <c r="S641" s="601"/>
    </row>
    <row r="642">
      <c r="A642" s="207"/>
      <c r="D642" s="502"/>
      <c r="E642" s="502"/>
      <c r="F642" s="502"/>
      <c r="G642" s="502"/>
      <c r="H642" s="502"/>
      <c r="L642" s="398"/>
      <c r="O642" s="398"/>
      <c r="S642" s="601"/>
    </row>
    <row r="643">
      <c r="A643" s="207"/>
      <c r="D643" s="502"/>
      <c r="E643" s="502"/>
      <c r="F643" s="502"/>
      <c r="G643" s="502"/>
      <c r="H643" s="502"/>
      <c r="L643" s="398"/>
      <c r="O643" s="398"/>
      <c r="S643" s="601"/>
    </row>
    <row r="644">
      <c r="A644" s="207"/>
      <c r="D644" s="502"/>
      <c r="E644" s="502"/>
      <c r="F644" s="502"/>
      <c r="G644" s="502"/>
      <c r="H644" s="502"/>
      <c r="L644" s="398"/>
      <c r="O644" s="398"/>
      <c r="S644" s="601"/>
    </row>
    <row r="645">
      <c r="A645" s="207"/>
      <c r="D645" s="502"/>
      <c r="E645" s="502"/>
      <c r="F645" s="502"/>
      <c r="G645" s="502"/>
      <c r="H645" s="502"/>
      <c r="L645" s="398"/>
      <c r="O645" s="398"/>
      <c r="S645" s="601"/>
    </row>
    <row r="646">
      <c r="A646" s="207"/>
      <c r="D646" s="502"/>
      <c r="E646" s="502"/>
      <c r="F646" s="502"/>
      <c r="G646" s="502"/>
      <c r="H646" s="502"/>
      <c r="L646" s="398"/>
      <c r="O646" s="398"/>
      <c r="S646" s="601"/>
    </row>
    <row r="647">
      <c r="A647" s="207"/>
      <c r="D647" s="502"/>
      <c r="E647" s="502"/>
      <c r="F647" s="502"/>
      <c r="G647" s="502"/>
      <c r="H647" s="502"/>
      <c r="L647" s="398"/>
      <c r="O647" s="398"/>
      <c r="S647" s="601"/>
    </row>
    <row r="648">
      <c r="A648" s="207"/>
      <c r="D648" s="502"/>
      <c r="E648" s="502"/>
      <c r="F648" s="502"/>
      <c r="G648" s="502"/>
      <c r="H648" s="502"/>
      <c r="L648" s="398"/>
      <c r="O648" s="398"/>
      <c r="S648" s="601"/>
    </row>
    <row r="649">
      <c r="A649" s="207"/>
      <c r="D649" s="502"/>
      <c r="E649" s="502"/>
      <c r="F649" s="502"/>
      <c r="G649" s="502"/>
      <c r="H649" s="502"/>
      <c r="L649" s="398"/>
      <c r="O649" s="398"/>
      <c r="S649" s="601"/>
    </row>
    <row r="650">
      <c r="A650" s="207"/>
      <c r="D650" s="502"/>
      <c r="E650" s="502"/>
      <c r="F650" s="502"/>
      <c r="G650" s="502"/>
      <c r="H650" s="502"/>
      <c r="L650" s="398"/>
      <c r="O650" s="398"/>
      <c r="S650" s="601"/>
    </row>
    <row r="651">
      <c r="A651" s="207"/>
      <c r="D651" s="502"/>
      <c r="E651" s="502"/>
      <c r="F651" s="502"/>
      <c r="G651" s="502"/>
      <c r="H651" s="502"/>
      <c r="L651" s="398"/>
      <c r="O651" s="398"/>
      <c r="S651" s="601"/>
    </row>
    <row r="652">
      <c r="A652" s="207"/>
      <c r="D652" s="502"/>
      <c r="E652" s="502"/>
      <c r="F652" s="502"/>
      <c r="G652" s="502"/>
      <c r="H652" s="502"/>
      <c r="L652" s="398"/>
      <c r="O652" s="398"/>
      <c r="S652" s="601"/>
    </row>
    <row r="653">
      <c r="A653" s="207"/>
      <c r="D653" s="502"/>
      <c r="E653" s="502"/>
      <c r="F653" s="502"/>
      <c r="G653" s="502"/>
      <c r="H653" s="502"/>
      <c r="L653" s="398"/>
      <c r="O653" s="398"/>
      <c r="S653" s="601"/>
    </row>
    <row r="654">
      <c r="A654" s="207"/>
      <c r="D654" s="502"/>
      <c r="E654" s="502"/>
      <c r="F654" s="502"/>
      <c r="G654" s="502"/>
      <c r="H654" s="502"/>
      <c r="L654" s="398"/>
      <c r="O654" s="398"/>
      <c r="S654" s="601"/>
    </row>
    <row r="655">
      <c r="A655" s="207"/>
      <c r="D655" s="502"/>
      <c r="E655" s="502"/>
      <c r="F655" s="502"/>
      <c r="G655" s="502"/>
      <c r="H655" s="502"/>
      <c r="L655" s="398"/>
      <c r="O655" s="398"/>
      <c r="S655" s="601"/>
    </row>
    <row r="656">
      <c r="A656" s="207"/>
      <c r="D656" s="502"/>
      <c r="E656" s="502"/>
      <c r="F656" s="502"/>
      <c r="G656" s="502"/>
      <c r="H656" s="502"/>
      <c r="L656" s="398"/>
      <c r="O656" s="398"/>
      <c r="S656" s="601"/>
    </row>
    <row r="657">
      <c r="A657" s="207"/>
      <c r="D657" s="502"/>
      <c r="E657" s="502"/>
      <c r="F657" s="502"/>
      <c r="G657" s="502"/>
      <c r="H657" s="502"/>
      <c r="L657" s="398"/>
      <c r="O657" s="398"/>
      <c r="S657" s="601"/>
    </row>
    <row r="658">
      <c r="A658" s="207"/>
      <c r="D658" s="502"/>
      <c r="E658" s="502"/>
      <c r="F658" s="502"/>
      <c r="G658" s="502"/>
      <c r="H658" s="502"/>
      <c r="L658" s="398"/>
      <c r="O658" s="398"/>
      <c r="S658" s="601"/>
    </row>
    <row r="659">
      <c r="A659" s="207"/>
      <c r="D659" s="502"/>
      <c r="E659" s="502"/>
      <c r="F659" s="502"/>
      <c r="G659" s="502"/>
      <c r="H659" s="502"/>
      <c r="L659" s="398"/>
      <c r="O659" s="398"/>
      <c r="S659" s="601"/>
    </row>
    <row r="660">
      <c r="A660" s="207"/>
      <c r="D660" s="502"/>
      <c r="E660" s="502"/>
      <c r="F660" s="502"/>
      <c r="G660" s="502"/>
      <c r="H660" s="502"/>
      <c r="L660" s="398"/>
      <c r="O660" s="398"/>
      <c r="S660" s="601"/>
    </row>
    <row r="661">
      <c r="A661" s="207"/>
      <c r="D661" s="502"/>
      <c r="E661" s="502"/>
      <c r="F661" s="502"/>
      <c r="G661" s="502"/>
      <c r="H661" s="502"/>
      <c r="L661" s="398"/>
      <c r="O661" s="398"/>
      <c r="S661" s="601"/>
    </row>
    <row r="662">
      <c r="A662" s="207"/>
      <c r="D662" s="502"/>
      <c r="E662" s="502"/>
      <c r="F662" s="502"/>
      <c r="G662" s="502"/>
      <c r="H662" s="502"/>
      <c r="L662" s="398"/>
      <c r="O662" s="398"/>
      <c r="S662" s="601"/>
    </row>
    <row r="663">
      <c r="A663" s="207"/>
      <c r="D663" s="502"/>
      <c r="E663" s="502"/>
      <c r="F663" s="502"/>
      <c r="G663" s="502"/>
      <c r="H663" s="502"/>
      <c r="L663" s="398"/>
      <c r="O663" s="398"/>
      <c r="S663" s="601"/>
    </row>
    <row r="664">
      <c r="A664" s="207"/>
      <c r="D664" s="502"/>
      <c r="E664" s="502"/>
      <c r="F664" s="502"/>
      <c r="G664" s="502"/>
      <c r="H664" s="502"/>
      <c r="L664" s="398"/>
      <c r="O664" s="398"/>
      <c r="S664" s="601"/>
    </row>
    <row r="665">
      <c r="A665" s="207"/>
      <c r="D665" s="502"/>
      <c r="E665" s="502"/>
      <c r="F665" s="502"/>
      <c r="G665" s="502"/>
      <c r="H665" s="502"/>
      <c r="L665" s="398"/>
      <c r="O665" s="398"/>
      <c r="S665" s="601"/>
    </row>
    <row r="666">
      <c r="A666" s="207"/>
      <c r="D666" s="502"/>
      <c r="E666" s="502"/>
      <c r="F666" s="502"/>
      <c r="G666" s="502"/>
      <c r="H666" s="502"/>
      <c r="L666" s="398"/>
      <c r="O666" s="398"/>
      <c r="S666" s="601"/>
    </row>
    <row r="667">
      <c r="A667" s="207"/>
      <c r="D667" s="502"/>
      <c r="E667" s="502"/>
      <c r="F667" s="502"/>
      <c r="G667" s="502"/>
      <c r="H667" s="502"/>
      <c r="L667" s="398"/>
      <c r="O667" s="398"/>
      <c r="S667" s="601"/>
    </row>
    <row r="668">
      <c r="A668" s="207"/>
      <c r="D668" s="502"/>
      <c r="E668" s="502"/>
      <c r="F668" s="502"/>
      <c r="G668" s="502"/>
      <c r="H668" s="502"/>
      <c r="L668" s="398"/>
      <c r="O668" s="398"/>
      <c r="S668" s="601"/>
    </row>
    <row r="669">
      <c r="A669" s="207"/>
      <c r="D669" s="502"/>
      <c r="E669" s="502"/>
      <c r="F669" s="502"/>
      <c r="G669" s="502"/>
      <c r="H669" s="502"/>
      <c r="L669" s="398"/>
      <c r="O669" s="398"/>
      <c r="S669" s="601"/>
    </row>
    <row r="670">
      <c r="A670" s="207"/>
      <c r="D670" s="502"/>
      <c r="E670" s="502"/>
      <c r="F670" s="502"/>
      <c r="G670" s="502"/>
      <c r="H670" s="502"/>
      <c r="L670" s="398"/>
      <c r="O670" s="398"/>
      <c r="S670" s="601"/>
    </row>
    <row r="671">
      <c r="A671" s="207"/>
      <c r="D671" s="502"/>
      <c r="E671" s="502"/>
      <c r="F671" s="502"/>
      <c r="G671" s="502"/>
      <c r="H671" s="502"/>
      <c r="L671" s="398"/>
      <c r="O671" s="398"/>
      <c r="S671" s="601"/>
    </row>
    <row r="672">
      <c r="A672" s="207"/>
      <c r="D672" s="502"/>
      <c r="E672" s="502"/>
      <c r="F672" s="502"/>
      <c r="G672" s="502"/>
      <c r="H672" s="502"/>
      <c r="L672" s="398"/>
      <c r="O672" s="398"/>
      <c r="S672" s="601"/>
    </row>
    <row r="673">
      <c r="A673" s="207"/>
      <c r="D673" s="502"/>
      <c r="E673" s="502"/>
      <c r="F673" s="502"/>
      <c r="G673" s="502"/>
      <c r="H673" s="502"/>
      <c r="L673" s="398"/>
      <c r="O673" s="398"/>
      <c r="S673" s="601"/>
    </row>
    <row r="674">
      <c r="A674" s="207"/>
      <c r="D674" s="502"/>
      <c r="E674" s="502"/>
      <c r="F674" s="502"/>
      <c r="G674" s="502"/>
      <c r="H674" s="502"/>
      <c r="L674" s="398"/>
      <c r="O674" s="398"/>
      <c r="S674" s="601"/>
    </row>
    <row r="675">
      <c r="A675" s="207"/>
      <c r="D675" s="502"/>
      <c r="E675" s="502"/>
      <c r="F675" s="502"/>
      <c r="G675" s="502"/>
      <c r="H675" s="502"/>
      <c r="L675" s="398"/>
      <c r="O675" s="398"/>
      <c r="S675" s="601"/>
    </row>
    <row r="676">
      <c r="A676" s="207"/>
      <c r="D676" s="502"/>
      <c r="E676" s="502"/>
      <c r="F676" s="502"/>
      <c r="G676" s="502"/>
      <c r="H676" s="502"/>
      <c r="L676" s="398"/>
      <c r="O676" s="398"/>
      <c r="S676" s="601"/>
    </row>
    <row r="677">
      <c r="A677" s="207"/>
      <c r="D677" s="502"/>
      <c r="E677" s="502"/>
      <c r="F677" s="502"/>
      <c r="G677" s="502"/>
      <c r="H677" s="502"/>
      <c r="L677" s="398"/>
      <c r="O677" s="398"/>
      <c r="S677" s="601"/>
    </row>
    <row r="678">
      <c r="A678" s="207"/>
      <c r="D678" s="502"/>
      <c r="E678" s="502"/>
      <c r="F678" s="502"/>
      <c r="G678" s="502"/>
      <c r="H678" s="502"/>
      <c r="L678" s="398"/>
      <c r="O678" s="398"/>
      <c r="S678" s="601"/>
    </row>
    <row r="679">
      <c r="A679" s="207"/>
      <c r="D679" s="502"/>
      <c r="E679" s="502"/>
      <c r="F679" s="502"/>
      <c r="G679" s="502"/>
      <c r="H679" s="502"/>
      <c r="L679" s="398"/>
      <c r="O679" s="398"/>
      <c r="S679" s="601"/>
    </row>
    <row r="680">
      <c r="A680" s="207"/>
      <c r="D680" s="502"/>
      <c r="E680" s="502"/>
      <c r="F680" s="502"/>
      <c r="G680" s="502"/>
      <c r="H680" s="502"/>
      <c r="L680" s="398"/>
      <c r="O680" s="398"/>
      <c r="S680" s="601"/>
    </row>
    <row r="681">
      <c r="A681" s="207"/>
      <c r="D681" s="502"/>
      <c r="E681" s="502"/>
      <c r="F681" s="502"/>
      <c r="G681" s="502"/>
      <c r="H681" s="502"/>
      <c r="L681" s="398"/>
      <c r="O681" s="398"/>
      <c r="S681" s="601"/>
    </row>
    <row r="682">
      <c r="A682" s="207"/>
      <c r="D682" s="502"/>
      <c r="E682" s="502"/>
      <c r="F682" s="502"/>
      <c r="G682" s="502"/>
      <c r="H682" s="502"/>
      <c r="L682" s="398"/>
      <c r="O682" s="398"/>
      <c r="S682" s="601"/>
    </row>
    <row r="683">
      <c r="A683" s="207"/>
      <c r="D683" s="502"/>
      <c r="E683" s="502"/>
      <c r="F683" s="502"/>
      <c r="G683" s="502"/>
      <c r="H683" s="502"/>
      <c r="L683" s="398"/>
      <c r="O683" s="398"/>
      <c r="S683" s="601"/>
    </row>
    <row r="684">
      <c r="A684" s="207"/>
      <c r="D684" s="502"/>
      <c r="E684" s="502"/>
      <c r="F684" s="502"/>
      <c r="G684" s="502"/>
      <c r="H684" s="502"/>
      <c r="L684" s="398"/>
      <c r="O684" s="398"/>
      <c r="S684" s="601"/>
    </row>
    <row r="685">
      <c r="A685" s="207"/>
      <c r="D685" s="502"/>
      <c r="E685" s="502"/>
      <c r="F685" s="502"/>
      <c r="G685" s="502"/>
      <c r="H685" s="502"/>
      <c r="L685" s="398"/>
      <c r="O685" s="398"/>
      <c r="S685" s="601"/>
    </row>
    <row r="686">
      <c r="A686" s="207"/>
      <c r="D686" s="502"/>
      <c r="E686" s="502"/>
      <c r="F686" s="502"/>
      <c r="G686" s="502"/>
      <c r="H686" s="502"/>
      <c r="L686" s="398"/>
      <c r="O686" s="398"/>
      <c r="S686" s="601"/>
    </row>
    <row r="687">
      <c r="A687" s="207"/>
      <c r="D687" s="502"/>
      <c r="E687" s="502"/>
      <c r="F687" s="502"/>
      <c r="G687" s="502"/>
      <c r="H687" s="502"/>
      <c r="L687" s="398"/>
      <c r="O687" s="398"/>
      <c r="S687" s="601"/>
    </row>
    <row r="688">
      <c r="A688" s="207"/>
      <c r="D688" s="502"/>
      <c r="E688" s="502"/>
      <c r="F688" s="502"/>
      <c r="G688" s="502"/>
      <c r="H688" s="502"/>
      <c r="L688" s="398"/>
      <c r="O688" s="398"/>
      <c r="S688" s="601"/>
    </row>
    <row r="689">
      <c r="A689" s="207"/>
      <c r="D689" s="502"/>
      <c r="E689" s="502"/>
      <c r="F689" s="502"/>
      <c r="G689" s="502"/>
      <c r="H689" s="502"/>
      <c r="L689" s="398"/>
      <c r="O689" s="398"/>
      <c r="S689" s="601"/>
    </row>
    <row r="690">
      <c r="A690" s="207"/>
      <c r="D690" s="502"/>
      <c r="E690" s="502"/>
      <c r="F690" s="502"/>
      <c r="G690" s="502"/>
      <c r="H690" s="502"/>
      <c r="L690" s="398"/>
      <c r="O690" s="398"/>
      <c r="S690" s="601"/>
    </row>
    <row r="691">
      <c r="A691" s="207"/>
      <c r="D691" s="502"/>
      <c r="E691" s="502"/>
      <c r="F691" s="502"/>
      <c r="G691" s="502"/>
      <c r="H691" s="502"/>
      <c r="L691" s="398"/>
      <c r="O691" s="398"/>
      <c r="S691" s="601"/>
    </row>
    <row r="692">
      <c r="A692" s="207"/>
      <c r="D692" s="502"/>
      <c r="E692" s="502"/>
      <c r="F692" s="502"/>
      <c r="G692" s="502"/>
      <c r="H692" s="502"/>
      <c r="L692" s="398"/>
      <c r="O692" s="398"/>
      <c r="S692" s="601"/>
    </row>
    <row r="693">
      <c r="A693" s="207"/>
      <c r="D693" s="502"/>
      <c r="E693" s="502"/>
      <c r="F693" s="502"/>
      <c r="G693" s="502"/>
      <c r="H693" s="502"/>
      <c r="L693" s="398"/>
      <c r="O693" s="398"/>
      <c r="S693" s="601"/>
    </row>
    <row r="694">
      <c r="A694" s="207"/>
      <c r="D694" s="502"/>
      <c r="E694" s="502"/>
      <c r="F694" s="502"/>
      <c r="G694" s="502"/>
      <c r="H694" s="502"/>
      <c r="L694" s="398"/>
      <c r="O694" s="398"/>
      <c r="S694" s="601"/>
    </row>
    <row r="695">
      <c r="A695" s="207"/>
      <c r="D695" s="502"/>
      <c r="E695" s="502"/>
      <c r="F695" s="502"/>
      <c r="G695" s="502"/>
      <c r="H695" s="502"/>
      <c r="L695" s="398"/>
      <c r="O695" s="398"/>
      <c r="S695" s="601"/>
    </row>
    <row r="696">
      <c r="A696" s="207"/>
      <c r="D696" s="502"/>
      <c r="E696" s="502"/>
      <c r="F696" s="502"/>
      <c r="G696" s="502"/>
      <c r="H696" s="502"/>
      <c r="L696" s="398"/>
      <c r="O696" s="398"/>
      <c r="S696" s="601"/>
    </row>
    <row r="697">
      <c r="A697" s="207"/>
      <c r="D697" s="502"/>
      <c r="E697" s="502"/>
      <c r="F697" s="502"/>
      <c r="G697" s="502"/>
      <c r="H697" s="502"/>
      <c r="L697" s="398"/>
      <c r="O697" s="398"/>
      <c r="S697" s="601"/>
    </row>
    <row r="698">
      <c r="A698" s="207"/>
      <c r="D698" s="502"/>
      <c r="E698" s="502"/>
      <c r="F698" s="502"/>
      <c r="G698" s="502"/>
      <c r="H698" s="502"/>
      <c r="L698" s="398"/>
      <c r="O698" s="398"/>
      <c r="S698" s="601"/>
    </row>
    <row r="699">
      <c r="A699" s="207"/>
      <c r="D699" s="502"/>
      <c r="E699" s="502"/>
      <c r="F699" s="502"/>
      <c r="G699" s="502"/>
      <c r="H699" s="502"/>
      <c r="L699" s="398"/>
      <c r="O699" s="398"/>
      <c r="S699" s="601"/>
    </row>
    <row r="700">
      <c r="A700" s="207"/>
      <c r="D700" s="502"/>
      <c r="E700" s="502"/>
      <c r="F700" s="502"/>
      <c r="G700" s="502"/>
      <c r="H700" s="502"/>
      <c r="L700" s="398"/>
      <c r="O700" s="398"/>
      <c r="S700" s="601"/>
    </row>
    <row r="701">
      <c r="A701" s="207"/>
      <c r="D701" s="502"/>
      <c r="E701" s="502"/>
      <c r="F701" s="502"/>
      <c r="G701" s="502"/>
      <c r="H701" s="502"/>
      <c r="L701" s="398"/>
      <c r="O701" s="398"/>
      <c r="S701" s="601"/>
    </row>
    <row r="702">
      <c r="A702" s="207"/>
      <c r="D702" s="502"/>
      <c r="E702" s="502"/>
      <c r="F702" s="502"/>
      <c r="G702" s="502"/>
      <c r="H702" s="502"/>
      <c r="L702" s="398"/>
      <c r="O702" s="398"/>
      <c r="S702" s="601"/>
    </row>
    <row r="703">
      <c r="A703" s="207"/>
      <c r="D703" s="502"/>
      <c r="E703" s="502"/>
      <c r="F703" s="502"/>
      <c r="G703" s="502"/>
      <c r="H703" s="502"/>
      <c r="L703" s="398"/>
      <c r="O703" s="398"/>
      <c r="S703" s="601"/>
    </row>
    <row r="704">
      <c r="A704" s="207"/>
      <c r="D704" s="502"/>
      <c r="E704" s="502"/>
      <c r="F704" s="502"/>
      <c r="G704" s="502"/>
      <c r="H704" s="502"/>
      <c r="L704" s="398"/>
      <c r="O704" s="398"/>
      <c r="S704" s="601"/>
    </row>
    <row r="705">
      <c r="A705" s="207"/>
      <c r="D705" s="502"/>
      <c r="E705" s="502"/>
      <c r="F705" s="502"/>
      <c r="G705" s="502"/>
      <c r="H705" s="502"/>
      <c r="L705" s="398"/>
      <c r="O705" s="398"/>
      <c r="S705" s="601"/>
    </row>
    <row r="706">
      <c r="A706" s="207"/>
      <c r="D706" s="502"/>
      <c r="E706" s="502"/>
      <c r="F706" s="502"/>
      <c r="G706" s="502"/>
      <c r="H706" s="502"/>
      <c r="L706" s="398"/>
      <c r="O706" s="398"/>
      <c r="S706" s="601"/>
    </row>
    <row r="707">
      <c r="A707" s="207"/>
      <c r="D707" s="502"/>
      <c r="E707" s="502"/>
      <c r="F707" s="502"/>
      <c r="G707" s="502"/>
      <c r="H707" s="502"/>
      <c r="L707" s="398"/>
      <c r="O707" s="398"/>
      <c r="S707" s="601"/>
    </row>
    <row r="708">
      <c r="A708" s="207"/>
      <c r="D708" s="502"/>
      <c r="E708" s="502"/>
      <c r="F708" s="502"/>
      <c r="G708" s="502"/>
      <c r="H708" s="502"/>
      <c r="L708" s="398"/>
      <c r="O708" s="398"/>
      <c r="S708" s="601"/>
    </row>
    <row r="709">
      <c r="A709" s="207"/>
      <c r="D709" s="502"/>
      <c r="E709" s="502"/>
      <c r="F709" s="502"/>
      <c r="G709" s="502"/>
      <c r="H709" s="502"/>
      <c r="L709" s="398"/>
      <c r="O709" s="398"/>
      <c r="S709" s="601"/>
    </row>
    <row r="710">
      <c r="A710" s="207"/>
      <c r="D710" s="502"/>
      <c r="E710" s="502"/>
      <c r="F710" s="502"/>
      <c r="G710" s="502"/>
      <c r="H710" s="502"/>
      <c r="L710" s="398"/>
      <c r="O710" s="398"/>
      <c r="S710" s="601"/>
    </row>
    <row r="711">
      <c r="A711" s="207"/>
      <c r="D711" s="502"/>
      <c r="E711" s="502"/>
      <c r="F711" s="502"/>
      <c r="G711" s="502"/>
      <c r="H711" s="502"/>
      <c r="L711" s="398"/>
      <c r="O711" s="398"/>
      <c r="S711" s="601"/>
    </row>
    <row r="712">
      <c r="A712" s="207"/>
      <c r="D712" s="502"/>
      <c r="E712" s="502"/>
      <c r="F712" s="502"/>
      <c r="G712" s="502"/>
      <c r="H712" s="502"/>
      <c r="L712" s="398"/>
      <c r="O712" s="398"/>
      <c r="S712" s="601"/>
    </row>
    <row r="713">
      <c r="A713" s="207"/>
      <c r="D713" s="502"/>
      <c r="E713" s="502"/>
      <c r="F713" s="502"/>
      <c r="G713" s="502"/>
      <c r="H713" s="502"/>
      <c r="L713" s="398"/>
      <c r="O713" s="398"/>
      <c r="S713" s="601"/>
    </row>
    <row r="714">
      <c r="A714" s="207"/>
      <c r="D714" s="502"/>
      <c r="E714" s="502"/>
      <c r="F714" s="502"/>
      <c r="G714" s="502"/>
      <c r="H714" s="502"/>
      <c r="L714" s="398"/>
      <c r="O714" s="398"/>
      <c r="S714" s="601"/>
    </row>
    <row r="715">
      <c r="A715" s="207"/>
      <c r="D715" s="502"/>
      <c r="E715" s="502"/>
      <c r="F715" s="502"/>
      <c r="G715" s="502"/>
      <c r="H715" s="502"/>
      <c r="L715" s="398"/>
      <c r="O715" s="398"/>
      <c r="S715" s="601"/>
    </row>
    <row r="716">
      <c r="A716" s="207"/>
      <c r="D716" s="502"/>
      <c r="E716" s="502"/>
      <c r="F716" s="502"/>
      <c r="G716" s="502"/>
      <c r="H716" s="502"/>
      <c r="L716" s="398"/>
      <c r="O716" s="398"/>
      <c r="S716" s="601"/>
    </row>
    <row r="717">
      <c r="A717" s="207"/>
      <c r="D717" s="502"/>
      <c r="E717" s="502"/>
      <c r="F717" s="502"/>
      <c r="G717" s="502"/>
      <c r="H717" s="502"/>
      <c r="L717" s="398"/>
      <c r="O717" s="398"/>
      <c r="S717" s="601"/>
    </row>
    <row r="718">
      <c r="A718" s="207"/>
      <c r="D718" s="502"/>
      <c r="E718" s="502"/>
      <c r="F718" s="502"/>
      <c r="G718" s="502"/>
      <c r="H718" s="502"/>
      <c r="L718" s="398"/>
      <c r="O718" s="398"/>
      <c r="S718" s="601"/>
    </row>
    <row r="719">
      <c r="A719" s="207"/>
      <c r="D719" s="502"/>
      <c r="E719" s="502"/>
      <c r="F719" s="502"/>
      <c r="G719" s="502"/>
      <c r="H719" s="502"/>
      <c r="L719" s="398"/>
      <c r="O719" s="398"/>
      <c r="S719" s="601"/>
    </row>
    <row r="720">
      <c r="A720" s="207"/>
      <c r="D720" s="502"/>
      <c r="E720" s="502"/>
      <c r="F720" s="502"/>
      <c r="G720" s="502"/>
      <c r="H720" s="502"/>
      <c r="L720" s="398"/>
      <c r="O720" s="398"/>
      <c r="S720" s="601"/>
    </row>
    <row r="721">
      <c r="A721" s="207"/>
      <c r="D721" s="502"/>
      <c r="E721" s="502"/>
      <c r="F721" s="502"/>
      <c r="G721" s="502"/>
      <c r="H721" s="502"/>
      <c r="L721" s="398"/>
      <c r="O721" s="398"/>
      <c r="S721" s="601"/>
    </row>
    <row r="722">
      <c r="A722" s="207"/>
      <c r="D722" s="502"/>
      <c r="E722" s="502"/>
      <c r="F722" s="502"/>
      <c r="G722" s="502"/>
      <c r="H722" s="502"/>
      <c r="L722" s="398"/>
      <c r="O722" s="398"/>
      <c r="S722" s="601"/>
    </row>
    <row r="723">
      <c r="A723" s="207"/>
      <c r="D723" s="502"/>
      <c r="E723" s="502"/>
      <c r="F723" s="502"/>
      <c r="G723" s="502"/>
      <c r="H723" s="502"/>
      <c r="L723" s="398"/>
      <c r="O723" s="398"/>
      <c r="S723" s="601"/>
    </row>
    <row r="724">
      <c r="A724" s="207"/>
      <c r="D724" s="502"/>
      <c r="E724" s="502"/>
      <c r="F724" s="502"/>
      <c r="G724" s="502"/>
      <c r="H724" s="502"/>
      <c r="L724" s="398"/>
      <c r="O724" s="398"/>
      <c r="S724" s="601"/>
    </row>
    <row r="725">
      <c r="A725" s="207"/>
      <c r="D725" s="502"/>
      <c r="E725" s="502"/>
      <c r="F725" s="502"/>
      <c r="G725" s="502"/>
      <c r="H725" s="502"/>
      <c r="L725" s="398"/>
      <c r="O725" s="398"/>
      <c r="S725" s="601"/>
    </row>
    <row r="726">
      <c r="A726" s="207"/>
      <c r="D726" s="502"/>
      <c r="E726" s="502"/>
      <c r="F726" s="502"/>
      <c r="G726" s="502"/>
      <c r="H726" s="502"/>
      <c r="L726" s="398"/>
      <c r="O726" s="398"/>
      <c r="S726" s="601"/>
    </row>
    <row r="727">
      <c r="A727" s="207"/>
      <c r="D727" s="502"/>
      <c r="E727" s="502"/>
      <c r="F727" s="502"/>
      <c r="G727" s="502"/>
      <c r="H727" s="502"/>
      <c r="L727" s="398"/>
      <c r="O727" s="398"/>
      <c r="S727" s="601"/>
    </row>
    <row r="728">
      <c r="A728" s="207"/>
      <c r="D728" s="502"/>
      <c r="E728" s="502"/>
      <c r="F728" s="502"/>
      <c r="G728" s="502"/>
      <c r="H728" s="502"/>
      <c r="L728" s="398"/>
      <c r="O728" s="398"/>
      <c r="S728" s="601"/>
    </row>
    <row r="729">
      <c r="A729" s="207"/>
      <c r="D729" s="502"/>
      <c r="E729" s="502"/>
      <c r="F729" s="502"/>
      <c r="G729" s="502"/>
      <c r="H729" s="502"/>
      <c r="L729" s="398"/>
      <c r="O729" s="398"/>
      <c r="S729" s="601"/>
    </row>
    <row r="730">
      <c r="A730" s="207"/>
      <c r="D730" s="502"/>
      <c r="E730" s="502"/>
      <c r="F730" s="502"/>
      <c r="G730" s="502"/>
      <c r="H730" s="502"/>
      <c r="L730" s="398"/>
      <c r="O730" s="398"/>
      <c r="S730" s="601"/>
    </row>
    <row r="731">
      <c r="A731" s="207"/>
      <c r="D731" s="502"/>
      <c r="E731" s="502"/>
      <c r="F731" s="502"/>
      <c r="G731" s="502"/>
      <c r="H731" s="502"/>
      <c r="L731" s="398"/>
      <c r="O731" s="398"/>
      <c r="S731" s="601"/>
    </row>
    <row r="732">
      <c r="A732" s="207"/>
      <c r="D732" s="502"/>
      <c r="E732" s="502"/>
      <c r="F732" s="502"/>
      <c r="G732" s="502"/>
      <c r="H732" s="502"/>
      <c r="L732" s="398"/>
      <c r="O732" s="398"/>
      <c r="S732" s="601"/>
    </row>
    <row r="733">
      <c r="A733" s="207"/>
      <c r="D733" s="502"/>
      <c r="E733" s="502"/>
      <c r="F733" s="502"/>
      <c r="G733" s="502"/>
      <c r="H733" s="502"/>
      <c r="L733" s="398"/>
      <c r="O733" s="398"/>
      <c r="S733" s="601"/>
    </row>
    <row r="734">
      <c r="A734" s="207"/>
      <c r="D734" s="502"/>
      <c r="E734" s="502"/>
      <c r="F734" s="502"/>
      <c r="G734" s="502"/>
      <c r="H734" s="502"/>
      <c r="L734" s="398"/>
      <c r="O734" s="398"/>
      <c r="S734" s="601"/>
    </row>
    <row r="735">
      <c r="A735" s="207"/>
      <c r="D735" s="502"/>
      <c r="E735" s="502"/>
      <c r="F735" s="502"/>
      <c r="G735" s="502"/>
      <c r="H735" s="502"/>
      <c r="L735" s="398"/>
      <c r="O735" s="398"/>
      <c r="S735" s="601"/>
    </row>
    <row r="736">
      <c r="A736" s="207"/>
      <c r="D736" s="502"/>
      <c r="E736" s="502"/>
      <c r="F736" s="502"/>
      <c r="G736" s="502"/>
      <c r="H736" s="502"/>
      <c r="L736" s="398"/>
      <c r="O736" s="398"/>
      <c r="S736" s="601"/>
    </row>
    <row r="737">
      <c r="A737" s="207"/>
      <c r="D737" s="502"/>
      <c r="E737" s="502"/>
      <c r="F737" s="502"/>
      <c r="G737" s="502"/>
      <c r="H737" s="502"/>
      <c r="L737" s="398"/>
      <c r="O737" s="398"/>
      <c r="S737" s="601"/>
    </row>
    <row r="738">
      <c r="A738" s="207"/>
      <c r="D738" s="502"/>
      <c r="E738" s="502"/>
      <c r="F738" s="502"/>
      <c r="G738" s="502"/>
      <c r="H738" s="502"/>
      <c r="L738" s="398"/>
      <c r="O738" s="398"/>
      <c r="S738" s="601"/>
    </row>
    <row r="739">
      <c r="A739" s="207"/>
      <c r="D739" s="502"/>
      <c r="E739" s="502"/>
      <c r="F739" s="502"/>
      <c r="G739" s="502"/>
      <c r="H739" s="502"/>
      <c r="L739" s="398"/>
      <c r="O739" s="398"/>
      <c r="S739" s="601"/>
    </row>
    <row r="740">
      <c r="A740" s="207"/>
      <c r="D740" s="502"/>
      <c r="E740" s="502"/>
      <c r="F740" s="502"/>
      <c r="G740" s="502"/>
      <c r="H740" s="502"/>
      <c r="L740" s="398"/>
      <c r="O740" s="398"/>
      <c r="S740" s="601"/>
    </row>
    <row r="741">
      <c r="A741" s="207"/>
      <c r="D741" s="502"/>
      <c r="E741" s="502"/>
      <c r="F741" s="502"/>
      <c r="G741" s="502"/>
      <c r="H741" s="502"/>
      <c r="L741" s="398"/>
      <c r="O741" s="398"/>
      <c r="S741" s="601"/>
    </row>
    <row r="742">
      <c r="A742" s="207"/>
      <c r="D742" s="502"/>
      <c r="E742" s="502"/>
      <c r="F742" s="502"/>
      <c r="G742" s="502"/>
      <c r="H742" s="502"/>
      <c r="L742" s="398"/>
      <c r="O742" s="398"/>
      <c r="S742" s="601"/>
    </row>
    <row r="743">
      <c r="A743" s="207"/>
      <c r="D743" s="502"/>
      <c r="E743" s="502"/>
      <c r="F743" s="502"/>
      <c r="G743" s="502"/>
      <c r="H743" s="502"/>
      <c r="L743" s="398"/>
      <c r="O743" s="398"/>
      <c r="S743" s="601"/>
    </row>
    <row r="744">
      <c r="A744" s="207"/>
      <c r="D744" s="502"/>
      <c r="E744" s="502"/>
      <c r="F744" s="502"/>
      <c r="G744" s="502"/>
      <c r="H744" s="502"/>
      <c r="L744" s="398"/>
      <c r="O744" s="398"/>
      <c r="S744" s="601"/>
    </row>
    <row r="745">
      <c r="A745" s="207"/>
      <c r="D745" s="502"/>
      <c r="E745" s="502"/>
      <c r="F745" s="502"/>
      <c r="G745" s="502"/>
      <c r="H745" s="502"/>
      <c r="L745" s="398"/>
      <c r="O745" s="398"/>
      <c r="S745" s="601"/>
    </row>
    <row r="746">
      <c r="A746" s="207"/>
      <c r="D746" s="502"/>
      <c r="E746" s="502"/>
      <c r="F746" s="502"/>
      <c r="G746" s="502"/>
      <c r="H746" s="502"/>
      <c r="L746" s="398"/>
      <c r="O746" s="398"/>
      <c r="S746" s="601"/>
    </row>
    <row r="747">
      <c r="A747" s="207"/>
      <c r="D747" s="502"/>
      <c r="E747" s="502"/>
      <c r="F747" s="502"/>
      <c r="G747" s="502"/>
      <c r="H747" s="502"/>
      <c r="L747" s="398"/>
      <c r="O747" s="398"/>
      <c r="S747" s="601"/>
    </row>
    <row r="748">
      <c r="A748" s="207"/>
      <c r="D748" s="502"/>
      <c r="E748" s="502"/>
      <c r="F748" s="502"/>
      <c r="G748" s="502"/>
      <c r="H748" s="502"/>
      <c r="L748" s="398"/>
      <c r="O748" s="398"/>
      <c r="S748" s="601"/>
    </row>
    <row r="749">
      <c r="A749" s="207"/>
      <c r="D749" s="502"/>
      <c r="E749" s="502"/>
      <c r="F749" s="502"/>
      <c r="G749" s="502"/>
      <c r="H749" s="502"/>
      <c r="L749" s="398"/>
      <c r="O749" s="398"/>
      <c r="S749" s="601"/>
    </row>
    <row r="750">
      <c r="A750" s="207"/>
      <c r="D750" s="502"/>
      <c r="E750" s="502"/>
      <c r="F750" s="502"/>
      <c r="G750" s="502"/>
      <c r="H750" s="502"/>
      <c r="L750" s="398"/>
      <c r="O750" s="398"/>
      <c r="S750" s="601"/>
    </row>
    <row r="751">
      <c r="A751" s="207"/>
      <c r="D751" s="502"/>
      <c r="E751" s="502"/>
      <c r="F751" s="502"/>
      <c r="G751" s="502"/>
      <c r="H751" s="502"/>
      <c r="L751" s="398"/>
      <c r="O751" s="398"/>
      <c r="S751" s="601"/>
    </row>
    <row r="752">
      <c r="A752" s="207"/>
      <c r="D752" s="502"/>
      <c r="E752" s="502"/>
      <c r="F752" s="502"/>
      <c r="G752" s="502"/>
      <c r="H752" s="502"/>
      <c r="L752" s="398"/>
      <c r="O752" s="398"/>
      <c r="S752" s="601"/>
    </row>
    <row r="753">
      <c r="A753" s="207"/>
      <c r="D753" s="502"/>
      <c r="E753" s="502"/>
      <c r="F753" s="502"/>
      <c r="G753" s="502"/>
      <c r="H753" s="502"/>
      <c r="L753" s="398"/>
      <c r="O753" s="398"/>
      <c r="S753" s="601"/>
    </row>
    <row r="754">
      <c r="A754" s="207"/>
      <c r="D754" s="502"/>
      <c r="E754" s="502"/>
      <c r="F754" s="502"/>
      <c r="G754" s="502"/>
      <c r="H754" s="502"/>
      <c r="L754" s="398"/>
      <c r="O754" s="398"/>
      <c r="S754" s="601"/>
    </row>
    <row r="755">
      <c r="A755" s="207"/>
      <c r="D755" s="502"/>
      <c r="E755" s="502"/>
      <c r="F755" s="502"/>
      <c r="G755" s="502"/>
      <c r="H755" s="502"/>
      <c r="L755" s="398"/>
      <c r="O755" s="398"/>
      <c r="S755" s="601"/>
    </row>
    <row r="756">
      <c r="A756" s="207"/>
      <c r="D756" s="502"/>
      <c r="E756" s="502"/>
      <c r="F756" s="502"/>
      <c r="G756" s="502"/>
      <c r="H756" s="502"/>
      <c r="L756" s="398"/>
      <c r="O756" s="398"/>
      <c r="S756" s="601"/>
    </row>
    <row r="757">
      <c r="A757" s="207"/>
      <c r="D757" s="502"/>
      <c r="E757" s="502"/>
      <c r="F757" s="502"/>
      <c r="G757" s="502"/>
      <c r="H757" s="502"/>
      <c r="L757" s="398"/>
      <c r="O757" s="398"/>
      <c r="S757" s="601"/>
    </row>
    <row r="758">
      <c r="A758" s="207"/>
      <c r="D758" s="502"/>
      <c r="E758" s="502"/>
      <c r="F758" s="502"/>
      <c r="G758" s="502"/>
      <c r="H758" s="502"/>
      <c r="L758" s="398"/>
      <c r="O758" s="398"/>
      <c r="S758" s="601"/>
    </row>
    <row r="759">
      <c r="A759" s="207"/>
      <c r="D759" s="502"/>
      <c r="E759" s="502"/>
      <c r="F759" s="502"/>
      <c r="G759" s="502"/>
      <c r="H759" s="502"/>
      <c r="L759" s="398"/>
      <c r="O759" s="398"/>
      <c r="S759" s="601"/>
    </row>
    <row r="760">
      <c r="A760" s="207"/>
      <c r="D760" s="502"/>
      <c r="E760" s="502"/>
      <c r="F760" s="502"/>
      <c r="G760" s="502"/>
      <c r="H760" s="502"/>
      <c r="L760" s="398"/>
      <c r="O760" s="398"/>
      <c r="S760" s="601"/>
    </row>
    <row r="761">
      <c r="A761" s="207"/>
      <c r="D761" s="502"/>
      <c r="E761" s="502"/>
      <c r="F761" s="502"/>
      <c r="G761" s="502"/>
      <c r="H761" s="502"/>
      <c r="L761" s="398"/>
      <c r="O761" s="398"/>
      <c r="S761" s="601"/>
    </row>
    <row r="762">
      <c r="A762" s="207"/>
      <c r="D762" s="502"/>
      <c r="E762" s="502"/>
      <c r="F762" s="502"/>
      <c r="G762" s="502"/>
      <c r="H762" s="502"/>
      <c r="L762" s="398"/>
      <c r="O762" s="398"/>
      <c r="S762" s="601"/>
    </row>
    <row r="763">
      <c r="A763" s="207"/>
      <c r="D763" s="502"/>
      <c r="E763" s="502"/>
      <c r="F763" s="502"/>
      <c r="G763" s="502"/>
      <c r="H763" s="502"/>
      <c r="L763" s="398"/>
      <c r="O763" s="398"/>
      <c r="S763" s="601"/>
    </row>
    <row r="764">
      <c r="A764" s="207"/>
      <c r="D764" s="502"/>
      <c r="E764" s="502"/>
      <c r="F764" s="502"/>
      <c r="G764" s="502"/>
      <c r="H764" s="502"/>
      <c r="L764" s="398"/>
      <c r="O764" s="398"/>
      <c r="S764" s="601"/>
    </row>
    <row r="765">
      <c r="A765" s="207"/>
      <c r="D765" s="502"/>
      <c r="E765" s="502"/>
      <c r="F765" s="502"/>
      <c r="G765" s="502"/>
      <c r="H765" s="502"/>
      <c r="L765" s="398"/>
      <c r="O765" s="398"/>
      <c r="S765" s="601"/>
    </row>
    <row r="766">
      <c r="A766" s="207"/>
      <c r="D766" s="502"/>
      <c r="E766" s="502"/>
      <c r="F766" s="502"/>
      <c r="G766" s="502"/>
      <c r="H766" s="502"/>
      <c r="L766" s="398"/>
      <c r="O766" s="398"/>
      <c r="S766" s="601"/>
    </row>
    <row r="767">
      <c r="A767" s="207"/>
      <c r="D767" s="502"/>
      <c r="E767" s="502"/>
      <c r="F767" s="502"/>
      <c r="G767" s="502"/>
      <c r="H767" s="502"/>
      <c r="L767" s="398"/>
      <c r="O767" s="398"/>
      <c r="S767" s="601"/>
    </row>
    <row r="768">
      <c r="A768" s="207"/>
      <c r="D768" s="502"/>
      <c r="E768" s="502"/>
      <c r="F768" s="502"/>
      <c r="G768" s="502"/>
      <c r="H768" s="502"/>
      <c r="L768" s="398"/>
      <c r="O768" s="398"/>
      <c r="S768" s="601"/>
    </row>
    <row r="769">
      <c r="A769" s="207"/>
      <c r="D769" s="502"/>
      <c r="E769" s="502"/>
      <c r="F769" s="502"/>
      <c r="G769" s="502"/>
      <c r="H769" s="502"/>
      <c r="L769" s="398"/>
      <c r="O769" s="398"/>
      <c r="S769" s="601"/>
    </row>
    <row r="770">
      <c r="A770" s="207"/>
      <c r="D770" s="502"/>
      <c r="E770" s="502"/>
      <c r="F770" s="502"/>
      <c r="G770" s="502"/>
      <c r="H770" s="502"/>
      <c r="L770" s="398"/>
      <c r="O770" s="398"/>
      <c r="S770" s="601"/>
    </row>
    <row r="771">
      <c r="A771" s="207"/>
      <c r="D771" s="502"/>
      <c r="E771" s="502"/>
      <c r="F771" s="502"/>
      <c r="G771" s="502"/>
      <c r="H771" s="502"/>
      <c r="L771" s="398"/>
      <c r="O771" s="398"/>
      <c r="S771" s="601"/>
    </row>
    <row r="772">
      <c r="A772" s="207"/>
      <c r="D772" s="502"/>
      <c r="E772" s="502"/>
      <c r="F772" s="502"/>
      <c r="G772" s="502"/>
      <c r="H772" s="502"/>
      <c r="L772" s="398"/>
      <c r="O772" s="398"/>
      <c r="S772" s="601"/>
    </row>
    <row r="773">
      <c r="A773" s="207"/>
      <c r="D773" s="502"/>
      <c r="E773" s="502"/>
      <c r="F773" s="502"/>
      <c r="G773" s="502"/>
      <c r="H773" s="502"/>
      <c r="L773" s="398"/>
      <c r="O773" s="398"/>
      <c r="S773" s="601"/>
    </row>
    <row r="774">
      <c r="A774" s="207"/>
      <c r="D774" s="502"/>
      <c r="E774" s="502"/>
      <c r="F774" s="502"/>
      <c r="G774" s="502"/>
      <c r="H774" s="502"/>
      <c r="L774" s="398"/>
      <c r="O774" s="398"/>
      <c r="S774" s="601"/>
    </row>
    <row r="775">
      <c r="A775" s="207"/>
      <c r="D775" s="502"/>
      <c r="E775" s="502"/>
      <c r="F775" s="502"/>
      <c r="G775" s="502"/>
      <c r="H775" s="502"/>
      <c r="L775" s="398"/>
      <c r="O775" s="398"/>
      <c r="S775" s="601"/>
    </row>
    <row r="776">
      <c r="A776" s="207"/>
      <c r="D776" s="502"/>
      <c r="E776" s="502"/>
      <c r="F776" s="502"/>
      <c r="G776" s="502"/>
      <c r="H776" s="502"/>
      <c r="L776" s="398"/>
      <c r="O776" s="398"/>
      <c r="S776" s="601"/>
    </row>
    <row r="777">
      <c r="A777" s="207"/>
      <c r="D777" s="502"/>
      <c r="E777" s="502"/>
      <c r="F777" s="502"/>
      <c r="G777" s="502"/>
      <c r="H777" s="502"/>
      <c r="L777" s="398"/>
      <c r="O777" s="398"/>
      <c r="S777" s="601"/>
    </row>
    <row r="778">
      <c r="A778" s="207"/>
      <c r="D778" s="502"/>
      <c r="E778" s="502"/>
      <c r="F778" s="502"/>
      <c r="G778" s="502"/>
      <c r="H778" s="502"/>
      <c r="L778" s="398"/>
      <c r="O778" s="398"/>
      <c r="S778" s="601"/>
    </row>
    <row r="779">
      <c r="A779" s="207"/>
      <c r="D779" s="502"/>
      <c r="E779" s="502"/>
      <c r="F779" s="502"/>
      <c r="G779" s="502"/>
      <c r="H779" s="502"/>
      <c r="L779" s="398"/>
      <c r="O779" s="398"/>
      <c r="S779" s="601"/>
    </row>
    <row r="780">
      <c r="A780" s="207"/>
      <c r="D780" s="502"/>
      <c r="E780" s="502"/>
      <c r="F780" s="502"/>
      <c r="G780" s="502"/>
      <c r="H780" s="502"/>
      <c r="L780" s="398"/>
      <c r="O780" s="398"/>
      <c r="S780" s="601"/>
    </row>
    <row r="781">
      <c r="A781" s="207"/>
      <c r="D781" s="502"/>
      <c r="E781" s="502"/>
      <c r="F781" s="502"/>
      <c r="G781" s="502"/>
      <c r="H781" s="502"/>
      <c r="L781" s="398"/>
      <c r="O781" s="398"/>
      <c r="S781" s="601"/>
    </row>
    <row r="782">
      <c r="A782" s="207"/>
      <c r="D782" s="502"/>
      <c r="E782" s="502"/>
      <c r="F782" s="502"/>
      <c r="G782" s="502"/>
      <c r="H782" s="502"/>
      <c r="L782" s="398"/>
      <c r="O782" s="398"/>
      <c r="S782" s="601"/>
    </row>
    <row r="783">
      <c r="A783" s="207"/>
      <c r="D783" s="502"/>
      <c r="E783" s="502"/>
      <c r="F783" s="502"/>
      <c r="G783" s="502"/>
      <c r="H783" s="502"/>
      <c r="L783" s="398"/>
      <c r="O783" s="398"/>
      <c r="S783" s="601"/>
    </row>
    <row r="784">
      <c r="A784" s="207"/>
      <c r="D784" s="502"/>
      <c r="E784" s="502"/>
      <c r="F784" s="502"/>
      <c r="G784" s="502"/>
      <c r="H784" s="502"/>
      <c r="L784" s="398"/>
      <c r="O784" s="398"/>
      <c r="S784" s="601"/>
    </row>
    <row r="785">
      <c r="A785" s="207"/>
      <c r="D785" s="502"/>
      <c r="E785" s="502"/>
      <c r="F785" s="502"/>
      <c r="G785" s="502"/>
      <c r="H785" s="502"/>
      <c r="L785" s="398"/>
      <c r="O785" s="398"/>
      <c r="S785" s="601"/>
    </row>
    <row r="786">
      <c r="A786" s="207"/>
      <c r="D786" s="502"/>
      <c r="E786" s="502"/>
      <c r="F786" s="502"/>
      <c r="G786" s="502"/>
      <c r="H786" s="502"/>
      <c r="L786" s="398"/>
      <c r="O786" s="398"/>
      <c r="S786" s="601"/>
    </row>
    <row r="787">
      <c r="A787" s="207"/>
      <c r="D787" s="502"/>
      <c r="E787" s="502"/>
      <c r="F787" s="502"/>
      <c r="G787" s="502"/>
      <c r="H787" s="502"/>
      <c r="L787" s="398"/>
      <c r="O787" s="398"/>
      <c r="S787" s="601"/>
    </row>
    <row r="788">
      <c r="A788" s="207"/>
      <c r="D788" s="502"/>
      <c r="E788" s="502"/>
      <c r="F788" s="502"/>
      <c r="G788" s="502"/>
      <c r="H788" s="502"/>
      <c r="L788" s="398"/>
      <c r="O788" s="398"/>
      <c r="S788" s="601"/>
    </row>
    <row r="789">
      <c r="A789" s="207"/>
      <c r="D789" s="502"/>
      <c r="E789" s="502"/>
      <c r="F789" s="502"/>
      <c r="G789" s="502"/>
      <c r="H789" s="502"/>
      <c r="L789" s="398"/>
      <c r="O789" s="398"/>
      <c r="S789" s="601"/>
    </row>
    <row r="790">
      <c r="A790" s="207"/>
      <c r="D790" s="502"/>
      <c r="E790" s="502"/>
      <c r="F790" s="502"/>
      <c r="G790" s="502"/>
      <c r="H790" s="502"/>
      <c r="L790" s="398"/>
      <c r="O790" s="398"/>
      <c r="S790" s="601"/>
    </row>
    <row r="791">
      <c r="A791" s="207"/>
      <c r="D791" s="502"/>
      <c r="E791" s="502"/>
      <c r="F791" s="502"/>
      <c r="G791" s="502"/>
      <c r="H791" s="502"/>
      <c r="L791" s="398"/>
      <c r="O791" s="398"/>
      <c r="S791" s="601"/>
    </row>
    <row r="792">
      <c r="A792" s="207"/>
      <c r="D792" s="502"/>
      <c r="E792" s="502"/>
      <c r="F792" s="502"/>
      <c r="G792" s="502"/>
      <c r="H792" s="502"/>
      <c r="L792" s="398"/>
      <c r="O792" s="398"/>
      <c r="S792" s="601"/>
    </row>
    <row r="793">
      <c r="A793" s="207"/>
      <c r="D793" s="502"/>
      <c r="E793" s="502"/>
      <c r="F793" s="502"/>
      <c r="G793" s="502"/>
      <c r="H793" s="502"/>
      <c r="L793" s="398"/>
      <c r="O793" s="398"/>
      <c r="S793" s="601"/>
    </row>
    <row r="794">
      <c r="A794" s="207"/>
      <c r="D794" s="502"/>
      <c r="E794" s="502"/>
      <c r="F794" s="502"/>
      <c r="G794" s="502"/>
      <c r="H794" s="502"/>
      <c r="L794" s="398"/>
      <c r="O794" s="398"/>
      <c r="S794" s="601"/>
    </row>
    <row r="795">
      <c r="A795" s="207"/>
      <c r="D795" s="502"/>
      <c r="E795" s="502"/>
      <c r="F795" s="502"/>
      <c r="G795" s="502"/>
      <c r="H795" s="502"/>
      <c r="L795" s="398"/>
      <c r="O795" s="398"/>
      <c r="S795" s="601"/>
    </row>
    <row r="796">
      <c r="A796" s="207"/>
      <c r="D796" s="502"/>
      <c r="E796" s="502"/>
      <c r="F796" s="502"/>
      <c r="G796" s="502"/>
      <c r="H796" s="502"/>
      <c r="L796" s="398"/>
      <c r="O796" s="398"/>
      <c r="S796" s="601"/>
    </row>
    <row r="797">
      <c r="A797" s="207"/>
      <c r="D797" s="502"/>
      <c r="E797" s="502"/>
      <c r="F797" s="502"/>
      <c r="G797" s="502"/>
      <c r="H797" s="502"/>
      <c r="L797" s="398"/>
      <c r="O797" s="398"/>
      <c r="S797" s="601"/>
    </row>
    <row r="798">
      <c r="A798" s="207"/>
      <c r="D798" s="502"/>
      <c r="E798" s="502"/>
      <c r="F798" s="502"/>
      <c r="G798" s="502"/>
      <c r="H798" s="502"/>
      <c r="L798" s="398"/>
      <c r="O798" s="398"/>
      <c r="S798" s="601"/>
    </row>
    <row r="799">
      <c r="A799" s="207"/>
      <c r="D799" s="502"/>
      <c r="E799" s="502"/>
      <c r="F799" s="502"/>
      <c r="G799" s="502"/>
      <c r="H799" s="502"/>
      <c r="L799" s="398"/>
      <c r="O799" s="398"/>
      <c r="S799" s="601"/>
    </row>
    <row r="800">
      <c r="A800" s="207"/>
      <c r="D800" s="502"/>
      <c r="E800" s="502"/>
      <c r="F800" s="502"/>
      <c r="G800" s="502"/>
      <c r="H800" s="502"/>
      <c r="L800" s="398"/>
      <c r="O800" s="398"/>
      <c r="S800" s="601"/>
    </row>
    <row r="801">
      <c r="A801" s="207"/>
      <c r="D801" s="502"/>
      <c r="E801" s="502"/>
      <c r="F801" s="502"/>
      <c r="G801" s="502"/>
      <c r="H801" s="502"/>
      <c r="L801" s="398"/>
      <c r="O801" s="398"/>
      <c r="S801" s="601"/>
    </row>
    <row r="802">
      <c r="A802" s="207"/>
      <c r="D802" s="502"/>
      <c r="E802" s="502"/>
      <c r="F802" s="502"/>
      <c r="G802" s="502"/>
      <c r="H802" s="502"/>
      <c r="L802" s="398"/>
      <c r="O802" s="398"/>
      <c r="S802" s="601"/>
    </row>
    <row r="803">
      <c r="A803" s="207"/>
      <c r="D803" s="502"/>
      <c r="E803" s="502"/>
      <c r="F803" s="502"/>
      <c r="G803" s="502"/>
      <c r="H803" s="502"/>
      <c r="L803" s="398"/>
      <c r="O803" s="398"/>
      <c r="S803" s="601"/>
    </row>
    <row r="804">
      <c r="A804" s="207"/>
      <c r="D804" s="502"/>
      <c r="E804" s="502"/>
      <c r="F804" s="502"/>
      <c r="G804" s="502"/>
      <c r="H804" s="502"/>
      <c r="L804" s="398"/>
      <c r="O804" s="398"/>
      <c r="S804" s="601"/>
    </row>
    <row r="805">
      <c r="A805" s="207"/>
      <c r="D805" s="502"/>
      <c r="E805" s="502"/>
      <c r="F805" s="502"/>
      <c r="G805" s="502"/>
      <c r="H805" s="502"/>
      <c r="L805" s="398"/>
      <c r="O805" s="398"/>
      <c r="S805" s="601"/>
    </row>
    <row r="806">
      <c r="A806" s="207"/>
      <c r="D806" s="502"/>
      <c r="E806" s="502"/>
      <c r="F806" s="502"/>
      <c r="G806" s="502"/>
      <c r="H806" s="502"/>
      <c r="L806" s="398"/>
      <c r="O806" s="398"/>
      <c r="S806" s="601"/>
    </row>
    <row r="807">
      <c r="A807" s="207"/>
      <c r="D807" s="502"/>
      <c r="E807" s="502"/>
      <c r="F807" s="502"/>
      <c r="G807" s="502"/>
      <c r="H807" s="502"/>
      <c r="L807" s="398"/>
      <c r="O807" s="398"/>
      <c r="S807" s="601"/>
    </row>
    <row r="808">
      <c r="A808" s="207"/>
      <c r="D808" s="502"/>
      <c r="E808" s="502"/>
      <c r="F808" s="502"/>
      <c r="G808" s="502"/>
      <c r="H808" s="502"/>
      <c r="L808" s="398"/>
      <c r="O808" s="398"/>
      <c r="S808" s="601"/>
    </row>
    <row r="809">
      <c r="A809" s="207"/>
      <c r="D809" s="502"/>
      <c r="E809" s="502"/>
      <c r="F809" s="502"/>
      <c r="G809" s="502"/>
      <c r="H809" s="502"/>
      <c r="L809" s="398"/>
      <c r="O809" s="398"/>
      <c r="S809" s="601"/>
    </row>
    <row r="810">
      <c r="A810" s="207"/>
      <c r="D810" s="502"/>
      <c r="E810" s="502"/>
      <c r="F810" s="502"/>
      <c r="G810" s="502"/>
      <c r="H810" s="502"/>
      <c r="L810" s="398"/>
      <c r="O810" s="398"/>
      <c r="S810" s="601"/>
    </row>
    <row r="811">
      <c r="A811" s="207"/>
      <c r="D811" s="502"/>
      <c r="E811" s="502"/>
      <c r="F811" s="502"/>
      <c r="G811" s="502"/>
      <c r="H811" s="502"/>
      <c r="L811" s="398"/>
      <c r="O811" s="398"/>
      <c r="S811" s="601"/>
    </row>
    <row r="812">
      <c r="A812" s="207"/>
      <c r="D812" s="502"/>
      <c r="E812" s="502"/>
      <c r="F812" s="502"/>
      <c r="G812" s="502"/>
      <c r="H812" s="502"/>
      <c r="L812" s="398"/>
      <c r="O812" s="398"/>
      <c r="S812" s="601"/>
    </row>
    <row r="813">
      <c r="A813" s="207"/>
      <c r="D813" s="502"/>
      <c r="E813" s="502"/>
      <c r="F813" s="502"/>
      <c r="G813" s="502"/>
      <c r="H813" s="502"/>
      <c r="L813" s="398"/>
      <c r="O813" s="398"/>
      <c r="S813" s="601"/>
    </row>
    <row r="814">
      <c r="A814" s="207"/>
      <c r="D814" s="502"/>
      <c r="E814" s="502"/>
      <c r="F814" s="502"/>
      <c r="G814" s="502"/>
      <c r="H814" s="502"/>
      <c r="L814" s="398"/>
      <c r="O814" s="398"/>
      <c r="S814" s="601"/>
    </row>
    <row r="815">
      <c r="A815" s="207"/>
      <c r="D815" s="502"/>
      <c r="E815" s="502"/>
      <c r="F815" s="502"/>
      <c r="G815" s="502"/>
      <c r="H815" s="502"/>
      <c r="L815" s="398"/>
      <c r="O815" s="398"/>
      <c r="S815" s="601"/>
    </row>
    <row r="816">
      <c r="A816" s="207"/>
      <c r="D816" s="502"/>
      <c r="E816" s="502"/>
      <c r="F816" s="502"/>
      <c r="G816" s="502"/>
      <c r="H816" s="502"/>
      <c r="L816" s="398"/>
      <c r="O816" s="398"/>
      <c r="S816" s="601"/>
    </row>
    <row r="817">
      <c r="A817" s="207"/>
      <c r="D817" s="502"/>
      <c r="E817" s="502"/>
      <c r="F817" s="502"/>
      <c r="G817" s="502"/>
      <c r="H817" s="502"/>
      <c r="L817" s="398"/>
      <c r="O817" s="398"/>
      <c r="S817" s="601"/>
    </row>
    <row r="818">
      <c r="A818" s="207"/>
      <c r="D818" s="502"/>
      <c r="E818" s="502"/>
      <c r="F818" s="502"/>
      <c r="G818" s="502"/>
      <c r="H818" s="502"/>
      <c r="L818" s="398"/>
      <c r="O818" s="398"/>
      <c r="S818" s="601"/>
    </row>
    <row r="819">
      <c r="A819" s="207"/>
      <c r="D819" s="502"/>
      <c r="E819" s="502"/>
      <c r="F819" s="502"/>
      <c r="G819" s="502"/>
      <c r="H819" s="502"/>
      <c r="L819" s="398"/>
      <c r="O819" s="398"/>
      <c r="S819" s="601"/>
    </row>
    <row r="820">
      <c r="A820" s="207"/>
      <c r="D820" s="502"/>
      <c r="E820" s="502"/>
      <c r="F820" s="502"/>
      <c r="G820" s="502"/>
      <c r="H820" s="502"/>
      <c r="L820" s="398"/>
      <c r="O820" s="398"/>
      <c r="S820" s="601"/>
    </row>
    <row r="821">
      <c r="A821" s="207"/>
      <c r="D821" s="502"/>
      <c r="E821" s="502"/>
      <c r="F821" s="502"/>
      <c r="G821" s="502"/>
      <c r="H821" s="502"/>
      <c r="L821" s="398"/>
      <c r="O821" s="398"/>
      <c r="S821" s="601"/>
    </row>
    <row r="822">
      <c r="A822" s="207"/>
      <c r="D822" s="502"/>
      <c r="E822" s="502"/>
      <c r="F822" s="502"/>
      <c r="G822" s="502"/>
      <c r="H822" s="502"/>
      <c r="L822" s="398"/>
      <c r="O822" s="398"/>
      <c r="S822" s="601"/>
    </row>
    <row r="823">
      <c r="A823" s="207"/>
      <c r="D823" s="502"/>
      <c r="E823" s="502"/>
      <c r="F823" s="502"/>
      <c r="G823" s="502"/>
      <c r="H823" s="502"/>
      <c r="L823" s="398"/>
      <c r="O823" s="398"/>
      <c r="S823" s="601"/>
    </row>
    <row r="824">
      <c r="A824" s="207"/>
      <c r="D824" s="502"/>
      <c r="E824" s="502"/>
      <c r="F824" s="502"/>
      <c r="G824" s="502"/>
      <c r="H824" s="502"/>
      <c r="L824" s="398"/>
      <c r="O824" s="398"/>
      <c r="S824" s="601"/>
    </row>
    <row r="825">
      <c r="A825" s="207"/>
      <c r="D825" s="502"/>
      <c r="E825" s="502"/>
      <c r="F825" s="502"/>
      <c r="G825" s="502"/>
      <c r="H825" s="502"/>
      <c r="L825" s="398"/>
      <c r="O825" s="398"/>
      <c r="S825" s="601"/>
    </row>
    <row r="826">
      <c r="A826" s="207"/>
      <c r="D826" s="502"/>
      <c r="E826" s="502"/>
      <c r="F826" s="502"/>
      <c r="G826" s="502"/>
      <c r="H826" s="502"/>
      <c r="L826" s="398"/>
      <c r="O826" s="398"/>
      <c r="S826" s="601"/>
    </row>
    <row r="827">
      <c r="A827" s="207"/>
      <c r="D827" s="502"/>
      <c r="E827" s="502"/>
      <c r="F827" s="502"/>
      <c r="G827" s="502"/>
      <c r="H827" s="502"/>
      <c r="L827" s="398"/>
      <c r="O827" s="398"/>
      <c r="S827" s="601"/>
    </row>
    <row r="828">
      <c r="A828" s="207"/>
      <c r="D828" s="502"/>
      <c r="E828" s="502"/>
      <c r="F828" s="502"/>
      <c r="G828" s="502"/>
      <c r="H828" s="502"/>
      <c r="L828" s="398"/>
      <c r="O828" s="398"/>
      <c r="S828" s="601"/>
    </row>
    <row r="829">
      <c r="A829" s="207"/>
      <c r="D829" s="502"/>
      <c r="E829" s="502"/>
      <c r="F829" s="502"/>
      <c r="G829" s="502"/>
      <c r="H829" s="502"/>
      <c r="L829" s="398"/>
      <c r="O829" s="398"/>
      <c r="S829" s="601"/>
    </row>
    <row r="830">
      <c r="A830" s="207"/>
      <c r="D830" s="502"/>
      <c r="E830" s="502"/>
      <c r="F830" s="502"/>
      <c r="G830" s="502"/>
      <c r="H830" s="502"/>
      <c r="L830" s="398"/>
      <c r="O830" s="398"/>
      <c r="S830" s="601"/>
    </row>
    <row r="831">
      <c r="A831" s="207"/>
      <c r="D831" s="502"/>
      <c r="E831" s="502"/>
      <c r="F831" s="502"/>
      <c r="G831" s="502"/>
      <c r="H831" s="502"/>
      <c r="L831" s="398"/>
      <c r="O831" s="398"/>
      <c r="S831" s="601"/>
    </row>
    <row r="832">
      <c r="A832" s="207"/>
      <c r="D832" s="502"/>
      <c r="E832" s="502"/>
      <c r="F832" s="502"/>
      <c r="G832" s="502"/>
      <c r="H832" s="502"/>
      <c r="L832" s="398"/>
      <c r="O832" s="398"/>
      <c r="S832" s="601"/>
    </row>
    <row r="833">
      <c r="A833" s="207"/>
      <c r="D833" s="502"/>
      <c r="E833" s="502"/>
      <c r="F833" s="502"/>
      <c r="G833" s="502"/>
      <c r="H833" s="502"/>
      <c r="L833" s="398"/>
      <c r="O833" s="398"/>
      <c r="S833" s="601"/>
    </row>
    <row r="834">
      <c r="A834" s="207"/>
      <c r="D834" s="502"/>
      <c r="E834" s="502"/>
      <c r="F834" s="502"/>
      <c r="G834" s="502"/>
      <c r="H834" s="502"/>
      <c r="L834" s="398"/>
      <c r="O834" s="398"/>
      <c r="S834" s="601"/>
    </row>
    <row r="835">
      <c r="A835" s="207"/>
      <c r="D835" s="502"/>
      <c r="E835" s="502"/>
      <c r="F835" s="502"/>
      <c r="G835" s="502"/>
      <c r="H835" s="502"/>
      <c r="L835" s="398"/>
      <c r="O835" s="398"/>
      <c r="S835" s="601"/>
    </row>
    <row r="836">
      <c r="A836" s="207"/>
      <c r="D836" s="502"/>
      <c r="E836" s="502"/>
      <c r="F836" s="502"/>
      <c r="G836" s="502"/>
      <c r="H836" s="502"/>
      <c r="L836" s="398"/>
      <c r="O836" s="398"/>
      <c r="S836" s="601"/>
    </row>
    <row r="837">
      <c r="A837" s="207"/>
      <c r="D837" s="502"/>
      <c r="E837" s="502"/>
      <c r="F837" s="502"/>
      <c r="G837" s="502"/>
      <c r="H837" s="502"/>
      <c r="L837" s="398"/>
      <c r="O837" s="398"/>
      <c r="S837" s="601"/>
    </row>
    <row r="838">
      <c r="A838" s="207"/>
      <c r="D838" s="502"/>
      <c r="E838" s="502"/>
      <c r="F838" s="502"/>
      <c r="G838" s="502"/>
      <c r="H838" s="502"/>
      <c r="L838" s="398"/>
      <c r="O838" s="398"/>
      <c r="S838" s="601"/>
    </row>
    <row r="839">
      <c r="A839" s="207"/>
      <c r="D839" s="502"/>
      <c r="E839" s="502"/>
      <c r="F839" s="502"/>
      <c r="G839" s="502"/>
      <c r="H839" s="502"/>
      <c r="L839" s="398"/>
      <c r="O839" s="398"/>
      <c r="S839" s="601"/>
    </row>
    <row r="840">
      <c r="A840" s="207"/>
      <c r="D840" s="502"/>
      <c r="E840" s="502"/>
      <c r="F840" s="502"/>
      <c r="G840" s="502"/>
      <c r="H840" s="502"/>
      <c r="L840" s="398"/>
      <c r="O840" s="398"/>
      <c r="S840" s="601"/>
    </row>
    <row r="841">
      <c r="A841" s="207"/>
      <c r="D841" s="502"/>
      <c r="E841" s="502"/>
      <c r="F841" s="502"/>
      <c r="G841" s="502"/>
      <c r="H841" s="502"/>
      <c r="L841" s="398"/>
      <c r="O841" s="398"/>
      <c r="S841" s="601"/>
    </row>
    <row r="842">
      <c r="A842" s="207"/>
      <c r="D842" s="502"/>
      <c r="E842" s="502"/>
      <c r="F842" s="502"/>
      <c r="G842" s="502"/>
      <c r="H842" s="502"/>
      <c r="L842" s="398"/>
      <c r="O842" s="398"/>
      <c r="S842" s="601"/>
    </row>
    <row r="843">
      <c r="A843" s="207"/>
      <c r="D843" s="502"/>
      <c r="E843" s="502"/>
      <c r="F843" s="502"/>
      <c r="G843" s="502"/>
      <c r="H843" s="502"/>
      <c r="L843" s="398"/>
      <c r="O843" s="398"/>
      <c r="S843" s="601"/>
    </row>
    <row r="844">
      <c r="A844" s="207"/>
      <c r="D844" s="502"/>
      <c r="E844" s="502"/>
      <c r="F844" s="502"/>
      <c r="G844" s="502"/>
      <c r="H844" s="502"/>
      <c r="L844" s="398"/>
      <c r="O844" s="398"/>
      <c r="S844" s="601"/>
    </row>
    <row r="845">
      <c r="A845" s="207"/>
      <c r="D845" s="502"/>
      <c r="E845" s="502"/>
      <c r="F845" s="502"/>
      <c r="G845" s="502"/>
      <c r="H845" s="502"/>
      <c r="L845" s="398"/>
      <c r="O845" s="398"/>
      <c r="S845" s="601"/>
    </row>
    <row r="846">
      <c r="A846" s="207"/>
      <c r="D846" s="502"/>
      <c r="E846" s="502"/>
      <c r="F846" s="502"/>
      <c r="G846" s="502"/>
      <c r="H846" s="502"/>
      <c r="L846" s="398"/>
      <c r="O846" s="398"/>
      <c r="S846" s="601"/>
    </row>
    <row r="847">
      <c r="A847" s="207"/>
      <c r="D847" s="502"/>
      <c r="E847" s="502"/>
      <c r="F847" s="502"/>
      <c r="G847" s="502"/>
      <c r="H847" s="502"/>
      <c r="L847" s="398"/>
      <c r="O847" s="398"/>
      <c r="S847" s="601"/>
    </row>
    <row r="848">
      <c r="A848" s="207"/>
      <c r="D848" s="502"/>
      <c r="E848" s="502"/>
      <c r="F848" s="502"/>
      <c r="G848" s="502"/>
      <c r="H848" s="502"/>
      <c r="L848" s="398"/>
      <c r="O848" s="398"/>
      <c r="S848" s="601"/>
    </row>
    <row r="849">
      <c r="A849" s="207"/>
      <c r="D849" s="502"/>
      <c r="E849" s="502"/>
      <c r="F849" s="502"/>
      <c r="G849" s="502"/>
      <c r="H849" s="502"/>
      <c r="L849" s="398"/>
      <c r="O849" s="398"/>
      <c r="S849" s="601"/>
    </row>
    <row r="850">
      <c r="A850" s="207"/>
      <c r="D850" s="502"/>
      <c r="E850" s="502"/>
      <c r="F850" s="502"/>
      <c r="G850" s="502"/>
      <c r="H850" s="502"/>
      <c r="L850" s="398"/>
      <c r="O850" s="398"/>
      <c r="S850" s="601"/>
    </row>
    <row r="851">
      <c r="A851" s="207"/>
      <c r="D851" s="502"/>
      <c r="E851" s="502"/>
      <c r="F851" s="502"/>
      <c r="G851" s="502"/>
      <c r="H851" s="502"/>
      <c r="L851" s="398"/>
      <c r="O851" s="398"/>
      <c r="S851" s="601"/>
    </row>
    <row r="852">
      <c r="A852" s="207"/>
      <c r="D852" s="502"/>
      <c r="E852" s="502"/>
      <c r="F852" s="502"/>
      <c r="G852" s="502"/>
      <c r="H852" s="502"/>
      <c r="L852" s="398"/>
      <c r="O852" s="398"/>
      <c r="S852" s="601"/>
    </row>
    <row r="853">
      <c r="A853" s="207"/>
      <c r="D853" s="502"/>
      <c r="E853" s="502"/>
      <c r="F853" s="502"/>
      <c r="G853" s="502"/>
      <c r="H853" s="502"/>
      <c r="L853" s="398"/>
      <c r="O853" s="398"/>
      <c r="S853" s="601"/>
    </row>
    <row r="854">
      <c r="A854" s="207"/>
      <c r="D854" s="502"/>
      <c r="E854" s="502"/>
      <c r="F854" s="502"/>
      <c r="G854" s="502"/>
      <c r="H854" s="502"/>
      <c r="L854" s="398"/>
      <c r="O854" s="398"/>
      <c r="S854" s="601"/>
    </row>
    <row r="855">
      <c r="A855" s="207"/>
      <c r="D855" s="502"/>
      <c r="E855" s="502"/>
      <c r="F855" s="502"/>
      <c r="G855" s="502"/>
      <c r="H855" s="502"/>
      <c r="L855" s="398"/>
      <c r="O855" s="398"/>
      <c r="S855" s="601"/>
    </row>
    <row r="856">
      <c r="A856" s="207"/>
      <c r="D856" s="502"/>
      <c r="E856" s="502"/>
      <c r="F856" s="502"/>
      <c r="G856" s="502"/>
      <c r="H856" s="502"/>
      <c r="L856" s="398"/>
      <c r="O856" s="398"/>
      <c r="S856" s="601"/>
    </row>
    <row r="857">
      <c r="A857" s="207"/>
      <c r="D857" s="502"/>
      <c r="E857" s="502"/>
      <c r="F857" s="502"/>
      <c r="G857" s="502"/>
      <c r="H857" s="502"/>
      <c r="L857" s="398"/>
      <c r="O857" s="398"/>
      <c r="S857" s="601"/>
    </row>
    <row r="858">
      <c r="A858" s="207"/>
      <c r="D858" s="502"/>
      <c r="E858" s="502"/>
      <c r="F858" s="502"/>
      <c r="G858" s="502"/>
      <c r="H858" s="502"/>
      <c r="L858" s="398"/>
      <c r="O858" s="398"/>
      <c r="S858" s="601"/>
    </row>
    <row r="859">
      <c r="A859" s="207"/>
      <c r="D859" s="502"/>
      <c r="E859" s="502"/>
      <c r="F859" s="502"/>
      <c r="G859" s="502"/>
      <c r="H859" s="502"/>
      <c r="L859" s="398"/>
      <c r="O859" s="398"/>
      <c r="S859" s="601"/>
    </row>
    <row r="860">
      <c r="A860" s="207"/>
      <c r="D860" s="502"/>
      <c r="E860" s="502"/>
      <c r="F860" s="502"/>
      <c r="G860" s="502"/>
      <c r="H860" s="502"/>
      <c r="L860" s="398"/>
      <c r="O860" s="398"/>
      <c r="S860" s="601"/>
    </row>
    <row r="861">
      <c r="A861" s="207"/>
      <c r="D861" s="502"/>
      <c r="E861" s="502"/>
      <c r="F861" s="502"/>
      <c r="G861" s="502"/>
      <c r="H861" s="502"/>
      <c r="L861" s="398"/>
      <c r="O861" s="398"/>
      <c r="S861" s="601"/>
    </row>
    <row r="862">
      <c r="A862" s="207"/>
      <c r="D862" s="502"/>
      <c r="E862" s="502"/>
      <c r="F862" s="502"/>
      <c r="G862" s="502"/>
      <c r="H862" s="502"/>
      <c r="L862" s="398"/>
      <c r="O862" s="398"/>
      <c r="S862" s="601"/>
    </row>
    <row r="863">
      <c r="A863" s="207"/>
      <c r="D863" s="502"/>
      <c r="E863" s="502"/>
      <c r="F863" s="502"/>
      <c r="G863" s="502"/>
      <c r="H863" s="502"/>
      <c r="L863" s="398"/>
      <c r="O863" s="398"/>
      <c r="S863" s="601"/>
    </row>
    <row r="864">
      <c r="A864" s="207"/>
      <c r="D864" s="502"/>
      <c r="E864" s="502"/>
      <c r="F864" s="502"/>
      <c r="G864" s="502"/>
      <c r="H864" s="502"/>
      <c r="L864" s="398"/>
      <c r="O864" s="398"/>
      <c r="S864" s="601"/>
    </row>
    <row r="865">
      <c r="A865" s="207"/>
      <c r="D865" s="502"/>
      <c r="E865" s="502"/>
      <c r="F865" s="502"/>
      <c r="G865" s="502"/>
      <c r="H865" s="502"/>
      <c r="L865" s="398"/>
      <c r="O865" s="398"/>
      <c r="S865" s="601"/>
    </row>
    <row r="866">
      <c r="A866" s="207"/>
      <c r="D866" s="502"/>
      <c r="E866" s="502"/>
      <c r="F866" s="502"/>
      <c r="G866" s="502"/>
      <c r="H866" s="502"/>
      <c r="L866" s="398"/>
      <c r="O866" s="398"/>
      <c r="S866" s="601"/>
    </row>
    <row r="867">
      <c r="A867" s="207"/>
      <c r="D867" s="502"/>
      <c r="E867" s="502"/>
      <c r="F867" s="502"/>
      <c r="G867" s="502"/>
      <c r="H867" s="502"/>
      <c r="L867" s="398"/>
      <c r="O867" s="398"/>
      <c r="S867" s="601"/>
    </row>
    <row r="868">
      <c r="A868" s="207"/>
      <c r="D868" s="502"/>
      <c r="E868" s="502"/>
      <c r="F868" s="502"/>
      <c r="G868" s="502"/>
      <c r="H868" s="502"/>
      <c r="L868" s="398"/>
      <c r="O868" s="398"/>
      <c r="S868" s="601"/>
    </row>
    <row r="869">
      <c r="A869" s="207"/>
      <c r="D869" s="502"/>
      <c r="E869" s="502"/>
      <c r="F869" s="502"/>
      <c r="G869" s="502"/>
      <c r="H869" s="502"/>
      <c r="L869" s="398"/>
      <c r="O869" s="398"/>
      <c r="S869" s="601"/>
    </row>
    <row r="870">
      <c r="A870" s="207"/>
      <c r="D870" s="502"/>
      <c r="E870" s="502"/>
      <c r="F870" s="502"/>
      <c r="G870" s="502"/>
      <c r="H870" s="502"/>
      <c r="L870" s="398"/>
      <c r="O870" s="398"/>
      <c r="S870" s="601"/>
    </row>
    <row r="871">
      <c r="A871" s="207"/>
      <c r="D871" s="502"/>
      <c r="E871" s="502"/>
      <c r="F871" s="502"/>
      <c r="G871" s="502"/>
      <c r="H871" s="502"/>
      <c r="L871" s="398"/>
      <c r="O871" s="398"/>
      <c r="S871" s="601"/>
    </row>
    <row r="872">
      <c r="A872" s="207"/>
      <c r="D872" s="502"/>
      <c r="E872" s="502"/>
      <c r="F872" s="502"/>
      <c r="G872" s="502"/>
      <c r="H872" s="502"/>
      <c r="L872" s="398"/>
      <c r="O872" s="398"/>
      <c r="S872" s="601"/>
    </row>
    <row r="873">
      <c r="A873" s="207"/>
      <c r="D873" s="502"/>
      <c r="E873" s="502"/>
      <c r="F873" s="502"/>
      <c r="G873" s="502"/>
      <c r="H873" s="502"/>
      <c r="L873" s="398"/>
      <c r="O873" s="398"/>
      <c r="S873" s="601"/>
    </row>
    <row r="874">
      <c r="A874" s="207"/>
      <c r="D874" s="502"/>
      <c r="E874" s="502"/>
      <c r="F874" s="502"/>
      <c r="G874" s="502"/>
      <c r="H874" s="502"/>
      <c r="L874" s="398"/>
      <c r="O874" s="398"/>
      <c r="S874" s="601"/>
    </row>
    <row r="875">
      <c r="A875" s="207"/>
      <c r="D875" s="502"/>
      <c r="E875" s="502"/>
      <c r="F875" s="502"/>
      <c r="G875" s="502"/>
      <c r="H875" s="502"/>
      <c r="L875" s="398"/>
      <c r="O875" s="398"/>
      <c r="S875" s="601"/>
    </row>
    <row r="876">
      <c r="A876" s="207"/>
      <c r="D876" s="502"/>
      <c r="E876" s="502"/>
      <c r="F876" s="502"/>
      <c r="G876" s="502"/>
      <c r="H876" s="502"/>
      <c r="L876" s="398"/>
      <c r="O876" s="398"/>
      <c r="S876" s="601"/>
    </row>
    <row r="877">
      <c r="A877" s="207"/>
      <c r="D877" s="502"/>
      <c r="E877" s="502"/>
      <c r="F877" s="502"/>
      <c r="G877" s="502"/>
      <c r="H877" s="502"/>
      <c r="L877" s="398"/>
      <c r="O877" s="398"/>
      <c r="S877" s="601"/>
    </row>
    <row r="878">
      <c r="A878" s="207"/>
      <c r="D878" s="502"/>
      <c r="E878" s="502"/>
      <c r="F878" s="502"/>
      <c r="G878" s="502"/>
      <c r="H878" s="502"/>
      <c r="L878" s="398"/>
      <c r="O878" s="398"/>
      <c r="S878" s="601"/>
    </row>
    <row r="879">
      <c r="A879" s="207"/>
      <c r="D879" s="502"/>
      <c r="E879" s="502"/>
      <c r="F879" s="502"/>
      <c r="G879" s="502"/>
      <c r="H879" s="502"/>
      <c r="L879" s="398"/>
      <c r="O879" s="398"/>
      <c r="S879" s="601"/>
    </row>
    <row r="880">
      <c r="A880" s="207"/>
      <c r="D880" s="502"/>
      <c r="E880" s="502"/>
      <c r="F880" s="502"/>
      <c r="G880" s="502"/>
      <c r="H880" s="502"/>
      <c r="L880" s="398"/>
      <c r="O880" s="398"/>
      <c r="S880" s="601"/>
    </row>
    <row r="881">
      <c r="A881" s="207"/>
      <c r="D881" s="502"/>
      <c r="E881" s="502"/>
      <c r="F881" s="502"/>
      <c r="G881" s="502"/>
      <c r="H881" s="502"/>
      <c r="L881" s="398"/>
      <c r="O881" s="398"/>
      <c r="S881" s="601"/>
    </row>
    <row r="882">
      <c r="A882" s="207"/>
      <c r="D882" s="502"/>
      <c r="E882" s="502"/>
      <c r="F882" s="502"/>
      <c r="G882" s="502"/>
      <c r="H882" s="502"/>
      <c r="L882" s="398"/>
      <c r="O882" s="398"/>
      <c r="S882" s="601"/>
    </row>
    <row r="883">
      <c r="A883" s="207"/>
      <c r="D883" s="502"/>
      <c r="E883" s="502"/>
      <c r="F883" s="502"/>
      <c r="G883" s="502"/>
      <c r="H883" s="502"/>
      <c r="L883" s="398"/>
      <c r="O883" s="398"/>
      <c r="S883" s="601"/>
    </row>
    <row r="884">
      <c r="A884" s="207"/>
      <c r="D884" s="502"/>
      <c r="E884" s="502"/>
      <c r="F884" s="502"/>
      <c r="G884" s="502"/>
      <c r="H884" s="502"/>
      <c r="L884" s="398"/>
      <c r="O884" s="398"/>
      <c r="S884" s="601"/>
    </row>
    <row r="885">
      <c r="A885" s="207"/>
      <c r="D885" s="502"/>
      <c r="E885" s="502"/>
      <c r="F885" s="502"/>
      <c r="G885" s="502"/>
      <c r="H885" s="502"/>
      <c r="L885" s="398"/>
      <c r="O885" s="398"/>
      <c r="S885" s="601"/>
    </row>
    <row r="886">
      <c r="A886" s="207"/>
      <c r="D886" s="502"/>
      <c r="E886" s="502"/>
      <c r="F886" s="502"/>
      <c r="G886" s="502"/>
      <c r="H886" s="502"/>
      <c r="L886" s="398"/>
      <c r="O886" s="398"/>
      <c r="S886" s="601"/>
    </row>
    <row r="887">
      <c r="A887" s="207"/>
      <c r="D887" s="502"/>
      <c r="E887" s="502"/>
      <c r="F887" s="502"/>
      <c r="G887" s="502"/>
      <c r="H887" s="502"/>
      <c r="L887" s="398"/>
      <c r="O887" s="398"/>
      <c r="S887" s="601"/>
    </row>
    <row r="888">
      <c r="A888" s="207"/>
      <c r="D888" s="502"/>
      <c r="E888" s="502"/>
      <c r="F888" s="502"/>
      <c r="G888" s="502"/>
      <c r="H888" s="502"/>
      <c r="L888" s="398"/>
      <c r="O888" s="398"/>
      <c r="S888" s="601"/>
    </row>
    <row r="889">
      <c r="A889" s="207"/>
      <c r="D889" s="502"/>
      <c r="E889" s="502"/>
      <c r="F889" s="502"/>
      <c r="G889" s="502"/>
      <c r="H889" s="502"/>
      <c r="L889" s="398"/>
      <c r="O889" s="398"/>
      <c r="S889" s="601"/>
    </row>
    <row r="890">
      <c r="A890" s="207"/>
      <c r="D890" s="502"/>
      <c r="E890" s="502"/>
      <c r="F890" s="502"/>
      <c r="G890" s="502"/>
      <c r="H890" s="502"/>
      <c r="L890" s="398"/>
      <c r="O890" s="398"/>
      <c r="S890" s="601"/>
    </row>
    <row r="891">
      <c r="A891" s="207"/>
      <c r="D891" s="502"/>
      <c r="E891" s="502"/>
      <c r="F891" s="502"/>
      <c r="G891" s="502"/>
      <c r="H891" s="502"/>
      <c r="L891" s="398"/>
      <c r="O891" s="398"/>
      <c r="S891" s="601"/>
    </row>
    <row r="892">
      <c r="A892" s="207"/>
      <c r="D892" s="502"/>
      <c r="E892" s="502"/>
      <c r="F892" s="502"/>
      <c r="G892" s="502"/>
      <c r="H892" s="502"/>
      <c r="L892" s="398"/>
      <c r="O892" s="398"/>
      <c r="S892" s="601"/>
    </row>
    <row r="893">
      <c r="A893" s="207"/>
      <c r="D893" s="502"/>
      <c r="E893" s="502"/>
      <c r="F893" s="502"/>
      <c r="G893" s="502"/>
      <c r="H893" s="502"/>
      <c r="L893" s="398"/>
      <c r="O893" s="398"/>
      <c r="S893" s="601"/>
    </row>
    <row r="894">
      <c r="A894" s="207"/>
      <c r="D894" s="502"/>
      <c r="E894" s="502"/>
      <c r="F894" s="502"/>
      <c r="G894" s="502"/>
      <c r="H894" s="502"/>
      <c r="L894" s="398"/>
      <c r="O894" s="398"/>
      <c r="S894" s="601"/>
    </row>
    <row r="895">
      <c r="A895" s="207"/>
      <c r="D895" s="502"/>
      <c r="E895" s="502"/>
      <c r="F895" s="502"/>
      <c r="G895" s="502"/>
      <c r="H895" s="502"/>
      <c r="L895" s="398"/>
      <c r="O895" s="398"/>
      <c r="S895" s="601"/>
    </row>
    <row r="896">
      <c r="A896" s="207"/>
      <c r="D896" s="502"/>
      <c r="E896" s="502"/>
      <c r="F896" s="502"/>
      <c r="G896" s="502"/>
      <c r="H896" s="502"/>
      <c r="L896" s="398"/>
      <c r="O896" s="398"/>
      <c r="S896" s="601"/>
    </row>
    <row r="897">
      <c r="A897" s="207"/>
      <c r="D897" s="502"/>
      <c r="E897" s="502"/>
      <c r="F897" s="502"/>
      <c r="G897" s="502"/>
      <c r="H897" s="502"/>
      <c r="L897" s="398"/>
      <c r="O897" s="398"/>
      <c r="S897" s="601"/>
    </row>
    <row r="898">
      <c r="A898" s="207"/>
      <c r="D898" s="502"/>
      <c r="E898" s="502"/>
      <c r="F898" s="502"/>
      <c r="G898" s="502"/>
      <c r="H898" s="502"/>
      <c r="L898" s="398"/>
      <c r="O898" s="398"/>
      <c r="S898" s="601"/>
    </row>
    <row r="899">
      <c r="A899" s="207"/>
      <c r="D899" s="502"/>
      <c r="E899" s="502"/>
      <c r="F899" s="502"/>
      <c r="G899" s="502"/>
      <c r="H899" s="502"/>
      <c r="L899" s="398"/>
      <c r="O899" s="398"/>
      <c r="S899" s="601"/>
    </row>
    <row r="900">
      <c r="A900" s="207"/>
      <c r="D900" s="502"/>
      <c r="E900" s="502"/>
      <c r="F900" s="502"/>
      <c r="G900" s="502"/>
      <c r="H900" s="502"/>
      <c r="L900" s="398"/>
      <c r="O900" s="398"/>
      <c r="S900" s="601"/>
    </row>
    <row r="901">
      <c r="A901" s="207"/>
      <c r="D901" s="502"/>
      <c r="E901" s="502"/>
      <c r="F901" s="502"/>
      <c r="G901" s="502"/>
      <c r="H901" s="502"/>
      <c r="L901" s="398"/>
      <c r="O901" s="398"/>
      <c r="S901" s="601"/>
    </row>
    <row r="902">
      <c r="A902" s="207"/>
      <c r="D902" s="502"/>
      <c r="E902" s="502"/>
      <c r="F902" s="502"/>
      <c r="G902" s="502"/>
      <c r="H902" s="502"/>
      <c r="L902" s="398"/>
      <c r="O902" s="398"/>
      <c r="S902" s="601"/>
    </row>
    <row r="903">
      <c r="A903" s="207"/>
      <c r="D903" s="502"/>
      <c r="E903" s="502"/>
      <c r="F903" s="502"/>
      <c r="G903" s="502"/>
      <c r="H903" s="502"/>
      <c r="L903" s="398"/>
      <c r="O903" s="398"/>
      <c r="S903" s="601"/>
    </row>
    <row r="904">
      <c r="A904" s="207"/>
      <c r="D904" s="502"/>
      <c r="E904" s="502"/>
      <c r="F904" s="502"/>
      <c r="G904" s="502"/>
      <c r="H904" s="502"/>
      <c r="L904" s="398"/>
      <c r="O904" s="398"/>
      <c r="S904" s="601"/>
    </row>
    <row r="905">
      <c r="A905" s="207"/>
      <c r="D905" s="502"/>
      <c r="E905" s="502"/>
      <c r="F905" s="502"/>
      <c r="G905" s="502"/>
      <c r="H905" s="502"/>
      <c r="L905" s="398"/>
      <c r="O905" s="398"/>
      <c r="S905" s="601"/>
    </row>
    <row r="906">
      <c r="A906" s="207"/>
      <c r="D906" s="502"/>
      <c r="E906" s="502"/>
      <c r="F906" s="502"/>
      <c r="G906" s="502"/>
      <c r="H906" s="502"/>
      <c r="L906" s="398"/>
      <c r="O906" s="398"/>
      <c r="S906" s="601"/>
    </row>
    <row r="907">
      <c r="A907" s="207"/>
      <c r="D907" s="502"/>
      <c r="E907" s="502"/>
      <c r="F907" s="502"/>
      <c r="G907" s="502"/>
      <c r="H907" s="502"/>
      <c r="L907" s="398"/>
      <c r="O907" s="398"/>
      <c r="S907" s="601"/>
    </row>
    <row r="908">
      <c r="A908" s="207"/>
      <c r="D908" s="502"/>
      <c r="E908" s="502"/>
      <c r="F908" s="502"/>
      <c r="G908" s="502"/>
      <c r="H908" s="502"/>
      <c r="L908" s="398"/>
      <c r="O908" s="398"/>
      <c r="S908" s="601"/>
    </row>
    <row r="909">
      <c r="A909" s="207"/>
      <c r="D909" s="502"/>
      <c r="E909" s="502"/>
      <c r="F909" s="502"/>
      <c r="G909" s="502"/>
      <c r="H909" s="502"/>
      <c r="L909" s="398"/>
      <c r="O909" s="398"/>
      <c r="S909" s="601"/>
    </row>
    <row r="910">
      <c r="A910" s="207"/>
      <c r="D910" s="502"/>
      <c r="E910" s="502"/>
      <c r="F910" s="502"/>
      <c r="G910" s="502"/>
      <c r="H910" s="502"/>
      <c r="L910" s="398"/>
      <c r="O910" s="398"/>
      <c r="S910" s="601"/>
    </row>
    <row r="911">
      <c r="A911" s="207"/>
      <c r="D911" s="502"/>
      <c r="E911" s="502"/>
      <c r="F911" s="502"/>
      <c r="G911" s="502"/>
      <c r="H911" s="502"/>
      <c r="L911" s="398"/>
      <c r="O911" s="398"/>
      <c r="S911" s="601"/>
    </row>
    <row r="912">
      <c r="A912" s="207"/>
      <c r="D912" s="502"/>
      <c r="E912" s="502"/>
      <c r="F912" s="502"/>
      <c r="G912" s="502"/>
      <c r="H912" s="502"/>
      <c r="L912" s="398"/>
      <c r="O912" s="398"/>
      <c r="S912" s="601"/>
    </row>
    <row r="913">
      <c r="A913" s="207"/>
      <c r="D913" s="502"/>
      <c r="E913" s="502"/>
      <c r="F913" s="502"/>
      <c r="G913" s="502"/>
      <c r="H913" s="502"/>
      <c r="L913" s="398"/>
      <c r="O913" s="398"/>
      <c r="S913" s="601"/>
    </row>
    <row r="914">
      <c r="A914" s="207"/>
      <c r="D914" s="502"/>
      <c r="E914" s="502"/>
      <c r="F914" s="502"/>
      <c r="G914" s="502"/>
      <c r="H914" s="502"/>
      <c r="L914" s="398"/>
      <c r="O914" s="398"/>
      <c r="S914" s="601"/>
    </row>
    <row r="915">
      <c r="A915" s="207"/>
      <c r="D915" s="502"/>
      <c r="E915" s="502"/>
      <c r="F915" s="502"/>
      <c r="G915" s="502"/>
      <c r="H915" s="502"/>
      <c r="L915" s="398"/>
      <c r="O915" s="398"/>
      <c r="S915" s="601"/>
    </row>
    <row r="916">
      <c r="A916" s="207"/>
      <c r="D916" s="502"/>
      <c r="E916" s="502"/>
      <c r="F916" s="502"/>
      <c r="G916" s="502"/>
      <c r="H916" s="502"/>
      <c r="L916" s="398"/>
      <c r="O916" s="398"/>
      <c r="S916" s="601"/>
    </row>
    <row r="917">
      <c r="A917" s="207"/>
      <c r="D917" s="502"/>
      <c r="E917" s="502"/>
      <c r="F917" s="502"/>
      <c r="G917" s="502"/>
      <c r="H917" s="502"/>
      <c r="L917" s="398"/>
      <c r="O917" s="398"/>
      <c r="S917" s="601"/>
    </row>
    <row r="918">
      <c r="A918" s="207"/>
      <c r="D918" s="502"/>
      <c r="E918" s="502"/>
      <c r="F918" s="502"/>
      <c r="G918" s="502"/>
      <c r="H918" s="502"/>
      <c r="L918" s="398"/>
      <c r="O918" s="398"/>
      <c r="S918" s="601"/>
    </row>
    <row r="919">
      <c r="A919" s="207"/>
      <c r="D919" s="502"/>
      <c r="E919" s="502"/>
      <c r="F919" s="502"/>
      <c r="G919" s="502"/>
      <c r="H919" s="502"/>
      <c r="L919" s="398"/>
      <c r="O919" s="398"/>
      <c r="S919" s="601"/>
    </row>
    <row r="920">
      <c r="A920" s="207"/>
      <c r="D920" s="502"/>
      <c r="E920" s="502"/>
      <c r="F920" s="502"/>
      <c r="G920" s="502"/>
      <c r="H920" s="502"/>
      <c r="L920" s="398"/>
      <c r="O920" s="398"/>
      <c r="S920" s="601"/>
    </row>
    <row r="921">
      <c r="A921" s="207"/>
      <c r="D921" s="502"/>
      <c r="E921" s="502"/>
      <c r="F921" s="502"/>
      <c r="G921" s="502"/>
      <c r="H921" s="502"/>
      <c r="L921" s="398"/>
      <c r="O921" s="398"/>
      <c r="S921" s="601"/>
    </row>
    <row r="922">
      <c r="A922" s="207"/>
      <c r="D922" s="502"/>
      <c r="E922" s="502"/>
      <c r="F922" s="502"/>
      <c r="G922" s="502"/>
      <c r="H922" s="502"/>
      <c r="L922" s="398"/>
      <c r="O922" s="398"/>
      <c r="S922" s="601"/>
    </row>
    <row r="923">
      <c r="A923" s="207"/>
      <c r="D923" s="502"/>
      <c r="E923" s="502"/>
      <c r="F923" s="502"/>
      <c r="G923" s="502"/>
      <c r="H923" s="502"/>
      <c r="L923" s="398"/>
      <c r="O923" s="398"/>
      <c r="S923" s="601"/>
    </row>
    <row r="924">
      <c r="A924" s="207"/>
      <c r="D924" s="502"/>
      <c r="E924" s="502"/>
      <c r="F924" s="502"/>
      <c r="G924" s="502"/>
      <c r="H924" s="502"/>
      <c r="L924" s="398"/>
      <c r="O924" s="398"/>
      <c r="S924" s="601"/>
    </row>
    <row r="925">
      <c r="A925" s="207"/>
      <c r="D925" s="502"/>
      <c r="E925" s="502"/>
      <c r="F925" s="502"/>
      <c r="G925" s="502"/>
      <c r="H925" s="502"/>
      <c r="L925" s="398"/>
      <c r="O925" s="398"/>
      <c r="S925" s="601"/>
    </row>
    <row r="926">
      <c r="A926" s="207"/>
      <c r="D926" s="502"/>
      <c r="E926" s="502"/>
      <c r="F926" s="502"/>
      <c r="G926" s="502"/>
      <c r="H926" s="502"/>
      <c r="L926" s="398"/>
      <c r="O926" s="398"/>
      <c r="S926" s="601"/>
    </row>
    <row r="927">
      <c r="A927" s="207"/>
      <c r="D927" s="502"/>
      <c r="E927" s="502"/>
      <c r="F927" s="502"/>
      <c r="G927" s="502"/>
      <c r="H927" s="502"/>
      <c r="L927" s="398"/>
      <c r="O927" s="398"/>
      <c r="S927" s="601"/>
    </row>
    <row r="928">
      <c r="A928" s="207"/>
      <c r="D928" s="502"/>
      <c r="E928" s="502"/>
      <c r="F928" s="502"/>
      <c r="G928" s="502"/>
      <c r="H928" s="502"/>
      <c r="L928" s="398"/>
      <c r="O928" s="398"/>
      <c r="S928" s="601"/>
    </row>
    <row r="929">
      <c r="A929" s="207"/>
      <c r="D929" s="502"/>
      <c r="E929" s="502"/>
      <c r="F929" s="502"/>
      <c r="G929" s="502"/>
      <c r="H929" s="502"/>
      <c r="L929" s="398"/>
      <c r="O929" s="398"/>
      <c r="S929" s="601"/>
    </row>
    <row r="930">
      <c r="A930" s="207"/>
      <c r="D930" s="502"/>
      <c r="E930" s="502"/>
      <c r="F930" s="502"/>
      <c r="G930" s="502"/>
      <c r="H930" s="502"/>
      <c r="L930" s="398"/>
      <c r="O930" s="398"/>
      <c r="S930" s="601"/>
    </row>
    <row r="931">
      <c r="A931" s="207"/>
      <c r="D931" s="502"/>
      <c r="E931" s="502"/>
      <c r="F931" s="502"/>
      <c r="G931" s="502"/>
      <c r="H931" s="502"/>
      <c r="L931" s="398"/>
      <c r="O931" s="398"/>
      <c r="S931" s="601"/>
    </row>
    <row r="932">
      <c r="A932" s="207"/>
      <c r="D932" s="502"/>
      <c r="E932" s="502"/>
      <c r="F932" s="502"/>
      <c r="G932" s="502"/>
      <c r="H932" s="502"/>
      <c r="L932" s="398"/>
      <c r="O932" s="398"/>
      <c r="S932" s="601"/>
    </row>
    <row r="933">
      <c r="A933" s="207"/>
      <c r="D933" s="502"/>
      <c r="E933" s="502"/>
      <c r="F933" s="502"/>
      <c r="G933" s="502"/>
      <c r="H933" s="502"/>
      <c r="L933" s="398"/>
      <c r="O933" s="398"/>
      <c r="S933" s="601"/>
    </row>
    <row r="934">
      <c r="A934" s="207"/>
      <c r="D934" s="502"/>
      <c r="E934" s="502"/>
      <c r="F934" s="502"/>
      <c r="G934" s="502"/>
      <c r="H934" s="502"/>
      <c r="L934" s="398"/>
      <c r="O934" s="398"/>
      <c r="S934" s="601"/>
    </row>
  </sheetData>
  <mergeCells count="31">
    <mergeCell ref="B1:I4"/>
    <mergeCell ref="T5:V6"/>
    <mergeCell ref="B6:B8"/>
    <mergeCell ref="I6:I15"/>
    <mergeCell ref="T7:V7"/>
    <mergeCell ref="D15:E15"/>
    <mergeCell ref="F15:H15"/>
    <mergeCell ref="I18:I27"/>
    <mergeCell ref="I30:I39"/>
    <mergeCell ref="I42:I51"/>
    <mergeCell ref="I54:I63"/>
    <mergeCell ref="D39:E39"/>
    <mergeCell ref="F39:H39"/>
    <mergeCell ref="A9:A14"/>
    <mergeCell ref="A17:A27"/>
    <mergeCell ref="B18:B20"/>
    <mergeCell ref="D27:E27"/>
    <mergeCell ref="F27:H27"/>
    <mergeCell ref="A29:A39"/>
    <mergeCell ref="B30:B32"/>
    <mergeCell ref="D63:E63"/>
    <mergeCell ref="C65:D65"/>
    <mergeCell ref="C66:D66"/>
    <mergeCell ref="C67:D67"/>
    <mergeCell ref="A41:A51"/>
    <mergeCell ref="B42:B44"/>
    <mergeCell ref="D51:E51"/>
    <mergeCell ref="F51:H51"/>
    <mergeCell ref="A53:A63"/>
    <mergeCell ref="B54:B56"/>
    <mergeCell ref="F63:H63"/>
  </mergeCells>
  <conditionalFormatting sqref="L1:L77 L97:L934">
    <cfRule type="notContainsBlanks" dxfId="0" priority="1">
      <formula>LEN(TRIM(L1))&gt;0</formula>
    </cfRule>
  </conditionalFormatting>
  <hyperlinks>
    <hyperlink r:id="rId1" ref="Y27"/>
    <hyperlink r:id="rId2" ref="Y28"/>
  </hyperlink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3"/>
</worksheet>
</file>

<file path=xl/worksheets/sheet9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8" width="21.25"/>
    <col customWidth="1" min="9" max="9" width="12.63"/>
    <col customWidth="1" min="10" max="11" width="4.75"/>
    <col customWidth="1" min="12" max="12" width="25.25"/>
    <col customWidth="1" min="13" max="13" width="5.38"/>
    <col customWidth="1" min="14" max="14" width="27.13"/>
    <col customWidth="1" min="15" max="15" width="14.63"/>
    <col customWidth="1" min="16" max="16" width="15.38"/>
    <col customWidth="1" min="17" max="17" width="11.38"/>
    <col customWidth="1" min="18" max="18" width="8.63"/>
    <col customWidth="1" min="19" max="19" width="15.38"/>
    <col customWidth="1" min="20" max="20" width="23.13"/>
    <col customWidth="1" min="21" max="21" width="15.38"/>
    <col customWidth="1" min="22" max="22" width="37.25"/>
    <col customWidth="1" min="23" max="23" width="17.88"/>
    <col customWidth="1" min="24" max="24" width="20.38"/>
    <col customWidth="1" min="25" max="25" width="34.75"/>
  </cols>
  <sheetData>
    <row r="1">
      <c r="A1" s="470"/>
      <c r="B1" s="242" t="s">
        <v>1490</v>
      </c>
      <c r="C1" s="2"/>
      <c r="D1" s="2"/>
      <c r="E1" s="2"/>
      <c r="F1" s="2"/>
      <c r="G1" s="2"/>
      <c r="H1" s="2"/>
      <c r="I1" s="304"/>
      <c r="J1" s="186"/>
      <c r="L1" s="398"/>
      <c r="O1" s="398"/>
      <c r="S1" s="601"/>
    </row>
    <row r="2">
      <c r="A2" s="303"/>
      <c r="B2" s="6"/>
      <c r="I2" s="161"/>
      <c r="J2" s="187"/>
      <c r="L2" s="398"/>
      <c r="O2" s="398"/>
      <c r="P2" s="148"/>
      <c r="Q2" s="148"/>
      <c r="R2" s="148"/>
      <c r="S2" s="601"/>
    </row>
    <row r="3">
      <c r="A3" s="303"/>
      <c r="B3" s="6"/>
      <c r="I3" s="161"/>
      <c r="J3" s="187"/>
      <c r="L3" s="492" t="s">
        <v>1338</v>
      </c>
      <c r="N3" s="574" t="s">
        <v>1047</v>
      </c>
      <c r="O3" s="575" t="s">
        <v>1236</v>
      </c>
      <c r="P3" s="576"/>
      <c r="Q3" s="602" t="s">
        <v>1339</v>
      </c>
      <c r="R3" s="148"/>
      <c r="S3" s="603" t="s">
        <v>1436</v>
      </c>
    </row>
    <row r="4">
      <c r="A4" s="303"/>
      <c r="B4" s="305"/>
      <c r="C4" s="172"/>
      <c r="D4" s="172"/>
      <c r="E4" s="172"/>
      <c r="F4" s="172"/>
      <c r="G4" s="172"/>
      <c r="H4" s="172"/>
      <c r="I4" s="170"/>
      <c r="J4" s="187"/>
      <c r="L4" s="492"/>
      <c r="M4" s="354">
        <v>1.0</v>
      </c>
      <c r="N4" s="664" t="s">
        <v>821</v>
      </c>
      <c r="O4" s="581">
        <v>45505.0</v>
      </c>
      <c r="P4" s="551"/>
      <c r="Q4" s="665"/>
      <c r="R4" s="148"/>
      <c r="S4" s="601"/>
    </row>
    <row r="5">
      <c r="A5" s="306"/>
      <c r="B5" s="307" t="s">
        <v>973</v>
      </c>
      <c r="C5" s="307" t="s">
        <v>974</v>
      </c>
      <c r="D5" s="524" t="s">
        <v>142</v>
      </c>
      <c r="E5" s="525" t="s">
        <v>143</v>
      </c>
      <c r="F5" s="525" t="s">
        <v>144</v>
      </c>
      <c r="G5" s="525" t="s">
        <v>145</v>
      </c>
      <c r="H5" s="525" t="s">
        <v>146</v>
      </c>
      <c r="I5" s="308" t="s">
        <v>9</v>
      </c>
      <c r="J5" s="187"/>
      <c r="L5" s="492"/>
      <c r="M5" s="360">
        <v>2.0</v>
      </c>
      <c r="N5" s="443" t="s">
        <v>1230</v>
      </c>
      <c r="O5" s="550">
        <v>45531.0</v>
      </c>
      <c r="P5" s="551"/>
      <c r="Q5" s="551">
        <v>3.0</v>
      </c>
      <c r="R5" s="148"/>
      <c r="S5" s="601"/>
      <c r="T5" s="572" t="s">
        <v>1237</v>
      </c>
      <c r="U5" s="2"/>
      <c r="V5" s="304"/>
    </row>
    <row r="6">
      <c r="A6" s="303"/>
      <c r="B6" s="344" t="s">
        <v>10</v>
      </c>
      <c r="C6" s="643" t="s">
        <v>1290</v>
      </c>
      <c r="D6" s="644"/>
      <c r="E6" s="645"/>
      <c r="F6" s="644"/>
      <c r="G6" s="644"/>
      <c r="H6" s="646"/>
      <c r="I6" s="516">
        <v>1.0</v>
      </c>
      <c r="J6" s="187"/>
      <c r="L6" s="492"/>
      <c r="M6" s="354">
        <v>3.0</v>
      </c>
      <c r="N6" s="443" t="s">
        <v>219</v>
      </c>
      <c r="O6" s="550">
        <v>45560.0</v>
      </c>
      <c r="P6" s="551"/>
      <c r="Q6" s="551">
        <v>2.0</v>
      </c>
      <c r="R6" s="528"/>
      <c r="S6" s="666">
        <v>1.0</v>
      </c>
      <c r="T6" s="172"/>
      <c r="U6" s="172"/>
      <c r="V6" s="170"/>
    </row>
    <row r="7">
      <c r="A7" s="303"/>
      <c r="B7" s="19"/>
      <c r="C7" s="643" t="s">
        <v>1290</v>
      </c>
      <c r="D7" s="644"/>
      <c r="E7" s="645"/>
      <c r="F7" s="648"/>
      <c r="G7" s="648"/>
      <c r="H7" s="646"/>
      <c r="I7" s="19"/>
      <c r="J7" s="197"/>
      <c r="K7" s="148"/>
      <c r="L7" s="492"/>
      <c r="M7" s="360">
        <v>4.0</v>
      </c>
      <c r="N7" s="664" t="s">
        <v>780</v>
      </c>
      <c r="O7" s="581">
        <v>45487.0</v>
      </c>
      <c r="P7" s="551"/>
      <c r="Q7" s="665" t="s">
        <v>1210</v>
      </c>
      <c r="S7" s="667"/>
      <c r="T7" s="573" t="s">
        <v>1241</v>
      </c>
      <c r="U7" s="28"/>
      <c r="V7" s="32"/>
      <c r="W7" s="148"/>
      <c r="X7" s="148"/>
      <c r="Y7" s="148"/>
      <c r="AB7" s="148"/>
      <c r="AC7" s="148"/>
      <c r="AD7" s="148"/>
      <c r="AE7" s="148"/>
    </row>
    <row r="8">
      <c r="A8" s="205"/>
      <c r="B8" s="35"/>
      <c r="C8" s="643" t="s">
        <v>1290</v>
      </c>
      <c r="D8" s="644"/>
      <c r="E8" s="652"/>
      <c r="F8" s="644"/>
      <c r="G8" s="644"/>
      <c r="H8" s="646"/>
      <c r="I8" s="19"/>
      <c r="J8" s="197"/>
      <c r="K8" s="148"/>
      <c r="L8" s="612">
        <v>5.0</v>
      </c>
      <c r="M8" s="354">
        <v>5.0</v>
      </c>
      <c r="N8" s="664" t="s">
        <v>185</v>
      </c>
      <c r="O8" s="581">
        <v>45481.0</v>
      </c>
      <c r="P8" s="551"/>
      <c r="Q8" s="665">
        <v>1.0</v>
      </c>
      <c r="S8" s="666">
        <v>1.0</v>
      </c>
      <c r="T8" s="578" t="s">
        <v>559</v>
      </c>
      <c r="U8" s="578" t="s">
        <v>560</v>
      </c>
      <c r="V8" s="578" t="s">
        <v>561</v>
      </c>
      <c r="W8" s="555" t="s">
        <v>1242</v>
      </c>
      <c r="X8" s="556" t="s">
        <v>1243</v>
      </c>
      <c r="Y8" s="557" t="s">
        <v>1244</v>
      </c>
      <c r="AB8" s="148"/>
      <c r="AC8" s="148"/>
      <c r="AD8" s="148"/>
      <c r="AE8" s="148"/>
    </row>
    <row r="9">
      <c r="A9" s="314" t="s">
        <v>19</v>
      </c>
      <c r="B9" s="63" t="s">
        <v>985</v>
      </c>
      <c r="C9" s="313" t="s">
        <v>1035</v>
      </c>
      <c r="D9" s="553" t="s">
        <v>185</v>
      </c>
      <c r="E9" s="553" t="s">
        <v>326</v>
      </c>
      <c r="F9" s="553" t="s">
        <v>85</v>
      </c>
      <c r="G9" s="553" t="s">
        <v>1152</v>
      </c>
      <c r="H9" s="605" t="s">
        <v>753</v>
      </c>
      <c r="I9" s="19"/>
      <c r="J9" s="197"/>
      <c r="K9" s="148"/>
      <c r="L9" s="612">
        <v>8.0</v>
      </c>
      <c r="M9" s="360">
        <v>6.0</v>
      </c>
      <c r="N9" s="664" t="s">
        <v>1159</v>
      </c>
      <c r="O9" s="581">
        <v>45514.0</v>
      </c>
      <c r="P9" s="584"/>
      <c r="Q9" s="665" t="s">
        <v>1210</v>
      </c>
      <c r="S9" s="666">
        <v>2.0</v>
      </c>
      <c r="T9" s="610">
        <v>45357.0</v>
      </c>
      <c r="U9" s="610">
        <v>45363.0</v>
      </c>
      <c r="V9" s="606" t="s">
        <v>1245</v>
      </c>
      <c r="W9" s="561" t="s">
        <v>1246</v>
      </c>
      <c r="X9" s="562">
        <v>3.143310402E9</v>
      </c>
      <c r="Y9" s="563" t="s">
        <v>1247</v>
      </c>
      <c r="Z9" s="50" t="s">
        <v>1292</v>
      </c>
      <c r="AB9" s="148"/>
      <c r="AC9" s="148"/>
      <c r="AD9" s="148"/>
      <c r="AE9" s="148"/>
    </row>
    <row r="10">
      <c r="A10" s="19"/>
      <c r="B10" s="63">
        <v>1.0</v>
      </c>
      <c r="C10" s="654" t="s">
        <v>1228</v>
      </c>
      <c r="D10" s="464" t="s">
        <v>1388</v>
      </c>
      <c r="E10" s="464" t="s">
        <v>823</v>
      </c>
      <c r="F10" s="655" t="s">
        <v>977</v>
      </c>
      <c r="G10" s="464" t="s">
        <v>1437</v>
      </c>
      <c r="H10" s="464" t="s">
        <v>1377</v>
      </c>
      <c r="I10" s="19"/>
      <c r="J10" s="197"/>
      <c r="K10" s="148"/>
      <c r="L10" s="492" t="s">
        <v>1491</v>
      </c>
      <c r="M10" s="354">
        <v>7.0</v>
      </c>
      <c r="N10" s="664" t="s">
        <v>1492</v>
      </c>
      <c r="O10" s="581">
        <v>45517.0</v>
      </c>
      <c r="P10" s="551"/>
      <c r="Q10" s="665">
        <v>1.0</v>
      </c>
      <c r="R10" s="528"/>
      <c r="S10" s="666">
        <v>1.0</v>
      </c>
      <c r="T10" s="610">
        <v>45364.0</v>
      </c>
      <c r="U10" s="610">
        <v>45370.0</v>
      </c>
      <c r="V10" s="656" t="s">
        <v>195</v>
      </c>
      <c r="W10" s="561" t="s">
        <v>1246</v>
      </c>
      <c r="X10" s="490"/>
      <c r="Y10" s="490"/>
      <c r="AB10" s="148"/>
      <c r="AC10" s="148"/>
      <c r="AD10" s="148"/>
      <c r="AE10" s="148"/>
    </row>
    <row r="11">
      <c r="A11" s="19"/>
      <c r="B11" s="63">
        <v>2.0</v>
      </c>
      <c r="C11" s="654" t="s">
        <v>1228</v>
      </c>
      <c r="D11" s="464" t="s">
        <v>1266</v>
      </c>
      <c r="E11" s="464"/>
      <c r="F11" s="655" t="s">
        <v>977</v>
      </c>
      <c r="G11" s="464" t="s">
        <v>616</v>
      </c>
      <c r="H11" s="464" t="s">
        <v>1315</v>
      </c>
      <c r="I11" s="19"/>
      <c r="J11" s="197"/>
      <c r="K11" s="148"/>
      <c r="L11" s="492" t="s">
        <v>1493</v>
      </c>
      <c r="M11" s="360">
        <v>8.0</v>
      </c>
      <c r="N11" s="664" t="s">
        <v>989</v>
      </c>
      <c r="O11" s="581">
        <v>45522.0</v>
      </c>
      <c r="P11" s="551"/>
      <c r="Q11" s="665">
        <v>1.0</v>
      </c>
      <c r="S11" s="666">
        <v>1.0</v>
      </c>
      <c r="T11" s="610">
        <v>45371.0</v>
      </c>
      <c r="U11" s="610">
        <v>45377.0</v>
      </c>
      <c r="V11" s="656" t="s">
        <v>1295</v>
      </c>
      <c r="W11" s="561" t="s">
        <v>1246</v>
      </c>
      <c r="X11" s="562">
        <v>3.224415871E9</v>
      </c>
      <c r="Y11" s="563" t="s">
        <v>1250</v>
      </c>
      <c r="Z11" s="50" t="s">
        <v>1292</v>
      </c>
      <c r="AB11" s="148"/>
      <c r="AC11" s="148"/>
      <c r="AD11" s="148"/>
      <c r="AE11" s="148"/>
    </row>
    <row r="12">
      <c r="A12" s="19"/>
      <c r="B12" s="63">
        <v>3.0</v>
      </c>
      <c r="C12" s="654" t="s">
        <v>1228</v>
      </c>
      <c r="D12" s="464"/>
      <c r="E12" s="655"/>
      <c r="F12" s="655"/>
      <c r="G12" s="655"/>
      <c r="H12" s="464" t="s">
        <v>989</v>
      </c>
      <c r="I12" s="19"/>
      <c r="J12" s="197"/>
      <c r="K12" s="148"/>
      <c r="L12" s="668" t="s">
        <v>1494</v>
      </c>
      <c r="M12" s="354">
        <v>9.0</v>
      </c>
      <c r="N12" s="669" t="s">
        <v>1495</v>
      </c>
      <c r="O12" s="550">
        <v>45564.0</v>
      </c>
      <c r="P12" s="551"/>
      <c r="Q12" s="551">
        <v>2.0</v>
      </c>
      <c r="R12" s="528"/>
      <c r="S12" s="666">
        <v>1.0</v>
      </c>
      <c r="T12" s="610">
        <v>45378.0</v>
      </c>
      <c r="U12" s="608" t="s">
        <v>1453</v>
      </c>
      <c r="V12" s="656" t="s">
        <v>1252</v>
      </c>
      <c r="W12" s="561" t="s">
        <v>1246</v>
      </c>
      <c r="X12" s="562">
        <v>3.112163477E9</v>
      </c>
      <c r="Y12" s="563" t="s">
        <v>1253</v>
      </c>
      <c r="AB12" s="148"/>
      <c r="AC12" s="148"/>
      <c r="AD12" s="148"/>
      <c r="AE12" s="148"/>
    </row>
    <row r="13">
      <c r="A13" s="19"/>
      <c r="B13" s="63">
        <v>4.0</v>
      </c>
      <c r="C13" s="654" t="s">
        <v>1228</v>
      </c>
      <c r="D13" s="464"/>
      <c r="E13" s="464"/>
      <c r="F13" s="464"/>
      <c r="G13" s="464"/>
      <c r="H13" s="464"/>
      <c r="I13" s="19"/>
      <c r="J13" s="197"/>
      <c r="K13" s="148"/>
      <c r="L13" s="668" t="s">
        <v>1496</v>
      </c>
      <c r="M13" s="360">
        <v>10.0</v>
      </c>
      <c r="N13" s="489" t="s">
        <v>1377</v>
      </c>
      <c r="O13" s="550">
        <v>45560.0</v>
      </c>
      <c r="P13" s="551"/>
      <c r="Q13" s="551">
        <v>2.0</v>
      </c>
      <c r="R13" s="148"/>
      <c r="S13" s="666">
        <v>2.0</v>
      </c>
      <c r="T13" s="608" t="s">
        <v>1256</v>
      </c>
      <c r="U13" s="609" t="s">
        <v>1257</v>
      </c>
      <c r="V13" s="656" t="s">
        <v>753</v>
      </c>
      <c r="W13" s="561" t="s">
        <v>1246</v>
      </c>
      <c r="X13" s="561" t="s">
        <v>1258</v>
      </c>
      <c r="Y13" s="561" t="s">
        <v>1259</v>
      </c>
      <c r="AB13" s="148"/>
      <c r="AC13" s="148"/>
      <c r="AD13" s="148"/>
      <c r="AE13" s="148"/>
    </row>
    <row r="14">
      <c r="A14" s="35"/>
      <c r="B14" s="63">
        <v>5.0</v>
      </c>
      <c r="C14" s="654" t="s">
        <v>1228</v>
      </c>
      <c r="D14" s="464"/>
      <c r="E14" s="464"/>
      <c r="F14" s="464"/>
      <c r="G14" s="464"/>
      <c r="H14" s="464"/>
      <c r="I14" s="19"/>
      <c r="J14" s="197"/>
      <c r="K14" s="148"/>
      <c r="L14" s="492" t="s">
        <v>977</v>
      </c>
      <c r="M14" s="354">
        <v>11.0</v>
      </c>
      <c r="N14" s="489" t="s">
        <v>1221</v>
      </c>
      <c r="O14" s="550">
        <v>45657.0</v>
      </c>
      <c r="P14" s="551"/>
      <c r="Q14" s="551">
        <v>1.0</v>
      </c>
      <c r="S14" s="666" t="s">
        <v>977</v>
      </c>
      <c r="T14" s="608" t="s">
        <v>1262</v>
      </c>
      <c r="U14" s="609" t="s">
        <v>1263</v>
      </c>
      <c r="V14" s="656" t="s">
        <v>929</v>
      </c>
      <c r="W14" s="561" t="s">
        <v>1246</v>
      </c>
      <c r="X14" s="561" t="s">
        <v>1264</v>
      </c>
      <c r="Y14" s="561" t="s">
        <v>1265</v>
      </c>
      <c r="AB14" s="148"/>
      <c r="AC14" s="148"/>
      <c r="AD14" s="148"/>
      <c r="AE14" s="148"/>
    </row>
    <row r="15">
      <c r="A15" s="303"/>
      <c r="B15" s="322" t="s">
        <v>27</v>
      </c>
      <c r="C15" s="323"/>
      <c r="D15" s="469" t="s">
        <v>765</v>
      </c>
      <c r="E15" s="32"/>
      <c r="F15" s="469" t="s">
        <v>1266</v>
      </c>
      <c r="G15" s="28"/>
      <c r="H15" s="32"/>
      <c r="I15" s="35"/>
      <c r="J15" s="187"/>
      <c r="L15" s="492" t="s">
        <v>977</v>
      </c>
      <c r="M15" s="360">
        <v>12.0</v>
      </c>
      <c r="N15" s="664" t="s">
        <v>1143</v>
      </c>
      <c r="O15" s="581">
        <v>45508.0</v>
      </c>
      <c r="P15" s="551"/>
      <c r="Q15" s="665"/>
      <c r="S15" s="667"/>
      <c r="T15" s="608" t="s">
        <v>1267</v>
      </c>
      <c r="U15" s="609" t="s">
        <v>1268</v>
      </c>
      <c r="V15" s="606" t="s">
        <v>765</v>
      </c>
      <c r="W15" s="561" t="s">
        <v>1246</v>
      </c>
      <c r="X15" s="561" t="s">
        <v>1269</v>
      </c>
      <c r="Y15" s="561" t="s">
        <v>1270</v>
      </c>
    </row>
    <row r="16">
      <c r="A16" s="326"/>
      <c r="B16" s="327"/>
      <c r="C16" s="327"/>
      <c r="D16" s="327"/>
      <c r="E16" s="327"/>
      <c r="F16" s="327"/>
      <c r="G16" s="327"/>
      <c r="H16" s="327"/>
      <c r="I16" s="328"/>
      <c r="J16" s="187"/>
      <c r="L16" s="492" t="s">
        <v>1497</v>
      </c>
      <c r="M16" s="354">
        <v>13.0</v>
      </c>
      <c r="N16" s="489" t="s">
        <v>326</v>
      </c>
      <c r="O16" s="550">
        <v>45538.0</v>
      </c>
      <c r="P16" s="551"/>
      <c r="Q16" s="551">
        <v>3.0</v>
      </c>
      <c r="R16" s="50">
        <v>0.0</v>
      </c>
      <c r="S16" s="666">
        <v>2.0</v>
      </c>
      <c r="T16" s="608" t="s">
        <v>1271</v>
      </c>
      <c r="U16" s="609" t="s">
        <v>1272</v>
      </c>
      <c r="V16" s="606" t="s">
        <v>1266</v>
      </c>
      <c r="W16" s="561" t="s">
        <v>1246</v>
      </c>
      <c r="X16" s="561" t="s">
        <v>1273</v>
      </c>
      <c r="Y16" s="561" t="s">
        <v>1274</v>
      </c>
    </row>
    <row r="17">
      <c r="A17" s="314" t="s">
        <v>19</v>
      </c>
      <c r="B17" s="208" t="s">
        <v>973</v>
      </c>
      <c r="C17" s="208" t="s">
        <v>974</v>
      </c>
      <c r="D17" s="524" t="s">
        <v>149</v>
      </c>
      <c r="E17" s="525" t="s">
        <v>150</v>
      </c>
      <c r="F17" s="525" t="s">
        <v>151</v>
      </c>
      <c r="G17" s="525" t="s">
        <v>152</v>
      </c>
      <c r="H17" s="525" t="s">
        <v>153</v>
      </c>
      <c r="I17" s="308" t="s">
        <v>9</v>
      </c>
      <c r="J17" s="187"/>
      <c r="L17" s="653" t="s">
        <v>1498</v>
      </c>
      <c r="M17" s="360">
        <v>14.0</v>
      </c>
      <c r="N17" s="489" t="s">
        <v>1266</v>
      </c>
      <c r="O17" s="550">
        <v>45538.0</v>
      </c>
      <c r="P17" s="551"/>
      <c r="Q17" s="551">
        <v>3.0</v>
      </c>
      <c r="R17" s="50">
        <v>0.0</v>
      </c>
      <c r="S17" s="666">
        <v>3.0</v>
      </c>
      <c r="T17" s="610">
        <v>45413.0</v>
      </c>
      <c r="U17" s="610">
        <v>45419.0</v>
      </c>
      <c r="V17" s="606" t="s">
        <v>1275</v>
      </c>
      <c r="W17" s="561" t="s">
        <v>1246</v>
      </c>
      <c r="X17" s="561" t="s">
        <v>1276</v>
      </c>
      <c r="Y17" s="561" t="s">
        <v>1277</v>
      </c>
    </row>
    <row r="18">
      <c r="A18" s="19"/>
      <c r="B18" s="244" t="s">
        <v>10</v>
      </c>
      <c r="C18" s="643" t="s">
        <v>1290</v>
      </c>
      <c r="D18" s="644"/>
      <c r="E18" s="645"/>
      <c r="F18" s="648"/>
      <c r="G18" s="648"/>
      <c r="H18" s="646"/>
      <c r="I18" s="516">
        <v>2.0</v>
      </c>
      <c r="J18" s="187"/>
      <c r="L18" s="653" t="s">
        <v>1499</v>
      </c>
      <c r="M18" s="354">
        <v>15.0</v>
      </c>
      <c r="N18" s="658" t="s">
        <v>1275</v>
      </c>
      <c r="O18" s="550">
        <v>45544.0</v>
      </c>
      <c r="P18" s="551"/>
      <c r="Q18" s="551">
        <v>5.0</v>
      </c>
      <c r="R18" s="50" t="s">
        <v>1500</v>
      </c>
      <c r="S18" s="666">
        <v>1.0</v>
      </c>
      <c r="T18" s="610">
        <v>45420.0</v>
      </c>
      <c r="U18" s="610">
        <v>45426.0</v>
      </c>
      <c r="V18" s="569" t="s">
        <v>616</v>
      </c>
      <c r="W18" s="561" t="s">
        <v>1246</v>
      </c>
      <c r="X18" s="569" t="s">
        <v>1279</v>
      </c>
      <c r="Y18" s="569" t="s">
        <v>1280</v>
      </c>
    </row>
    <row r="19">
      <c r="A19" s="19"/>
      <c r="B19" s="161"/>
      <c r="C19" s="643" t="s">
        <v>1290</v>
      </c>
      <c r="D19" s="644"/>
      <c r="E19" s="645"/>
      <c r="F19" s="648"/>
      <c r="G19" s="648"/>
      <c r="H19" s="646"/>
      <c r="I19" s="19"/>
      <c r="J19" s="187"/>
      <c r="L19" s="653" t="s">
        <v>1501</v>
      </c>
      <c r="M19" s="360">
        <v>16.0</v>
      </c>
      <c r="N19" s="658" t="s">
        <v>616</v>
      </c>
      <c r="O19" s="550">
        <v>45545.0</v>
      </c>
      <c r="P19" s="551"/>
      <c r="Q19" s="551">
        <v>4.0</v>
      </c>
      <c r="R19" s="214" t="s">
        <v>1502</v>
      </c>
      <c r="S19" s="666">
        <v>2.0</v>
      </c>
      <c r="T19" s="610">
        <v>45427.0</v>
      </c>
      <c r="U19" s="610">
        <v>45433.0</v>
      </c>
      <c r="V19" s="569" t="s">
        <v>1283</v>
      </c>
      <c r="W19" s="561" t="s">
        <v>1246</v>
      </c>
      <c r="X19" s="569" t="s">
        <v>1307</v>
      </c>
      <c r="Y19" s="569" t="s">
        <v>1308</v>
      </c>
    </row>
    <row r="20">
      <c r="A20" s="19"/>
      <c r="B20" s="170"/>
      <c r="C20" s="643" t="s">
        <v>1290</v>
      </c>
      <c r="D20" s="644"/>
      <c r="E20" s="645"/>
      <c r="F20" s="648"/>
      <c r="G20" s="648"/>
      <c r="H20" s="646"/>
      <c r="I20" s="19"/>
      <c r="J20" s="197"/>
      <c r="K20" s="214"/>
      <c r="L20" s="670" t="s">
        <v>1503</v>
      </c>
      <c r="M20" s="354">
        <v>17.0</v>
      </c>
      <c r="N20" s="473" t="s">
        <v>683</v>
      </c>
      <c r="O20" s="550">
        <v>45567.0</v>
      </c>
      <c r="P20" s="551"/>
      <c r="Q20" s="551">
        <v>3.0</v>
      </c>
      <c r="R20" s="214">
        <v>0.0</v>
      </c>
      <c r="S20" s="666">
        <v>1.0</v>
      </c>
      <c r="T20" s="610">
        <v>45434.0</v>
      </c>
      <c r="U20" s="610">
        <v>45440.0</v>
      </c>
      <c r="V20" s="569" t="s">
        <v>683</v>
      </c>
      <c r="W20" s="561" t="s">
        <v>1246</v>
      </c>
      <c r="X20" s="569" t="s">
        <v>1310</v>
      </c>
      <c r="Y20" s="569" t="s">
        <v>1311</v>
      </c>
    </row>
    <row r="21">
      <c r="A21" s="19"/>
      <c r="B21" s="246" t="s">
        <v>452</v>
      </c>
      <c r="C21" s="146" t="s">
        <v>1035</v>
      </c>
      <c r="D21" s="553" t="s">
        <v>989</v>
      </c>
      <c r="E21" s="553" t="s">
        <v>1437</v>
      </c>
      <c r="F21" s="553" t="s">
        <v>1377</v>
      </c>
      <c r="G21" s="553" t="s">
        <v>1504</v>
      </c>
      <c r="H21" s="553" t="s">
        <v>1450</v>
      </c>
      <c r="I21" s="19"/>
      <c r="J21" s="197"/>
      <c r="K21" s="148"/>
      <c r="L21" s="671" t="s">
        <v>1505</v>
      </c>
      <c r="M21" s="360">
        <v>18.0</v>
      </c>
      <c r="N21" s="473" t="s">
        <v>1315</v>
      </c>
      <c r="O21" s="550">
        <v>45571.0</v>
      </c>
      <c r="P21" s="551"/>
      <c r="Q21" s="551">
        <v>4.0</v>
      </c>
      <c r="R21" s="50">
        <v>0.0</v>
      </c>
      <c r="S21" s="667"/>
      <c r="T21" s="610">
        <v>45441.0</v>
      </c>
      <c r="U21" s="610">
        <v>45447.0</v>
      </c>
      <c r="V21" s="656" t="s">
        <v>195</v>
      </c>
      <c r="W21" s="561" t="s">
        <v>1246</v>
      </c>
      <c r="X21" s="490"/>
      <c r="Y21" s="569" t="s">
        <v>1314</v>
      </c>
      <c r="AB21" s="148"/>
      <c r="AC21" s="148"/>
      <c r="AD21" s="148"/>
      <c r="AE21" s="148"/>
    </row>
    <row r="22">
      <c r="A22" s="19"/>
      <c r="B22" s="63">
        <v>1.0</v>
      </c>
      <c r="C22" s="353" t="s">
        <v>1228</v>
      </c>
      <c r="D22" s="464" t="s">
        <v>753</v>
      </c>
      <c r="E22" s="464" t="s">
        <v>1275</v>
      </c>
      <c r="F22" s="464" t="s">
        <v>616</v>
      </c>
      <c r="G22" s="464" t="s">
        <v>1506</v>
      </c>
      <c r="H22" s="464" t="s">
        <v>1507</v>
      </c>
      <c r="I22" s="19"/>
      <c r="J22" s="197"/>
      <c r="K22" s="148"/>
      <c r="L22" s="492" t="s">
        <v>977</v>
      </c>
      <c r="M22" s="354">
        <v>19.0</v>
      </c>
      <c r="N22" s="664" t="s">
        <v>991</v>
      </c>
      <c r="O22" s="581">
        <v>45507.0</v>
      </c>
      <c r="P22" s="551"/>
      <c r="Q22" s="665"/>
      <c r="S22" s="666">
        <v>2.0</v>
      </c>
      <c r="T22" s="610">
        <v>45448.0</v>
      </c>
      <c r="U22" s="610">
        <v>45454.0</v>
      </c>
      <c r="V22" s="656" t="s">
        <v>185</v>
      </c>
      <c r="W22" s="561" t="s">
        <v>1246</v>
      </c>
      <c r="X22" s="562">
        <v>3.112163477E9</v>
      </c>
      <c r="Y22" s="563" t="s">
        <v>1253</v>
      </c>
      <c r="AB22" s="148"/>
      <c r="AC22" s="148"/>
      <c r="AD22" s="148"/>
      <c r="AE22" s="148"/>
    </row>
    <row r="23">
      <c r="A23" s="19"/>
      <c r="B23" s="63">
        <v>2.0</v>
      </c>
      <c r="C23" s="353" t="s">
        <v>1228</v>
      </c>
      <c r="D23" s="655"/>
      <c r="E23" s="655"/>
      <c r="F23" s="659"/>
      <c r="G23" s="672" t="s">
        <v>1508</v>
      </c>
      <c r="H23" s="655"/>
      <c r="I23" s="19"/>
      <c r="J23" s="197"/>
      <c r="K23" s="148"/>
      <c r="Q23">
        <f>SUM(Q4:Q22)</f>
        <v>35</v>
      </c>
      <c r="S23" s="667">
        <f>SUM(S4:S22)</f>
        <v>20</v>
      </c>
      <c r="T23" s="610">
        <v>45455.0</v>
      </c>
      <c r="U23" s="610">
        <v>45461.0</v>
      </c>
      <c r="V23" s="656" t="s">
        <v>1159</v>
      </c>
      <c r="W23" s="561" t="s">
        <v>1246</v>
      </c>
      <c r="X23" s="562">
        <v>3.224415871E9</v>
      </c>
      <c r="Y23" s="563" t="s">
        <v>1250</v>
      </c>
      <c r="AB23" s="148"/>
      <c r="AC23" s="148"/>
      <c r="AD23" s="148"/>
      <c r="AE23" s="148"/>
    </row>
    <row r="24">
      <c r="A24" s="19"/>
      <c r="B24" s="63">
        <v>3.0</v>
      </c>
      <c r="C24" s="353" t="s">
        <v>1228</v>
      </c>
      <c r="D24" s="673" t="s">
        <v>1509</v>
      </c>
      <c r="E24" s="172"/>
      <c r="F24" s="172"/>
      <c r="G24" s="172"/>
      <c r="H24" s="170"/>
      <c r="I24" s="19"/>
      <c r="J24" s="197"/>
      <c r="K24" s="148"/>
      <c r="M24" s="553"/>
      <c r="S24" s="601"/>
      <c r="T24" s="610">
        <v>45462.0</v>
      </c>
      <c r="U24" s="610">
        <v>45468.0</v>
      </c>
      <c r="V24" s="656" t="s">
        <v>753</v>
      </c>
      <c r="W24" s="561" t="s">
        <v>1246</v>
      </c>
      <c r="X24" s="561" t="s">
        <v>1258</v>
      </c>
      <c r="Y24" s="561" t="s">
        <v>1259</v>
      </c>
      <c r="AB24" s="148"/>
      <c r="AC24" s="148"/>
      <c r="AD24" s="148"/>
      <c r="AE24" s="148"/>
    </row>
    <row r="25">
      <c r="A25" s="19"/>
      <c r="B25" s="63">
        <v>4.0</v>
      </c>
      <c r="C25" s="353" t="s">
        <v>1228</v>
      </c>
      <c r="D25" s="464"/>
      <c r="E25" s="464"/>
      <c r="F25" s="464"/>
      <c r="G25" s="464"/>
      <c r="H25" s="534"/>
      <c r="I25" s="19"/>
      <c r="J25" s="197"/>
      <c r="K25" s="148"/>
      <c r="N25" s="50" t="s">
        <v>1470</v>
      </c>
      <c r="O25" s="581">
        <v>45463.0</v>
      </c>
      <c r="S25" s="601"/>
      <c r="T25" s="610">
        <v>45469.0</v>
      </c>
      <c r="U25" s="610">
        <v>45475.0</v>
      </c>
      <c r="V25" s="656" t="s">
        <v>989</v>
      </c>
      <c r="W25" s="561" t="s">
        <v>1246</v>
      </c>
      <c r="X25" s="561" t="s">
        <v>1264</v>
      </c>
      <c r="Y25" s="561" t="s">
        <v>1265</v>
      </c>
      <c r="AB25" s="148"/>
      <c r="AC25" s="148"/>
      <c r="AD25" s="148"/>
      <c r="AE25" s="148"/>
    </row>
    <row r="26">
      <c r="A26" s="19"/>
      <c r="B26" s="63">
        <v>5.0</v>
      </c>
      <c r="C26" s="353" t="s">
        <v>1228</v>
      </c>
      <c r="D26" s="464"/>
      <c r="E26" s="464"/>
      <c r="F26" s="464"/>
      <c r="G26" s="464"/>
      <c r="H26" s="534"/>
      <c r="I26" s="19"/>
      <c r="J26" s="197"/>
      <c r="K26" s="148"/>
      <c r="S26" s="601"/>
      <c r="T26" s="610">
        <v>45476.0</v>
      </c>
      <c r="U26" s="610">
        <v>45482.0</v>
      </c>
      <c r="V26" s="569" t="s">
        <v>1437</v>
      </c>
      <c r="W26" s="561" t="s">
        <v>1246</v>
      </c>
      <c r="X26" s="490"/>
      <c r="Y26" s="490"/>
      <c r="AB26" s="148"/>
      <c r="AC26" s="148"/>
      <c r="AD26" s="148"/>
      <c r="AE26" s="148"/>
    </row>
    <row r="27">
      <c r="A27" s="19"/>
      <c r="B27" s="334" t="s">
        <v>27</v>
      </c>
      <c r="C27" s="335"/>
      <c r="D27" s="469" t="s">
        <v>1266</v>
      </c>
      <c r="E27" s="32"/>
      <c r="F27" s="469" t="s">
        <v>1275</v>
      </c>
      <c r="G27" s="28"/>
      <c r="H27" s="32"/>
      <c r="I27" s="19"/>
      <c r="J27" s="197"/>
      <c r="K27" s="148"/>
      <c r="S27" s="601"/>
      <c r="T27" s="610">
        <v>45483.0</v>
      </c>
      <c r="U27" s="610">
        <v>45489.0</v>
      </c>
      <c r="V27" s="569" t="s">
        <v>1221</v>
      </c>
      <c r="W27" s="561" t="s">
        <v>1246</v>
      </c>
      <c r="X27" s="569">
        <v>3.188713717E9</v>
      </c>
      <c r="Y27" s="662" t="s">
        <v>1471</v>
      </c>
      <c r="AB27" s="148"/>
      <c r="AC27" s="148"/>
      <c r="AD27" s="148"/>
      <c r="AE27" s="148"/>
    </row>
    <row r="28">
      <c r="A28" s="337"/>
      <c r="B28" s="327"/>
      <c r="C28" s="327"/>
      <c r="D28" s="327"/>
      <c r="E28" s="327"/>
      <c r="F28" s="327"/>
      <c r="G28" s="327"/>
      <c r="H28" s="327"/>
      <c r="I28" s="328"/>
      <c r="J28" s="187"/>
      <c r="S28" s="601"/>
      <c r="T28" s="610">
        <v>45490.0</v>
      </c>
      <c r="U28" s="610">
        <v>45496.0</v>
      </c>
      <c r="V28" s="569" t="s">
        <v>1377</v>
      </c>
      <c r="W28" s="561" t="s">
        <v>1246</v>
      </c>
      <c r="X28" s="569">
        <v>3.028441138E9</v>
      </c>
      <c r="Y28" s="662" t="s">
        <v>1472</v>
      </c>
      <c r="AB28" s="148"/>
      <c r="AC28" s="148"/>
      <c r="AD28" s="148"/>
      <c r="AE28" s="148"/>
    </row>
    <row r="29">
      <c r="A29" s="306"/>
      <c r="B29" s="307" t="s">
        <v>973</v>
      </c>
      <c r="C29" s="307" t="s">
        <v>974</v>
      </c>
      <c r="D29" s="524" t="s">
        <v>155</v>
      </c>
      <c r="E29" s="525" t="s">
        <v>156</v>
      </c>
      <c r="F29" s="525" t="s">
        <v>157</v>
      </c>
      <c r="G29" s="525" t="s">
        <v>158</v>
      </c>
      <c r="H29" s="525" t="s">
        <v>159</v>
      </c>
      <c r="I29" s="308" t="s">
        <v>9</v>
      </c>
      <c r="J29" s="187"/>
      <c r="S29" s="601"/>
      <c r="T29" s="610">
        <v>45497.0</v>
      </c>
      <c r="U29" s="610">
        <v>45503.0</v>
      </c>
      <c r="V29" s="569" t="s">
        <v>1245</v>
      </c>
      <c r="W29" s="561" t="s">
        <v>1246</v>
      </c>
      <c r="X29" s="562">
        <v>3.143310402E9</v>
      </c>
      <c r="Y29" s="563" t="s">
        <v>1247</v>
      </c>
    </row>
    <row r="30">
      <c r="B30" s="36" t="s">
        <v>10</v>
      </c>
      <c r="C30" s="373" t="s">
        <v>1290</v>
      </c>
      <c r="D30" s="674" t="s">
        <v>1088</v>
      </c>
      <c r="E30" s="461"/>
      <c r="F30" s="461"/>
      <c r="G30" s="461"/>
      <c r="H30" s="373"/>
      <c r="I30" s="516">
        <v>3.0</v>
      </c>
      <c r="J30" s="197"/>
      <c r="K30" s="148"/>
      <c r="S30" s="601"/>
      <c r="T30" s="675">
        <v>45504.0</v>
      </c>
      <c r="U30" s="675">
        <v>45510.0</v>
      </c>
      <c r="V30" s="606" t="s">
        <v>765</v>
      </c>
      <c r="W30" s="561" t="s">
        <v>1246</v>
      </c>
      <c r="X30" s="561" t="s">
        <v>1269</v>
      </c>
      <c r="Y30" s="561" t="s">
        <v>1270</v>
      </c>
    </row>
    <row r="31">
      <c r="B31" s="19"/>
      <c r="C31" s="373" t="s">
        <v>1290</v>
      </c>
      <c r="D31" s="674" t="s">
        <v>1088</v>
      </c>
      <c r="E31" s="461"/>
      <c r="F31" s="461"/>
      <c r="G31" s="373"/>
      <c r="H31" s="373"/>
      <c r="I31" s="19"/>
      <c r="J31" s="197"/>
      <c r="K31" s="148"/>
      <c r="S31" s="601"/>
      <c r="T31" s="675">
        <v>45511.0</v>
      </c>
      <c r="U31" s="675">
        <v>45517.0</v>
      </c>
      <c r="V31" s="606" t="s">
        <v>1266</v>
      </c>
      <c r="W31" s="561" t="s">
        <v>1246</v>
      </c>
      <c r="X31" s="561" t="s">
        <v>1273</v>
      </c>
      <c r="Y31" s="561" t="s">
        <v>1274</v>
      </c>
    </row>
    <row r="32">
      <c r="B32" s="35"/>
      <c r="C32" s="373" t="s">
        <v>1290</v>
      </c>
      <c r="D32" s="674" t="s">
        <v>1088</v>
      </c>
      <c r="E32" s="461"/>
      <c r="F32" s="461"/>
      <c r="G32" s="373"/>
      <c r="H32" s="373"/>
      <c r="I32" s="19"/>
      <c r="J32" s="197"/>
      <c r="K32" s="148"/>
      <c r="S32" s="601"/>
      <c r="T32" s="675">
        <v>45518.0</v>
      </c>
      <c r="U32" s="675">
        <v>45524.0</v>
      </c>
      <c r="V32" s="606" t="s">
        <v>1275</v>
      </c>
      <c r="W32" s="561" t="s">
        <v>1246</v>
      </c>
      <c r="X32" s="561" t="s">
        <v>1276</v>
      </c>
      <c r="Y32" s="561" t="s">
        <v>1277</v>
      </c>
      <c r="AB32" s="148"/>
      <c r="AC32" s="148"/>
      <c r="AD32" s="148"/>
      <c r="AE32" s="148"/>
    </row>
    <row r="33">
      <c r="B33" s="384" t="s">
        <v>452</v>
      </c>
      <c r="C33" s="146" t="s">
        <v>1035</v>
      </c>
      <c r="D33" s="676" t="s">
        <v>1088</v>
      </c>
      <c r="E33" s="553" t="s">
        <v>1275</v>
      </c>
      <c r="F33" s="553" t="s">
        <v>616</v>
      </c>
      <c r="G33" s="553" t="s">
        <v>683</v>
      </c>
      <c r="H33" s="553" t="s">
        <v>1437</v>
      </c>
      <c r="I33" s="19"/>
      <c r="J33" s="197"/>
      <c r="K33" s="148"/>
      <c r="S33" s="601"/>
      <c r="T33" s="675">
        <v>45525.0</v>
      </c>
      <c r="U33" s="675">
        <v>45531.0</v>
      </c>
      <c r="V33" s="569" t="s">
        <v>616</v>
      </c>
      <c r="W33" s="561" t="s">
        <v>1246</v>
      </c>
      <c r="X33" s="569" t="s">
        <v>1279</v>
      </c>
      <c r="Y33" s="569" t="s">
        <v>1280</v>
      </c>
      <c r="AB33" s="148"/>
      <c r="AC33" s="148"/>
      <c r="AD33" s="148"/>
      <c r="AE33" s="148"/>
    </row>
    <row r="34">
      <c r="B34" s="63">
        <v>1.0</v>
      </c>
      <c r="C34" s="353" t="s">
        <v>1228</v>
      </c>
      <c r="D34" s="591" t="s">
        <v>1088</v>
      </c>
      <c r="E34" s="464" t="s">
        <v>1377</v>
      </c>
      <c r="F34" s="655" t="s">
        <v>1510</v>
      </c>
      <c r="G34" s="660" t="s">
        <v>346</v>
      </c>
      <c r="H34" s="655" t="s">
        <v>1511</v>
      </c>
      <c r="I34" s="19"/>
      <c r="J34" s="197"/>
      <c r="K34" s="148"/>
      <c r="S34" s="601"/>
      <c r="T34" s="675">
        <v>45532.0</v>
      </c>
      <c r="U34" s="675">
        <v>45538.0</v>
      </c>
      <c r="V34" s="569" t="s">
        <v>683</v>
      </c>
      <c r="W34" s="561" t="s">
        <v>1246</v>
      </c>
      <c r="X34" s="569" t="s">
        <v>1310</v>
      </c>
      <c r="Y34" s="569" t="s">
        <v>1311</v>
      </c>
      <c r="AB34" s="148"/>
      <c r="AC34" s="148"/>
      <c r="AD34" s="148"/>
      <c r="AE34" s="148"/>
    </row>
    <row r="35">
      <c r="B35" s="63">
        <v>2.0</v>
      </c>
      <c r="C35" s="353" t="s">
        <v>1228</v>
      </c>
      <c r="D35" s="591" t="s">
        <v>1088</v>
      </c>
      <c r="E35" s="655"/>
      <c r="F35" s="659"/>
      <c r="G35" s="660"/>
      <c r="H35" s="655"/>
      <c r="I35" s="19"/>
      <c r="J35" s="197"/>
      <c r="K35" s="148"/>
      <c r="S35" s="601"/>
      <c r="T35" s="490"/>
      <c r="U35" s="515"/>
      <c r="V35" s="490"/>
      <c r="W35" s="490"/>
      <c r="X35" s="490"/>
      <c r="Y35" s="490"/>
      <c r="AB35" s="148"/>
      <c r="AC35" s="148"/>
      <c r="AD35" s="148"/>
      <c r="AE35" s="148"/>
    </row>
    <row r="36">
      <c r="B36" s="63">
        <v>3.0</v>
      </c>
      <c r="C36" s="353" t="s">
        <v>1228</v>
      </c>
      <c r="D36" s="591" t="s">
        <v>1088</v>
      </c>
      <c r="E36" s="464"/>
      <c r="F36" s="464"/>
      <c r="G36" s="464"/>
      <c r="H36" s="464"/>
      <c r="I36" s="19"/>
      <c r="J36" s="197"/>
      <c r="K36" s="148"/>
      <c r="S36" s="601"/>
      <c r="T36" s="490"/>
      <c r="U36" s="515"/>
      <c r="V36" s="490"/>
      <c r="W36" s="490"/>
      <c r="X36" s="490"/>
      <c r="Y36" s="490"/>
      <c r="AB36" s="148"/>
      <c r="AC36" s="148"/>
      <c r="AD36" s="148"/>
      <c r="AE36" s="148"/>
    </row>
    <row r="37">
      <c r="B37" s="63">
        <v>4.0</v>
      </c>
      <c r="C37" s="353" t="s">
        <v>1228</v>
      </c>
      <c r="D37" s="591" t="s">
        <v>1088</v>
      </c>
      <c r="E37" s="464"/>
      <c r="F37" s="464"/>
      <c r="G37" s="464"/>
      <c r="H37" s="534"/>
      <c r="I37" s="19"/>
      <c r="J37" s="197"/>
      <c r="K37" s="148"/>
      <c r="S37" s="601"/>
      <c r="T37" s="490"/>
      <c r="U37" s="515"/>
      <c r="V37" s="490"/>
      <c r="W37" s="490"/>
      <c r="X37" s="490"/>
      <c r="Y37" s="490"/>
      <c r="AB37" s="148"/>
      <c r="AC37" s="148"/>
      <c r="AD37" s="148"/>
      <c r="AE37" s="148"/>
    </row>
    <row r="38">
      <c r="B38" s="63">
        <v>5.0</v>
      </c>
      <c r="C38" s="353" t="s">
        <v>1228</v>
      </c>
      <c r="D38" s="591" t="s">
        <v>1088</v>
      </c>
      <c r="E38" s="464"/>
      <c r="F38" s="464"/>
      <c r="G38" s="464" t="s">
        <v>1456</v>
      </c>
      <c r="H38" s="534"/>
      <c r="I38" s="19"/>
      <c r="J38" s="197"/>
      <c r="K38" s="148"/>
      <c r="S38" s="601"/>
      <c r="T38" s="490"/>
      <c r="U38" s="515"/>
      <c r="V38" s="490"/>
      <c r="W38" s="490"/>
      <c r="X38" s="490"/>
      <c r="Y38" s="490"/>
      <c r="AB38" s="148"/>
      <c r="AC38" s="148"/>
      <c r="AD38" s="148"/>
      <c r="AE38" s="148"/>
    </row>
    <row r="39">
      <c r="B39" s="322" t="s">
        <v>27</v>
      </c>
      <c r="C39" s="323"/>
      <c r="D39" s="469" t="s">
        <v>1275</v>
      </c>
      <c r="E39" s="32"/>
      <c r="F39" s="469" t="s">
        <v>616</v>
      </c>
      <c r="G39" s="28"/>
      <c r="H39" s="32"/>
      <c r="I39" s="35"/>
      <c r="J39" s="187"/>
      <c r="S39" s="601"/>
      <c r="T39" s="490"/>
      <c r="U39" s="515"/>
      <c r="V39" s="490"/>
      <c r="W39" s="490"/>
      <c r="X39" s="490"/>
      <c r="Y39" s="490"/>
      <c r="AB39" s="148"/>
      <c r="AC39" s="148"/>
      <c r="AD39" s="148"/>
      <c r="AE39" s="148"/>
    </row>
    <row r="40">
      <c r="A40" s="328"/>
      <c r="B40" s="340"/>
      <c r="C40" s="341"/>
      <c r="D40" s="501"/>
      <c r="E40" s="501"/>
      <c r="F40" s="501"/>
      <c r="G40" s="501"/>
      <c r="H40" s="501"/>
      <c r="I40" s="328"/>
      <c r="J40" s="187"/>
      <c r="S40" s="601"/>
      <c r="T40" s="490"/>
      <c r="U40" s="515"/>
      <c r="V40" s="490"/>
      <c r="W40" s="490"/>
      <c r="X40" s="490"/>
      <c r="Y40" s="490"/>
      <c r="AB40" s="148"/>
      <c r="AC40" s="148"/>
      <c r="AD40" s="148"/>
      <c r="AE40" s="148"/>
    </row>
    <row r="41">
      <c r="A41" s="306"/>
      <c r="B41" s="307" t="s">
        <v>973</v>
      </c>
      <c r="C41" s="307" t="s">
        <v>974</v>
      </c>
      <c r="D41" s="524" t="s">
        <v>163</v>
      </c>
      <c r="E41" s="525" t="s">
        <v>164</v>
      </c>
      <c r="F41" s="525" t="s">
        <v>165</v>
      </c>
      <c r="G41" s="525" t="s">
        <v>166</v>
      </c>
      <c r="H41" s="525" t="s">
        <v>167</v>
      </c>
      <c r="I41" s="308" t="s">
        <v>9</v>
      </c>
      <c r="J41" s="187"/>
      <c r="S41" s="601"/>
      <c r="T41" s="490"/>
      <c r="U41" s="515"/>
      <c r="V41" s="490"/>
      <c r="W41" s="490"/>
      <c r="X41" s="490"/>
      <c r="Y41" s="490"/>
    </row>
    <row r="42">
      <c r="B42" s="36" t="s">
        <v>10</v>
      </c>
      <c r="C42" s="643" t="s">
        <v>1290</v>
      </c>
      <c r="D42" s="644"/>
      <c r="E42" s="645"/>
      <c r="F42" s="648" t="s">
        <v>1266</v>
      </c>
      <c r="G42" s="648" t="s">
        <v>1512</v>
      </c>
      <c r="H42" s="646"/>
      <c r="I42" s="516">
        <v>4.0</v>
      </c>
      <c r="J42" s="197"/>
      <c r="S42" s="601"/>
      <c r="T42" s="490"/>
      <c r="U42" s="515"/>
      <c r="V42" s="490"/>
      <c r="W42" s="490"/>
      <c r="X42" s="490"/>
      <c r="Y42" s="490"/>
    </row>
    <row r="43">
      <c r="B43" s="19"/>
      <c r="C43" s="643" t="s">
        <v>1290</v>
      </c>
      <c r="D43" s="373"/>
      <c r="E43" s="373"/>
      <c r="F43" s="373"/>
      <c r="G43" s="373"/>
      <c r="H43" s="373"/>
      <c r="I43" s="19"/>
      <c r="J43" s="197"/>
      <c r="S43" s="601"/>
      <c r="T43" s="490"/>
      <c r="U43" s="515"/>
      <c r="V43" s="490"/>
      <c r="W43" s="490"/>
      <c r="X43" s="490"/>
      <c r="Y43" s="490"/>
    </row>
    <row r="44">
      <c r="B44" s="35"/>
      <c r="C44" s="643" t="s">
        <v>1290</v>
      </c>
      <c r="D44" s="644"/>
      <c r="E44" s="645"/>
      <c r="F44" s="648"/>
      <c r="G44" s="648"/>
      <c r="H44" s="646"/>
      <c r="I44" s="19"/>
      <c r="J44" s="197"/>
      <c r="S44" s="601"/>
      <c r="T44" s="490"/>
      <c r="U44" s="515"/>
      <c r="V44" s="490"/>
      <c r="W44" s="490"/>
      <c r="X44" s="490"/>
      <c r="Y44" s="490"/>
    </row>
    <row r="45">
      <c r="B45" s="384" t="s">
        <v>452</v>
      </c>
      <c r="C45" s="146" t="s">
        <v>1035</v>
      </c>
      <c r="D45" s="553" t="s">
        <v>1513</v>
      </c>
      <c r="E45" s="553" t="s">
        <v>1377</v>
      </c>
      <c r="F45" s="553" t="s">
        <v>1514</v>
      </c>
      <c r="G45" s="553" t="s">
        <v>1266</v>
      </c>
      <c r="H45" s="553" t="s">
        <v>1223</v>
      </c>
      <c r="I45" s="19"/>
      <c r="J45" s="197"/>
      <c r="S45" s="601"/>
      <c r="T45" s="490"/>
      <c r="U45" s="515"/>
      <c r="V45" s="490"/>
      <c r="W45" s="490"/>
      <c r="X45" s="490"/>
      <c r="Y45" s="490"/>
      <c r="AB45" s="148"/>
      <c r="AC45" s="148"/>
      <c r="AD45" s="148"/>
      <c r="AE45" s="148"/>
    </row>
    <row r="46">
      <c r="B46" s="63">
        <v>1.0</v>
      </c>
      <c r="C46" s="353" t="s">
        <v>1228</v>
      </c>
      <c r="D46" s="655" t="s">
        <v>1223</v>
      </c>
      <c r="E46" s="464" t="s">
        <v>1515</v>
      </c>
      <c r="F46" s="655" t="s">
        <v>1437</v>
      </c>
      <c r="G46" s="655" t="s">
        <v>665</v>
      </c>
      <c r="H46" s="677" t="s">
        <v>1516</v>
      </c>
      <c r="I46" s="19"/>
      <c r="J46" s="197"/>
      <c r="S46" s="601"/>
      <c r="T46" s="490"/>
      <c r="U46" s="515"/>
      <c r="V46" s="490"/>
      <c r="W46" s="490"/>
      <c r="X46" s="490"/>
      <c r="Y46" s="490"/>
      <c r="AB46" s="148"/>
      <c r="AC46" s="148"/>
      <c r="AD46" s="148"/>
      <c r="AE46" s="148"/>
    </row>
    <row r="47">
      <c r="B47" s="63">
        <v>2.0</v>
      </c>
      <c r="C47" s="353" t="s">
        <v>1228</v>
      </c>
      <c r="D47" s="655"/>
      <c r="E47" s="655"/>
      <c r="F47" s="655"/>
      <c r="G47" s="655"/>
      <c r="H47" s="464"/>
      <c r="I47" s="19"/>
      <c r="J47" s="197"/>
      <c r="S47" s="601"/>
      <c r="T47" s="490"/>
      <c r="U47" s="515"/>
      <c r="V47" s="490"/>
      <c r="W47" s="490"/>
      <c r="X47" s="490"/>
      <c r="Y47" s="490"/>
      <c r="AB47" s="148"/>
      <c r="AC47" s="148"/>
      <c r="AD47" s="148"/>
      <c r="AE47" s="148"/>
    </row>
    <row r="48">
      <c r="B48" s="63">
        <v>3.0</v>
      </c>
      <c r="C48" s="353" t="s">
        <v>1228</v>
      </c>
      <c r="D48" s="464"/>
      <c r="E48" s="464"/>
      <c r="F48" s="464"/>
      <c r="G48" s="464"/>
      <c r="H48" s="534"/>
      <c r="I48" s="19"/>
      <c r="J48" s="197"/>
      <c r="S48" s="601"/>
      <c r="T48" s="490"/>
      <c r="U48" s="515"/>
      <c r="V48" s="490"/>
      <c r="W48" s="490"/>
      <c r="X48" s="490"/>
      <c r="Y48" s="490"/>
      <c r="AB48" s="148"/>
      <c r="AC48" s="148"/>
      <c r="AD48" s="148"/>
      <c r="AE48" s="148"/>
    </row>
    <row r="49">
      <c r="B49" s="63">
        <v>4.0</v>
      </c>
      <c r="C49" s="353" t="s">
        <v>1228</v>
      </c>
      <c r="D49" s="464"/>
      <c r="E49" s="464"/>
      <c r="F49" s="464"/>
      <c r="G49" s="464"/>
      <c r="H49" s="534"/>
      <c r="I49" s="19"/>
      <c r="J49" s="197"/>
      <c r="R49" s="148"/>
      <c r="S49" s="601"/>
      <c r="T49" s="490"/>
      <c r="U49" s="515"/>
      <c r="V49" s="490"/>
      <c r="W49" s="490"/>
      <c r="X49" s="490"/>
      <c r="Y49" s="490"/>
      <c r="AB49" s="148"/>
      <c r="AC49" s="148"/>
      <c r="AD49" s="148"/>
      <c r="AE49" s="148"/>
    </row>
    <row r="50">
      <c r="B50" s="63">
        <v>5.0</v>
      </c>
      <c r="C50" s="353" t="s">
        <v>1228</v>
      </c>
      <c r="D50" s="464"/>
      <c r="E50" s="464"/>
      <c r="F50" s="464"/>
      <c r="G50" s="464"/>
      <c r="H50" s="464"/>
      <c r="I50" s="19"/>
      <c r="J50" s="197"/>
      <c r="R50" s="148"/>
      <c r="S50" s="601"/>
      <c r="T50" s="398"/>
      <c r="U50" s="398"/>
      <c r="V50" s="398"/>
      <c r="W50" s="148"/>
      <c r="X50" s="148"/>
      <c r="Y50" s="148"/>
      <c r="AB50" s="148"/>
      <c r="AC50" s="148"/>
      <c r="AD50" s="148"/>
      <c r="AE50" s="148"/>
    </row>
    <row r="51">
      <c r="B51" s="322" t="s">
        <v>27</v>
      </c>
      <c r="C51" s="323"/>
      <c r="D51" s="469" t="s">
        <v>616</v>
      </c>
      <c r="E51" s="32"/>
      <c r="F51" s="469" t="s">
        <v>1221</v>
      </c>
      <c r="G51" s="28"/>
      <c r="H51" s="32"/>
      <c r="I51" s="35"/>
      <c r="J51" s="187"/>
      <c r="O51" s="398"/>
      <c r="P51" s="148"/>
      <c r="Q51" s="148"/>
      <c r="R51" s="148"/>
      <c r="S51" s="601"/>
      <c r="T51" s="398"/>
      <c r="U51" s="398"/>
      <c r="V51" s="398"/>
      <c r="W51" s="148"/>
      <c r="X51" s="148"/>
      <c r="Y51" s="148"/>
      <c r="AB51" s="148"/>
      <c r="AC51" s="148"/>
      <c r="AD51" s="148"/>
      <c r="AE51" s="148"/>
    </row>
    <row r="52" hidden="1">
      <c r="A52" s="328"/>
      <c r="B52" s="340"/>
      <c r="C52" s="341"/>
      <c r="D52" s="501"/>
      <c r="E52" s="501"/>
      <c r="F52" s="501"/>
      <c r="G52" s="501"/>
      <c r="H52" s="501"/>
      <c r="I52" s="328"/>
      <c r="J52" s="187"/>
      <c r="O52" s="398"/>
      <c r="P52" s="148"/>
      <c r="Q52" s="148"/>
      <c r="R52" s="148"/>
      <c r="S52" s="601"/>
      <c r="T52" s="398"/>
      <c r="U52" s="398"/>
      <c r="V52" s="398"/>
      <c r="W52" s="148"/>
      <c r="X52" s="148"/>
      <c r="Y52" s="148"/>
      <c r="AB52" s="148"/>
      <c r="AC52" s="148"/>
      <c r="AD52" s="148"/>
      <c r="AE52" s="148"/>
    </row>
    <row r="53" hidden="1">
      <c r="A53" s="306"/>
      <c r="B53" s="307" t="s">
        <v>973</v>
      </c>
      <c r="C53" s="307" t="s">
        <v>974</v>
      </c>
      <c r="D53" s="524" t="s">
        <v>135</v>
      </c>
      <c r="E53" s="525" t="s">
        <v>136</v>
      </c>
      <c r="F53" s="525" t="s">
        <v>137</v>
      </c>
      <c r="G53" s="525" t="s">
        <v>138</v>
      </c>
      <c r="H53" s="525" t="s">
        <v>139</v>
      </c>
      <c r="I53" s="308" t="s">
        <v>9</v>
      </c>
      <c r="J53" s="187"/>
      <c r="O53" s="398"/>
      <c r="P53" s="148"/>
      <c r="Q53" s="148"/>
      <c r="R53" s="148"/>
      <c r="S53" s="601"/>
      <c r="T53" s="398"/>
      <c r="U53" s="398"/>
      <c r="V53" s="398"/>
      <c r="W53" s="148"/>
      <c r="X53" s="148"/>
      <c r="Y53" s="148"/>
      <c r="AB53" s="148"/>
      <c r="AC53" s="148"/>
      <c r="AD53" s="148"/>
      <c r="AE53" s="148"/>
    </row>
    <row r="54" hidden="1">
      <c r="B54" s="36" t="s">
        <v>10</v>
      </c>
      <c r="C54" s="643" t="s">
        <v>1290</v>
      </c>
      <c r="D54" s="644"/>
      <c r="E54" s="373"/>
      <c r="F54" s="644"/>
      <c r="G54" s="644"/>
      <c r="H54" s="373"/>
      <c r="I54" s="516">
        <v>5.0</v>
      </c>
      <c r="J54" s="197"/>
      <c r="O54" s="398"/>
      <c r="S54" s="601"/>
      <c r="T54" s="398"/>
      <c r="U54" s="398"/>
      <c r="V54" s="398"/>
      <c r="W54" s="148"/>
      <c r="X54" s="148"/>
      <c r="Y54" s="148"/>
    </row>
    <row r="55" hidden="1">
      <c r="B55" s="19"/>
      <c r="C55" s="643" t="s">
        <v>1290</v>
      </c>
      <c r="D55" s="373"/>
      <c r="E55" s="373"/>
      <c r="F55" s="410"/>
      <c r="G55" s="373"/>
      <c r="H55" s="373"/>
      <c r="I55" s="19"/>
      <c r="J55" s="197"/>
      <c r="S55" s="601"/>
      <c r="T55" s="398"/>
      <c r="U55" s="398"/>
      <c r="V55" s="398"/>
      <c r="W55" s="148"/>
      <c r="X55" s="148"/>
      <c r="Y55" s="148"/>
    </row>
    <row r="56" hidden="1">
      <c r="B56" s="35"/>
      <c r="C56" s="643" t="s">
        <v>1290</v>
      </c>
      <c r="D56" s="644"/>
      <c r="E56" s="645"/>
      <c r="F56" s="648"/>
      <c r="G56" s="648"/>
      <c r="H56" s="646"/>
      <c r="I56" s="19"/>
      <c r="J56" s="197"/>
      <c r="S56" s="601"/>
      <c r="T56" s="398"/>
      <c r="U56" s="398"/>
      <c r="V56" s="398"/>
      <c r="W56" s="148"/>
      <c r="X56" s="148"/>
      <c r="Y56" s="148"/>
    </row>
    <row r="57" hidden="1">
      <c r="B57" s="384" t="s">
        <v>452</v>
      </c>
      <c r="C57" s="146" t="s">
        <v>1035</v>
      </c>
      <c r="D57" s="553"/>
      <c r="E57" s="553"/>
      <c r="F57" s="553"/>
      <c r="G57" s="553"/>
      <c r="H57" s="553"/>
      <c r="I57" s="19"/>
      <c r="J57" s="197"/>
      <c r="S57" s="601"/>
      <c r="T57" s="398"/>
      <c r="U57" s="398"/>
      <c r="V57" s="398"/>
      <c r="W57" s="148"/>
      <c r="X57" s="148"/>
      <c r="Y57" s="148"/>
      <c r="AB57" s="148"/>
      <c r="AC57" s="148"/>
      <c r="AD57" s="148"/>
      <c r="AE57" s="148"/>
    </row>
    <row r="58" hidden="1">
      <c r="B58" s="63">
        <v>1.0</v>
      </c>
      <c r="C58" s="353" t="s">
        <v>1228</v>
      </c>
      <c r="D58" s="655"/>
      <c r="E58" s="655"/>
      <c r="F58" s="659"/>
      <c r="G58" s="655"/>
      <c r="H58" s="655"/>
      <c r="I58" s="19"/>
      <c r="J58" s="197"/>
      <c r="S58" s="601"/>
      <c r="T58" s="398"/>
      <c r="U58" s="398"/>
      <c r="V58" s="398"/>
      <c r="W58" s="148"/>
      <c r="X58" s="148"/>
      <c r="Y58" s="148"/>
      <c r="AB58" s="148"/>
      <c r="AC58" s="148"/>
      <c r="AD58" s="148"/>
      <c r="AE58" s="148"/>
    </row>
    <row r="59" hidden="1">
      <c r="B59" s="63">
        <v>2.0</v>
      </c>
      <c r="C59" s="353" t="s">
        <v>1228</v>
      </c>
      <c r="D59" s="659"/>
      <c r="E59" s="655"/>
      <c r="F59" s="655"/>
      <c r="G59" s="655"/>
      <c r="H59" s="464"/>
      <c r="I59" s="19"/>
      <c r="J59" s="197"/>
      <c r="S59" s="601"/>
      <c r="T59" s="398"/>
      <c r="U59" s="398"/>
      <c r="V59" s="398"/>
      <c r="W59" s="148"/>
      <c r="X59" s="148"/>
      <c r="Y59" s="148"/>
      <c r="AB59" s="148"/>
      <c r="AC59" s="148"/>
      <c r="AD59" s="148"/>
      <c r="AE59" s="148"/>
    </row>
    <row r="60" hidden="1">
      <c r="B60" s="63">
        <v>3.0</v>
      </c>
      <c r="C60" s="353" t="s">
        <v>1228</v>
      </c>
      <c r="D60" s="464"/>
      <c r="E60" s="655"/>
      <c r="F60" s="464"/>
      <c r="G60" s="464"/>
      <c r="H60" s="534"/>
      <c r="I60" s="19"/>
      <c r="J60" s="197"/>
      <c r="S60" s="601"/>
      <c r="T60" s="398"/>
      <c r="U60" s="398"/>
      <c r="V60" s="398"/>
      <c r="W60" s="148"/>
      <c r="X60" s="148"/>
      <c r="Y60" s="148"/>
      <c r="AB60" s="148"/>
      <c r="AC60" s="148"/>
      <c r="AD60" s="148"/>
      <c r="AE60" s="148"/>
    </row>
    <row r="61" hidden="1">
      <c r="B61" s="63">
        <v>4.0</v>
      </c>
      <c r="C61" s="353" t="s">
        <v>1228</v>
      </c>
      <c r="D61" s="464"/>
      <c r="E61" s="464"/>
      <c r="F61" s="464"/>
      <c r="G61" s="464"/>
      <c r="H61" s="534"/>
      <c r="I61" s="19"/>
      <c r="J61" s="197"/>
      <c r="R61" s="148"/>
      <c r="S61" s="601"/>
      <c r="T61" s="398"/>
      <c r="U61" s="398"/>
      <c r="V61" s="398"/>
      <c r="W61" s="148"/>
      <c r="X61" s="148"/>
      <c r="Y61" s="148"/>
      <c r="AB61" s="148"/>
      <c r="AC61" s="148"/>
      <c r="AD61" s="148"/>
      <c r="AE61" s="148"/>
    </row>
    <row r="62" hidden="1">
      <c r="B62" s="63">
        <v>5.0</v>
      </c>
      <c r="C62" s="353" t="s">
        <v>1228</v>
      </c>
      <c r="D62" s="464"/>
      <c r="E62" s="464"/>
      <c r="F62" s="464"/>
      <c r="G62" s="464"/>
      <c r="H62" s="534"/>
      <c r="I62" s="19"/>
      <c r="J62" s="197"/>
      <c r="R62" s="148"/>
      <c r="S62" s="601"/>
      <c r="T62" s="398"/>
      <c r="U62" s="398"/>
      <c r="V62" s="398"/>
      <c r="W62" s="148"/>
      <c r="X62" s="148"/>
      <c r="Y62" s="148"/>
      <c r="AB62" s="148"/>
      <c r="AC62" s="148"/>
      <c r="AD62" s="148"/>
      <c r="AE62" s="148"/>
    </row>
    <row r="63" hidden="1">
      <c r="B63" s="322" t="s">
        <v>27</v>
      </c>
      <c r="C63" s="323"/>
      <c r="D63" s="469" t="s">
        <v>683</v>
      </c>
      <c r="E63" s="32"/>
      <c r="F63" s="469"/>
      <c r="G63" s="28"/>
      <c r="H63" s="32"/>
      <c r="I63" s="35"/>
      <c r="J63" s="187"/>
      <c r="L63" s="398"/>
      <c r="O63" s="398"/>
      <c r="P63" s="148"/>
      <c r="Q63" s="148"/>
      <c r="R63" s="148"/>
      <c r="S63" s="601"/>
      <c r="T63" s="398"/>
      <c r="U63" s="398"/>
      <c r="V63" s="398"/>
      <c r="W63" s="148"/>
      <c r="X63" s="148"/>
      <c r="Y63" s="148"/>
      <c r="AB63" s="148"/>
      <c r="AC63" s="148"/>
      <c r="AD63" s="148"/>
      <c r="AE63" s="148"/>
    </row>
    <row r="64" hidden="1">
      <c r="A64" s="328"/>
      <c r="B64" s="340"/>
      <c r="C64" s="341"/>
      <c r="D64" s="501"/>
      <c r="E64" s="501"/>
      <c r="F64" s="501"/>
      <c r="G64" s="501"/>
      <c r="H64" s="501"/>
      <c r="I64" s="328"/>
      <c r="J64" s="187"/>
      <c r="L64" s="398"/>
      <c r="O64" s="398"/>
      <c r="P64" s="148"/>
      <c r="Q64" s="148"/>
      <c r="R64" s="148"/>
      <c r="S64" s="601"/>
      <c r="T64" s="398"/>
      <c r="U64" s="398"/>
      <c r="V64" s="398"/>
      <c r="W64" s="148"/>
      <c r="X64" s="148"/>
      <c r="Y64" s="148"/>
      <c r="AB64" s="148"/>
      <c r="AC64" s="148"/>
      <c r="AD64" s="148"/>
      <c r="AE64" s="148"/>
    </row>
    <row r="65">
      <c r="A65" s="207"/>
      <c r="C65" s="612"/>
      <c r="E65" s="502"/>
      <c r="F65" s="502"/>
      <c r="G65" s="502"/>
      <c r="H65" s="502"/>
      <c r="L65" s="398"/>
      <c r="O65" s="398"/>
      <c r="P65" s="148"/>
      <c r="Q65" s="148"/>
      <c r="R65" s="148"/>
      <c r="S65" s="601"/>
      <c r="T65" s="398"/>
      <c r="U65" s="398"/>
      <c r="V65" s="398"/>
      <c r="W65" s="148"/>
      <c r="X65" s="148"/>
      <c r="Y65" s="148"/>
      <c r="AB65" s="148"/>
      <c r="AC65" s="148"/>
      <c r="AD65" s="148"/>
      <c r="AE65" s="148"/>
    </row>
    <row r="66">
      <c r="A66" s="207"/>
      <c r="C66" s="678" t="s">
        <v>1326</v>
      </c>
      <c r="D66" s="28"/>
      <c r="E66" s="502"/>
      <c r="F66" s="502"/>
      <c r="G66" s="502"/>
      <c r="H66" s="502"/>
      <c r="L66" s="398"/>
      <c r="O66" s="398"/>
      <c r="S66" s="601"/>
      <c r="T66" s="398"/>
      <c r="U66" s="398"/>
      <c r="V66" s="398"/>
      <c r="W66" s="148"/>
      <c r="X66" s="148"/>
      <c r="Y66" s="148"/>
    </row>
    <row r="67">
      <c r="A67" s="207"/>
      <c r="C67" s="679" t="s">
        <v>1327</v>
      </c>
      <c r="D67" s="28"/>
      <c r="E67" s="502"/>
      <c r="F67" s="502"/>
      <c r="G67" s="502"/>
      <c r="H67" s="502"/>
      <c r="L67" s="398"/>
      <c r="O67" s="398"/>
      <c r="S67" s="601"/>
      <c r="T67" s="398"/>
      <c r="U67" s="398"/>
      <c r="V67" s="398"/>
      <c r="W67" s="148"/>
      <c r="X67" s="148"/>
      <c r="Y67" s="148"/>
    </row>
    <row r="68">
      <c r="A68" s="207"/>
      <c r="C68" s="680" t="s">
        <v>1329</v>
      </c>
      <c r="D68" s="597" t="s">
        <v>1088</v>
      </c>
      <c r="E68" s="502"/>
      <c r="G68" s="681"/>
      <c r="H68" s="682" t="s">
        <v>1331</v>
      </c>
      <c r="L68" s="398"/>
      <c r="O68" s="398"/>
      <c r="S68" s="601"/>
      <c r="T68" s="398"/>
      <c r="U68" s="398"/>
      <c r="V68" s="398"/>
      <c r="W68" s="148"/>
      <c r="X68" s="148"/>
      <c r="Y68" s="148"/>
    </row>
    <row r="69">
      <c r="A69" s="207"/>
      <c r="C69" s="451" t="s">
        <v>219</v>
      </c>
      <c r="D69" s="597" t="s">
        <v>1517</v>
      </c>
      <c r="E69" s="614" t="s">
        <v>1518</v>
      </c>
      <c r="G69" s="683" t="s">
        <v>1333</v>
      </c>
      <c r="H69" s="682" t="s">
        <v>1334</v>
      </c>
      <c r="L69" s="398"/>
      <c r="O69" s="398"/>
      <c r="S69" s="601"/>
      <c r="T69" s="398"/>
      <c r="U69" s="398"/>
      <c r="V69" s="398"/>
      <c r="W69" s="148"/>
      <c r="X69" s="148"/>
      <c r="Y69" s="148"/>
    </row>
    <row r="70">
      <c r="A70" s="207"/>
      <c r="C70" s="451" t="s">
        <v>1230</v>
      </c>
      <c r="D70" s="597" t="s">
        <v>1519</v>
      </c>
      <c r="E70" s="614" t="s">
        <v>1520</v>
      </c>
      <c r="F70" s="616"/>
      <c r="G70" s="521"/>
      <c r="H70" s="521"/>
      <c r="L70" s="398"/>
      <c r="O70" s="398"/>
      <c r="S70" s="601"/>
      <c r="T70" s="398"/>
      <c r="U70" s="398"/>
      <c r="V70" s="398"/>
      <c r="W70" s="148"/>
      <c r="X70" s="148"/>
      <c r="Y70" s="148"/>
    </row>
    <row r="71">
      <c r="A71" s="207"/>
      <c r="C71" s="451" t="s">
        <v>539</v>
      </c>
      <c r="D71" s="597" t="s">
        <v>1521</v>
      </c>
      <c r="E71" s="614" t="s">
        <v>1522</v>
      </c>
      <c r="F71" s="502"/>
      <c r="G71" s="502"/>
      <c r="H71" s="502"/>
      <c r="L71" s="398"/>
      <c r="O71" s="398"/>
      <c r="S71" s="601"/>
    </row>
    <row r="72">
      <c r="A72" s="207"/>
      <c r="D72" s="502"/>
      <c r="E72" s="502"/>
      <c r="F72" s="502"/>
      <c r="G72" s="502"/>
      <c r="H72" s="502"/>
      <c r="L72" s="398"/>
      <c r="O72" s="398"/>
      <c r="S72" s="601"/>
    </row>
    <row r="73">
      <c r="L73" s="398"/>
      <c r="O73" s="398"/>
      <c r="S73" s="601"/>
    </row>
    <row r="74">
      <c r="L74" s="398"/>
      <c r="O74" s="398"/>
      <c r="S74" s="601"/>
    </row>
    <row r="75">
      <c r="A75" s="207"/>
      <c r="D75" s="502"/>
      <c r="E75" s="502"/>
      <c r="F75" s="502"/>
      <c r="G75" s="502"/>
      <c r="H75" s="502"/>
      <c r="L75" s="398"/>
      <c r="O75" s="398"/>
      <c r="S75" s="601"/>
    </row>
    <row r="76">
      <c r="A76" s="207"/>
      <c r="D76" s="502"/>
      <c r="E76" s="502"/>
      <c r="F76" s="502"/>
      <c r="G76" s="502"/>
      <c r="H76" s="502"/>
      <c r="L76" s="398"/>
      <c r="O76" s="398"/>
      <c r="S76" s="601"/>
    </row>
    <row r="77">
      <c r="A77" s="207"/>
      <c r="D77" s="502"/>
      <c r="E77" s="502"/>
      <c r="F77" s="502"/>
      <c r="G77" s="502"/>
      <c r="H77" s="502"/>
      <c r="L77" s="398"/>
      <c r="O77" s="398"/>
      <c r="S77" s="601"/>
    </row>
    <row r="78">
      <c r="A78" s="207"/>
      <c r="D78" s="502"/>
      <c r="E78" s="502"/>
      <c r="F78" s="502"/>
      <c r="G78" s="502"/>
      <c r="H78" s="502"/>
      <c r="O78" s="398"/>
      <c r="S78" s="601"/>
    </row>
    <row r="79">
      <c r="A79" s="207"/>
      <c r="D79" s="502"/>
      <c r="E79" s="502"/>
      <c r="F79" s="502"/>
      <c r="G79" s="502"/>
      <c r="H79" s="502"/>
      <c r="O79" s="398"/>
      <c r="S79" s="601"/>
    </row>
    <row r="80">
      <c r="A80" s="207"/>
      <c r="D80" s="502"/>
      <c r="E80" s="502"/>
      <c r="F80" s="502"/>
      <c r="G80" s="502"/>
      <c r="H80" s="502"/>
      <c r="O80" s="398"/>
      <c r="S80" s="601"/>
    </row>
    <row r="81">
      <c r="A81" s="207"/>
      <c r="D81" s="502"/>
      <c r="E81" s="502"/>
      <c r="F81" s="502"/>
      <c r="G81" s="502"/>
      <c r="H81" s="502"/>
      <c r="O81" s="398"/>
      <c r="S81" s="601"/>
    </row>
    <row r="82">
      <c r="A82" s="207"/>
      <c r="D82" s="502"/>
      <c r="E82" s="502"/>
      <c r="F82" s="502"/>
      <c r="G82" s="502"/>
      <c r="H82" s="502"/>
      <c r="O82" s="398"/>
      <c r="S82" s="601"/>
    </row>
    <row r="83">
      <c r="A83" s="207"/>
      <c r="D83" s="502"/>
      <c r="E83" s="502"/>
      <c r="F83" s="502"/>
      <c r="G83" s="502"/>
      <c r="H83" s="502"/>
      <c r="O83" s="398"/>
      <c r="S83" s="601"/>
    </row>
    <row r="84">
      <c r="A84" s="207"/>
      <c r="D84" s="502"/>
      <c r="E84" s="502"/>
      <c r="F84" s="502"/>
      <c r="G84" s="502"/>
      <c r="H84" s="502"/>
      <c r="O84" s="398"/>
      <c r="S84" s="601"/>
    </row>
    <row r="85">
      <c r="A85" s="207"/>
      <c r="D85" s="502"/>
      <c r="E85" s="502"/>
      <c r="F85" s="502"/>
      <c r="G85" s="502"/>
      <c r="H85" s="502"/>
      <c r="O85" s="398"/>
      <c r="S85" s="601"/>
    </row>
    <row r="86">
      <c r="A86" s="207"/>
      <c r="D86" s="502"/>
      <c r="E86" s="502"/>
      <c r="F86" s="502"/>
      <c r="G86" s="502"/>
      <c r="H86" s="502"/>
      <c r="O86" s="398"/>
      <c r="S86" s="601"/>
    </row>
    <row r="87">
      <c r="A87" s="207"/>
      <c r="D87" s="502"/>
      <c r="E87" s="502"/>
      <c r="F87" s="502"/>
      <c r="G87" s="502"/>
      <c r="H87" s="502"/>
      <c r="O87" s="398"/>
      <c r="S87" s="601"/>
    </row>
    <row r="88">
      <c r="A88" s="207"/>
      <c r="D88" s="502"/>
      <c r="E88" s="502"/>
      <c r="F88" s="502"/>
      <c r="G88" s="502"/>
      <c r="H88" s="502"/>
      <c r="O88" s="398"/>
      <c r="S88" s="601"/>
    </row>
    <row r="89">
      <c r="A89" s="207"/>
      <c r="D89" s="502"/>
      <c r="E89" s="502"/>
      <c r="F89" s="502"/>
      <c r="G89" s="502"/>
      <c r="H89" s="502"/>
      <c r="O89" s="398"/>
      <c r="S89" s="601"/>
    </row>
    <row r="90">
      <c r="A90" s="207"/>
      <c r="D90" s="502"/>
      <c r="E90" s="502"/>
      <c r="F90" s="502"/>
      <c r="G90" s="502"/>
      <c r="H90" s="502"/>
      <c r="O90" s="398"/>
      <c r="S90" s="601"/>
    </row>
    <row r="91">
      <c r="A91" s="207"/>
      <c r="D91" s="502"/>
      <c r="E91" s="502"/>
      <c r="F91" s="502"/>
      <c r="G91" s="502"/>
      <c r="H91" s="502"/>
      <c r="O91" s="398"/>
      <c r="S91" s="601"/>
    </row>
    <row r="92">
      <c r="A92" s="207"/>
      <c r="D92" s="502"/>
      <c r="E92" s="502"/>
      <c r="F92" s="502"/>
      <c r="G92" s="502"/>
      <c r="H92" s="502"/>
      <c r="O92" s="398"/>
      <c r="S92" s="601"/>
    </row>
    <row r="93">
      <c r="A93" s="207"/>
      <c r="D93" s="502"/>
      <c r="E93" s="502"/>
      <c r="F93" s="502"/>
      <c r="G93" s="502"/>
      <c r="H93" s="502"/>
      <c r="O93" s="398"/>
      <c r="S93" s="601"/>
    </row>
    <row r="94">
      <c r="A94" s="207"/>
      <c r="D94" s="502"/>
      <c r="E94" s="502"/>
      <c r="F94" s="502"/>
      <c r="G94" s="502"/>
      <c r="H94" s="502"/>
      <c r="O94" s="398"/>
      <c r="S94" s="601"/>
    </row>
    <row r="95">
      <c r="A95" s="207"/>
      <c r="D95" s="502"/>
      <c r="E95" s="502"/>
      <c r="F95" s="502"/>
      <c r="G95" s="502"/>
      <c r="H95" s="502"/>
      <c r="O95" s="398"/>
      <c r="S95" s="601"/>
    </row>
    <row r="96">
      <c r="A96" s="207"/>
      <c r="D96" s="502"/>
      <c r="E96" s="502"/>
      <c r="F96" s="502"/>
      <c r="G96" s="502"/>
      <c r="H96" s="502"/>
      <c r="O96" s="398"/>
      <c r="S96" s="601"/>
    </row>
    <row r="97">
      <c r="A97" s="207"/>
      <c r="D97" s="502"/>
      <c r="E97" s="502"/>
      <c r="F97" s="502"/>
      <c r="G97" s="502"/>
      <c r="H97" s="502"/>
      <c r="L97" s="398"/>
      <c r="O97" s="398"/>
      <c r="S97" s="601"/>
    </row>
    <row r="98">
      <c r="A98" s="207"/>
      <c r="D98" s="502"/>
      <c r="E98" s="502"/>
      <c r="F98" s="502"/>
      <c r="G98" s="502"/>
      <c r="H98" s="502"/>
      <c r="L98" s="398"/>
      <c r="O98" s="398"/>
      <c r="S98" s="601"/>
    </row>
    <row r="99">
      <c r="A99" s="207"/>
      <c r="D99" s="502"/>
      <c r="E99" s="502"/>
      <c r="F99" s="502"/>
      <c r="G99" s="502"/>
      <c r="H99" s="502"/>
      <c r="L99" s="398"/>
      <c r="O99" s="398"/>
      <c r="S99" s="601"/>
    </row>
    <row r="100">
      <c r="A100" s="207"/>
      <c r="D100" s="502"/>
      <c r="E100" s="502"/>
      <c r="F100" s="502"/>
      <c r="G100" s="502"/>
      <c r="H100" s="502"/>
      <c r="L100" s="398"/>
      <c r="O100" s="398"/>
      <c r="S100" s="601"/>
    </row>
    <row r="101">
      <c r="A101" s="207"/>
      <c r="D101" s="502"/>
      <c r="E101" s="502"/>
      <c r="F101" s="502"/>
      <c r="G101" s="502"/>
      <c r="H101" s="502"/>
      <c r="L101" s="398"/>
      <c r="O101" s="398"/>
      <c r="S101" s="601"/>
    </row>
    <row r="102">
      <c r="A102" s="207"/>
      <c r="D102" s="502"/>
      <c r="E102" s="502"/>
      <c r="F102" s="502"/>
      <c r="G102" s="502"/>
      <c r="H102" s="502"/>
      <c r="L102" s="398"/>
      <c r="O102" s="398"/>
      <c r="S102" s="601"/>
    </row>
    <row r="103">
      <c r="A103" s="207"/>
      <c r="D103" s="502"/>
      <c r="E103" s="502"/>
      <c r="F103" s="502"/>
      <c r="G103" s="502"/>
      <c r="H103" s="502"/>
      <c r="L103" s="398"/>
      <c r="O103" s="398"/>
      <c r="S103" s="601"/>
    </row>
    <row r="104">
      <c r="A104" s="207"/>
      <c r="D104" s="502"/>
      <c r="E104" s="502"/>
      <c r="F104" s="502"/>
      <c r="G104" s="502"/>
      <c r="H104" s="502"/>
      <c r="L104" s="398"/>
      <c r="O104" s="398"/>
      <c r="S104" s="601"/>
    </row>
    <row r="105">
      <c r="A105" s="207"/>
      <c r="D105" s="502"/>
      <c r="E105" s="502"/>
      <c r="F105" s="502"/>
      <c r="G105" s="502"/>
      <c r="H105" s="502"/>
      <c r="L105" s="398"/>
      <c r="O105" s="398"/>
      <c r="S105" s="601"/>
    </row>
    <row r="106">
      <c r="A106" s="207"/>
      <c r="D106" s="502"/>
      <c r="E106" s="502"/>
      <c r="F106" s="502"/>
      <c r="G106" s="502"/>
      <c r="H106" s="502"/>
      <c r="L106" s="398"/>
      <c r="O106" s="398"/>
      <c r="S106" s="601"/>
    </row>
    <row r="107">
      <c r="A107" s="207"/>
      <c r="D107" s="502"/>
      <c r="E107" s="502"/>
      <c r="F107" s="502"/>
      <c r="G107" s="502"/>
      <c r="H107" s="502"/>
      <c r="L107" s="398"/>
      <c r="O107" s="398"/>
      <c r="S107" s="601"/>
    </row>
    <row r="108">
      <c r="A108" s="207"/>
      <c r="D108" s="502"/>
      <c r="E108" s="502"/>
      <c r="F108" s="502"/>
      <c r="G108" s="502"/>
      <c r="H108" s="502"/>
      <c r="L108" s="398"/>
      <c r="O108" s="398"/>
      <c r="S108" s="601"/>
    </row>
    <row r="109">
      <c r="A109" s="207"/>
      <c r="D109" s="502"/>
      <c r="E109" s="502"/>
      <c r="F109" s="502"/>
      <c r="G109" s="502"/>
      <c r="H109" s="502"/>
      <c r="L109" s="398"/>
      <c r="O109" s="398"/>
      <c r="S109" s="601"/>
    </row>
    <row r="110">
      <c r="A110" s="207"/>
      <c r="D110" s="502"/>
      <c r="E110" s="502"/>
      <c r="F110" s="502"/>
      <c r="G110" s="502"/>
      <c r="H110" s="502"/>
      <c r="L110" s="398"/>
      <c r="O110" s="398"/>
      <c r="S110" s="601"/>
    </row>
    <row r="111">
      <c r="A111" s="207"/>
      <c r="D111" s="502"/>
      <c r="E111" s="502"/>
      <c r="F111" s="502"/>
      <c r="G111" s="502"/>
      <c r="H111" s="502"/>
      <c r="L111" s="398"/>
      <c r="O111" s="398"/>
      <c r="S111" s="601"/>
    </row>
    <row r="112">
      <c r="A112" s="207"/>
      <c r="D112" s="502"/>
      <c r="E112" s="502"/>
      <c r="F112" s="502"/>
      <c r="G112" s="502"/>
      <c r="H112" s="502"/>
      <c r="L112" s="398"/>
      <c r="O112" s="398"/>
      <c r="S112" s="601"/>
    </row>
    <row r="113">
      <c r="A113" s="207"/>
      <c r="D113" s="502"/>
      <c r="E113" s="502"/>
      <c r="F113" s="502"/>
      <c r="G113" s="502"/>
      <c r="H113" s="502"/>
      <c r="L113" s="398"/>
      <c r="O113" s="398"/>
      <c r="S113" s="601"/>
    </row>
    <row r="114">
      <c r="A114" s="207"/>
      <c r="D114" s="502"/>
      <c r="E114" s="502"/>
      <c r="F114" s="502"/>
      <c r="G114" s="502"/>
      <c r="H114" s="502"/>
      <c r="L114" s="398"/>
      <c r="O114" s="398"/>
      <c r="S114" s="601"/>
    </row>
    <row r="115">
      <c r="A115" s="207"/>
      <c r="D115" s="502"/>
      <c r="E115" s="502"/>
      <c r="F115" s="502"/>
      <c r="G115" s="502"/>
      <c r="H115" s="502"/>
      <c r="L115" s="398"/>
      <c r="O115" s="398"/>
      <c r="S115" s="601"/>
    </row>
    <row r="116">
      <c r="A116" s="207"/>
      <c r="D116" s="502"/>
      <c r="E116" s="502"/>
      <c r="F116" s="502"/>
      <c r="G116" s="502"/>
      <c r="H116" s="502"/>
      <c r="L116" s="398"/>
      <c r="O116" s="398"/>
      <c r="S116" s="601"/>
    </row>
    <row r="117">
      <c r="A117" s="207"/>
      <c r="D117" s="502"/>
      <c r="E117" s="502"/>
      <c r="F117" s="502"/>
      <c r="G117" s="502"/>
      <c r="H117" s="502"/>
      <c r="L117" s="398"/>
      <c r="O117" s="398"/>
      <c r="S117" s="601"/>
    </row>
    <row r="118">
      <c r="A118" s="207"/>
      <c r="D118" s="502"/>
      <c r="E118" s="502"/>
      <c r="F118" s="502"/>
      <c r="G118" s="502"/>
      <c r="H118" s="502"/>
      <c r="L118" s="398"/>
      <c r="O118" s="398"/>
      <c r="S118" s="601"/>
    </row>
    <row r="119">
      <c r="A119" s="207"/>
      <c r="D119" s="502"/>
      <c r="E119" s="502"/>
      <c r="F119" s="502"/>
      <c r="G119" s="502"/>
      <c r="H119" s="502"/>
      <c r="L119" s="398"/>
      <c r="O119" s="398"/>
      <c r="S119" s="601"/>
    </row>
    <row r="120">
      <c r="A120" s="207"/>
      <c r="D120" s="502"/>
      <c r="E120" s="502"/>
      <c r="F120" s="502"/>
      <c r="G120" s="502"/>
      <c r="H120" s="502"/>
      <c r="L120" s="398"/>
      <c r="O120" s="398"/>
      <c r="S120" s="601"/>
    </row>
    <row r="121">
      <c r="A121" s="207"/>
      <c r="D121" s="502"/>
      <c r="E121" s="502"/>
      <c r="F121" s="502"/>
      <c r="G121" s="502"/>
      <c r="H121" s="502"/>
      <c r="L121" s="398"/>
      <c r="O121" s="398"/>
      <c r="S121" s="601"/>
    </row>
    <row r="122">
      <c r="A122" s="207"/>
      <c r="D122" s="502"/>
      <c r="E122" s="502"/>
      <c r="F122" s="502"/>
      <c r="G122" s="502"/>
      <c r="H122" s="502"/>
      <c r="L122" s="398"/>
      <c r="O122" s="398"/>
      <c r="S122" s="601"/>
    </row>
    <row r="123">
      <c r="A123" s="207"/>
      <c r="D123" s="502"/>
      <c r="E123" s="502"/>
      <c r="F123" s="502"/>
      <c r="G123" s="502"/>
      <c r="H123" s="502"/>
      <c r="L123" s="398"/>
      <c r="O123" s="398"/>
      <c r="S123" s="601"/>
    </row>
    <row r="124">
      <c r="A124" s="207"/>
      <c r="D124" s="502"/>
      <c r="E124" s="502"/>
      <c r="F124" s="502"/>
      <c r="G124" s="502"/>
      <c r="H124" s="502"/>
      <c r="L124" s="398"/>
      <c r="O124" s="398"/>
      <c r="S124" s="601"/>
    </row>
    <row r="125">
      <c r="A125" s="207"/>
      <c r="D125" s="502"/>
      <c r="E125" s="502"/>
      <c r="F125" s="502"/>
      <c r="G125" s="502"/>
      <c r="H125" s="502"/>
      <c r="L125" s="398"/>
      <c r="O125" s="398"/>
      <c r="S125" s="601"/>
    </row>
    <row r="126">
      <c r="A126" s="207"/>
      <c r="D126" s="502"/>
      <c r="E126" s="502"/>
      <c r="F126" s="502"/>
      <c r="G126" s="502"/>
      <c r="H126" s="502"/>
      <c r="L126" s="398"/>
      <c r="O126" s="398"/>
      <c r="S126" s="601"/>
    </row>
    <row r="127">
      <c r="A127" s="207"/>
      <c r="D127" s="502"/>
      <c r="E127" s="502"/>
      <c r="F127" s="502"/>
      <c r="G127" s="502"/>
      <c r="H127" s="502"/>
      <c r="L127" s="398"/>
      <c r="O127" s="398"/>
      <c r="S127" s="601"/>
    </row>
    <row r="128">
      <c r="A128" s="207"/>
      <c r="D128" s="502"/>
      <c r="E128" s="502"/>
      <c r="F128" s="502"/>
      <c r="G128" s="502"/>
      <c r="H128" s="502"/>
      <c r="L128" s="398"/>
      <c r="O128" s="398"/>
      <c r="S128" s="601"/>
    </row>
    <row r="129">
      <c r="A129" s="207"/>
      <c r="D129" s="502"/>
      <c r="E129" s="502"/>
      <c r="F129" s="502"/>
      <c r="G129" s="502"/>
      <c r="H129" s="502"/>
      <c r="L129" s="398"/>
      <c r="O129" s="398"/>
      <c r="S129" s="601"/>
    </row>
    <row r="130">
      <c r="A130" s="207"/>
      <c r="D130" s="502"/>
      <c r="E130" s="502"/>
      <c r="F130" s="502"/>
      <c r="G130" s="502"/>
      <c r="H130" s="502"/>
      <c r="L130" s="398"/>
      <c r="O130" s="398"/>
      <c r="S130" s="601"/>
    </row>
    <row r="131">
      <c r="A131" s="207"/>
      <c r="D131" s="502"/>
      <c r="E131" s="502"/>
      <c r="F131" s="502"/>
      <c r="G131" s="502"/>
      <c r="H131" s="502"/>
      <c r="L131" s="398"/>
      <c r="O131" s="398"/>
      <c r="S131" s="601"/>
    </row>
    <row r="132">
      <c r="A132" s="207"/>
      <c r="D132" s="502"/>
      <c r="E132" s="502"/>
      <c r="F132" s="502"/>
      <c r="G132" s="502"/>
      <c r="H132" s="502"/>
      <c r="L132" s="398"/>
      <c r="O132" s="398"/>
      <c r="S132" s="601"/>
    </row>
    <row r="133">
      <c r="A133" s="207"/>
      <c r="D133" s="502"/>
      <c r="E133" s="502"/>
      <c r="F133" s="502"/>
      <c r="G133" s="502"/>
      <c r="H133" s="502"/>
      <c r="L133" s="398"/>
      <c r="O133" s="398"/>
      <c r="S133" s="601"/>
    </row>
    <row r="134">
      <c r="A134" s="207"/>
      <c r="D134" s="502"/>
      <c r="E134" s="502"/>
      <c r="F134" s="502"/>
      <c r="G134" s="502"/>
      <c r="H134" s="502"/>
      <c r="L134" s="398"/>
      <c r="O134" s="398"/>
      <c r="S134" s="601"/>
    </row>
    <row r="135">
      <c r="A135" s="207"/>
      <c r="D135" s="502"/>
      <c r="E135" s="502"/>
      <c r="F135" s="502"/>
      <c r="G135" s="502"/>
      <c r="H135" s="502"/>
      <c r="L135" s="398"/>
      <c r="O135" s="398"/>
      <c r="S135" s="601"/>
    </row>
    <row r="136">
      <c r="A136" s="207"/>
      <c r="D136" s="502"/>
      <c r="E136" s="502"/>
      <c r="F136" s="502"/>
      <c r="G136" s="502"/>
      <c r="H136" s="502"/>
      <c r="L136" s="398"/>
      <c r="O136" s="398"/>
      <c r="S136" s="601"/>
    </row>
    <row r="137">
      <c r="A137" s="207"/>
      <c r="D137" s="502"/>
      <c r="E137" s="502"/>
      <c r="F137" s="502"/>
      <c r="G137" s="502"/>
      <c r="H137" s="502"/>
      <c r="L137" s="398"/>
      <c r="O137" s="398"/>
      <c r="S137" s="601"/>
    </row>
    <row r="138">
      <c r="A138" s="207"/>
      <c r="D138" s="502"/>
      <c r="E138" s="502"/>
      <c r="F138" s="502"/>
      <c r="G138" s="502"/>
      <c r="H138" s="502"/>
      <c r="L138" s="398"/>
      <c r="O138" s="398"/>
      <c r="S138" s="601"/>
    </row>
    <row r="139">
      <c r="A139" s="207"/>
      <c r="D139" s="502"/>
      <c r="E139" s="502"/>
      <c r="F139" s="502"/>
      <c r="G139" s="502"/>
      <c r="H139" s="502"/>
      <c r="L139" s="398"/>
      <c r="O139" s="398"/>
      <c r="S139" s="601"/>
    </row>
    <row r="140">
      <c r="A140" s="207"/>
      <c r="D140" s="502"/>
      <c r="E140" s="502"/>
      <c r="F140" s="502"/>
      <c r="G140" s="502"/>
      <c r="H140" s="502"/>
      <c r="L140" s="398"/>
      <c r="O140" s="398"/>
      <c r="S140" s="601"/>
    </row>
    <row r="141">
      <c r="A141" s="207"/>
      <c r="D141" s="502"/>
      <c r="E141" s="502"/>
      <c r="F141" s="502"/>
      <c r="G141" s="502"/>
      <c r="H141" s="502"/>
      <c r="L141" s="398"/>
      <c r="O141" s="398"/>
      <c r="S141" s="601"/>
    </row>
    <row r="142">
      <c r="A142" s="207"/>
      <c r="D142" s="502"/>
      <c r="E142" s="502"/>
      <c r="F142" s="502"/>
      <c r="G142" s="502"/>
      <c r="H142" s="502"/>
      <c r="L142" s="398"/>
      <c r="O142" s="398"/>
      <c r="S142" s="601"/>
    </row>
    <row r="143">
      <c r="A143" s="207"/>
      <c r="D143" s="502"/>
      <c r="E143" s="502"/>
      <c r="F143" s="502"/>
      <c r="G143" s="502"/>
      <c r="H143" s="502"/>
      <c r="L143" s="398"/>
      <c r="O143" s="398"/>
      <c r="S143" s="601"/>
    </row>
    <row r="144">
      <c r="A144" s="207"/>
      <c r="D144" s="502"/>
      <c r="E144" s="502"/>
      <c r="F144" s="502"/>
      <c r="G144" s="502"/>
      <c r="H144" s="502"/>
      <c r="L144" s="398"/>
      <c r="O144" s="398"/>
      <c r="S144" s="601"/>
    </row>
    <row r="145">
      <c r="A145" s="207"/>
      <c r="D145" s="502"/>
      <c r="E145" s="502"/>
      <c r="F145" s="502"/>
      <c r="G145" s="502"/>
      <c r="H145" s="502"/>
      <c r="L145" s="398"/>
      <c r="O145" s="398"/>
      <c r="S145" s="601"/>
    </row>
    <row r="146">
      <c r="A146" s="207"/>
      <c r="D146" s="502"/>
      <c r="E146" s="502"/>
      <c r="F146" s="502"/>
      <c r="G146" s="502"/>
      <c r="H146" s="502"/>
      <c r="L146" s="398"/>
      <c r="O146" s="398"/>
      <c r="S146" s="601"/>
    </row>
    <row r="147">
      <c r="A147" s="207"/>
      <c r="D147" s="502"/>
      <c r="E147" s="502"/>
      <c r="F147" s="502"/>
      <c r="G147" s="502"/>
      <c r="H147" s="502"/>
      <c r="L147" s="398"/>
      <c r="O147" s="398"/>
      <c r="S147" s="601"/>
    </row>
    <row r="148">
      <c r="A148" s="207"/>
      <c r="D148" s="502"/>
      <c r="E148" s="502"/>
      <c r="F148" s="502"/>
      <c r="G148" s="502"/>
      <c r="H148" s="502"/>
      <c r="L148" s="398"/>
      <c r="O148" s="398"/>
      <c r="S148" s="601"/>
    </row>
    <row r="149">
      <c r="A149" s="207"/>
      <c r="D149" s="502"/>
      <c r="E149" s="502"/>
      <c r="F149" s="502"/>
      <c r="G149" s="502"/>
      <c r="H149" s="502"/>
      <c r="L149" s="398"/>
      <c r="O149" s="398"/>
      <c r="S149" s="601"/>
    </row>
    <row r="150">
      <c r="A150" s="207"/>
      <c r="D150" s="502"/>
      <c r="E150" s="502"/>
      <c r="F150" s="502"/>
      <c r="G150" s="502"/>
      <c r="H150" s="502"/>
      <c r="L150" s="398"/>
      <c r="O150" s="398"/>
      <c r="S150" s="601"/>
    </row>
    <row r="151">
      <c r="A151" s="207"/>
      <c r="D151" s="502"/>
      <c r="E151" s="502"/>
      <c r="F151" s="502"/>
      <c r="G151" s="502"/>
      <c r="H151" s="502"/>
      <c r="L151" s="398"/>
      <c r="O151" s="398"/>
      <c r="S151" s="601"/>
    </row>
    <row r="152">
      <c r="A152" s="207"/>
      <c r="D152" s="502"/>
      <c r="E152" s="502"/>
      <c r="F152" s="502"/>
      <c r="G152" s="502"/>
      <c r="H152" s="502"/>
      <c r="L152" s="398"/>
      <c r="O152" s="398"/>
      <c r="S152" s="601"/>
    </row>
    <row r="153">
      <c r="A153" s="207"/>
      <c r="D153" s="502"/>
      <c r="E153" s="502"/>
      <c r="F153" s="502"/>
      <c r="G153" s="502"/>
      <c r="H153" s="502"/>
      <c r="L153" s="398"/>
      <c r="O153" s="398"/>
      <c r="S153" s="601"/>
    </row>
    <row r="154">
      <c r="A154" s="207"/>
      <c r="D154" s="502"/>
      <c r="E154" s="502"/>
      <c r="F154" s="502"/>
      <c r="G154" s="502"/>
      <c r="H154" s="502"/>
      <c r="L154" s="398"/>
      <c r="O154" s="398"/>
      <c r="S154" s="601"/>
    </row>
    <row r="155">
      <c r="A155" s="207"/>
      <c r="D155" s="502"/>
      <c r="E155" s="502"/>
      <c r="F155" s="502"/>
      <c r="G155" s="502"/>
      <c r="H155" s="502"/>
      <c r="L155" s="398"/>
      <c r="O155" s="398"/>
      <c r="S155" s="601"/>
    </row>
    <row r="156">
      <c r="A156" s="207"/>
      <c r="D156" s="502"/>
      <c r="E156" s="502"/>
      <c r="F156" s="502"/>
      <c r="G156" s="502"/>
      <c r="H156" s="502"/>
      <c r="L156" s="398"/>
      <c r="O156" s="398"/>
      <c r="S156" s="601"/>
    </row>
    <row r="157">
      <c r="A157" s="207"/>
      <c r="D157" s="502"/>
      <c r="E157" s="502"/>
      <c r="F157" s="502"/>
      <c r="G157" s="502"/>
      <c r="H157" s="502"/>
      <c r="L157" s="398"/>
      <c r="O157" s="398"/>
      <c r="S157" s="601"/>
    </row>
    <row r="158">
      <c r="A158" s="207"/>
      <c r="D158" s="502"/>
      <c r="E158" s="502"/>
      <c r="F158" s="502"/>
      <c r="G158" s="502"/>
      <c r="H158" s="502"/>
      <c r="L158" s="398"/>
      <c r="O158" s="398"/>
      <c r="S158" s="601"/>
    </row>
    <row r="159">
      <c r="A159" s="207"/>
      <c r="D159" s="502"/>
      <c r="E159" s="502"/>
      <c r="F159" s="502"/>
      <c r="G159" s="502"/>
      <c r="H159" s="502"/>
      <c r="L159" s="398"/>
      <c r="O159" s="398"/>
      <c r="S159" s="601"/>
    </row>
    <row r="160">
      <c r="A160" s="207"/>
      <c r="D160" s="502"/>
      <c r="E160" s="502"/>
      <c r="F160" s="502"/>
      <c r="G160" s="502"/>
      <c r="H160" s="502"/>
      <c r="L160" s="398"/>
      <c r="O160" s="398"/>
      <c r="S160" s="601"/>
    </row>
    <row r="161">
      <c r="A161" s="207"/>
      <c r="D161" s="502"/>
      <c r="E161" s="502"/>
      <c r="F161" s="502"/>
      <c r="G161" s="502"/>
      <c r="H161" s="502"/>
      <c r="L161" s="398"/>
      <c r="O161" s="398"/>
      <c r="S161" s="601"/>
    </row>
    <row r="162">
      <c r="A162" s="207"/>
      <c r="D162" s="502"/>
      <c r="E162" s="502"/>
      <c r="F162" s="502"/>
      <c r="G162" s="502"/>
      <c r="H162" s="502"/>
      <c r="L162" s="398"/>
      <c r="O162" s="398"/>
      <c r="S162" s="601"/>
    </row>
    <row r="163">
      <c r="A163" s="207"/>
      <c r="D163" s="502"/>
      <c r="E163" s="502"/>
      <c r="F163" s="502"/>
      <c r="G163" s="502"/>
      <c r="H163" s="502"/>
      <c r="L163" s="398"/>
      <c r="O163" s="398"/>
      <c r="S163" s="601"/>
    </row>
    <row r="164">
      <c r="A164" s="207"/>
      <c r="D164" s="502"/>
      <c r="E164" s="502"/>
      <c r="F164" s="502"/>
      <c r="G164" s="502"/>
      <c r="H164" s="502"/>
      <c r="L164" s="398"/>
      <c r="O164" s="398"/>
      <c r="S164" s="601"/>
    </row>
    <row r="165">
      <c r="A165" s="207"/>
      <c r="D165" s="502"/>
      <c r="E165" s="502"/>
      <c r="F165" s="502"/>
      <c r="G165" s="502"/>
      <c r="H165" s="502"/>
      <c r="L165" s="398"/>
      <c r="O165" s="398"/>
      <c r="S165" s="601"/>
    </row>
    <row r="166">
      <c r="A166" s="207"/>
      <c r="D166" s="502"/>
      <c r="E166" s="502"/>
      <c r="F166" s="502"/>
      <c r="G166" s="502"/>
      <c r="H166" s="502"/>
      <c r="L166" s="398"/>
      <c r="O166" s="398"/>
      <c r="S166" s="601"/>
    </row>
    <row r="167">
      <c r="A167" s="207"/>
      <c r="D167" s="502"/>
      <c r="E167" s="502"/>
      <c r="F167" s="502"/>
      <c r="G167" s="502"/>
      <c r="H167" s="502"/>
      <c r="L167" s="398"/>
      <c r="O167" s="398"/>
      <c r="S167" s="601"/>
    </row>
    <row r="168">
      <c r="A168" s="207"/>
      <c r="D168" s="502"/>
      <c r="E168" s="502"/>
      <c r="F168" s="502"/>
      <c r="G168" s="502"/>
      <c r="H168" s="502"/>
      <c r="L168" s="398"/>
      <c r="O168" s="398"/>
      <c r="S168" s="601"/>
    </row>
    <row r="169">
      <c r="A169" s="207"/>
      <c r="D169" s="502"/>
      <c r="E169" s="502"/>
      <c r="F169" s="502"/>
      <c r="G169" s="502"/>
      <c r="H169" s="502"/>
      <c r="L169" s="398"/>
      <c r="O169" s="398"/>
      <c r="S169" s="601"/>
    </row>
    <row r="170">
      <c r="A170" s="207"/>
      <c r="D170" s="502"/>
      <c r="E170" s="502"/>
      <c r="F170" s="502"/>
      <c r="G170" s="502"/>
      <c r="H170" s="502"/>
      <c r="L170" s="398"/>
      <c r="O170" s="398"/>
      <c r="S170" s="601"/>
    </row>
    <row r="171">
      <c r="A171" s="207"/>
      <c r="D171" s="502"/>
      <c r="E171" s="502"/>
      <c r="F171" s="502"/>
      <c r="G171" s="502"/>
      <c r="H171" s="502"/>
      <c r="L171" s="398"/>
      <c r="O171" s="398"/>
      <c r="S171" s="601"/>
    </row>
    <row r="172">
      <c r="A172" s="207"/>
      <c r="D172" s="502"/>
      <c r="E172" s="502"/>
      <c r="F172" s="502"/>
      <c r="G172" s="502"/>
      <c r="H172" s="502"/>
      <c r="L172" s="398"/>
      <c r="O172" s="398"/>
      <c r="S172" s="601"/>
    </row>
    <row r="173">
      <c r="A173" s="207"/>
      <c r="D173" s="502"/>
      <c r="E173" s="502"/>
      <c r="F173" s="502"/>
      <c r="G173" s="502"/>
      <c r="H173" s="502"/>
      <c r="L173" s="398"/>
      <c r="O173" s="398"/>
      <c r="S173" s="601"/>
    </row>
    <row r="174">
      <c r="A174" s="207"/>
      <c r="D174" s="502"/>
      <c r="E174" s="502"/>
      <c r="F174" s="502"/>
      <c r="G174" s="502"/>
      <c r="H174" s="502"/>
      <c r="L174" s="398"/>
      <c r="O174" s="398"/>
      <c r="S174" s="601"/>
    </row>
    <row r="175">
      <c r="A175" s="207"/>
      <c r="D175" s="502"/>
      <c r="E175" s="502"/>
      <c r="F175" s="502"/>
      <c r="G175" s="502"/>
      <c r="H175" s="502"/>
      <c r="L175" s="398"/>
      <c r="O175" s="398"/>
      <c r="S175" s="601"/>
    </row>
    <row r="176">
      <c r="A176" s="207"/>
      <c r="D176" s="502"/>
      <c r="E176" s="502"/>
      <c r="F176" s="502"/>
      <c r="G176" s="502"/>
      <c r="H176" s="502"/>
      <c r="L176" s="398"/>
      <c r="O176" s="398"/>
      <c r="S176" s="601"/>
    </row>
    <row r="177">
      <c r="A177" s="207"/>
      <c r="D177" s="502"/>
      <c r="E177" s="502"/>
      <c r="F177" s="502"/>
      <c r="G177" s="502"/>
      <c r="H177" s="502"/>
      <c r="L177" s="398"/>
      <c r="O177" s="398"/>
      <c r="S177" s="601"/>
    </row>
    <row r="178">
      <c r="A178" s="207"/>
      <c r="D178" s="502"/>
      <c r="E178" s="502"/>
      <c r="F178" s="502"/>
      <c r="G178" s="502"/>
      <c r="H178" s="502"/>
      <c r="L178" s="398"/>
      <c r="O178" s="398"/>
      <c r="S178" s="601"/>
    </row>
    <row r="179">
      <c r="A179" s="207"/>
      <c r="D179" s="502"/>
      <c r="E179" s="502"/>
      <c r="F179" s="502"/>
      <c r="G179" s="502"/>
      <c r="H179" s="502"/>
      <c r="L179" s="398"/>
      <c r="O179" s="398"/>
      <c r="S179" s="601"/>
    </row>
    <row r="180">
      <c r="A180" s="207"/>
      <c r="D180" s="502"/>
      <c r="E180" s="502"/>
      <c r="F180" s="502"/>
      <c r="G180" s="502"/>
      <c r="H180" s="502"/>
      <c r="L180" s="398"/>
      <c r="O180" s="398"/>
      <c r="S180" s="601"/>
    </row>
    <row r="181">
      <c r="A181" s="207"/>
      <c r="D181" s="502"/>
      <c r="E181" s="502"/>
      <c r="F181" s="502"/>
      <c r="G181" s="502"/>
      <c r="H181" s="502"/>
      <c r="L181" s="398"/>
      <c r="O181" s="398"/>
      <c r="S181" s="601"/>
    </row>
    <row r="182">
      <c r="A182" s="207"/>
      <c r="D182" s="502"/>
      <c r="E182" s="502"/>
      <c r="F182" s="502"/>
      <c r="G182" s="502"/>
      <c r="H182" s="502"/>
      <c r="L182" s="398"/>
      <c r="O182" s="398"/>
      <c r="S182" s="601"/>
    </row>
    <row r="183">
      <c r="A183" s="207"/>
      <c r="D183" s="502"/>
      <c r="E183" s="502"/>
      <c r="F183" s="502"/>
      <c r="G183" s="502"/>
      <c r="H183" s="502"/>
      <c r="L183" s="398"/>
      <c r="O183" s="398"/>
      <c r="S183" s="601"/>
    </row>
    <row r="184">
      <c r="A184" s="207"/>
      <c r="D184" s="502"/>
      <c r="E184" s="502"/>
      <c r="F184" s="502"/>
      <c r="G184" s="502"/>
      <c r="H184" s="502"/>
      <c r="L184" s="398"/>
      <c r="O184" s="398"/>
      <c r="S184" s="601"/>
    </row>
    <row r="185">
      <c r="A185" s="207"/>
      <c r="D185" s="502"/>
      <c r="E185" s="502"/>
      <c r="F185" s="502"/>
      <c r="G185" s="502"/>
      <c r="H185" s="502"/>
      <c r="L185" s="398"/>
      <c r="O185" s="398"/>
      <c r="S185" s="601"/>
    </row>
    <row r="186">
      <c r="A186" s="207"/>
      <c r="D186" s="502"/>
      <c r="E186" s="502"/>
      <c r="F186" s="502"/>
      <c r="G186" s="502"/>
      <c r="H186" s="502"/>
      <c r="L186" s="398"/>
      <c r="O186" s="398"/>
      <c r="S186" s="601"/>
    </row>
    <row r="187">
      <c r="A187" s="207"/>
      <c r="D187" s="502"/>
      <c r="E187" s="502"/>
      <c r="F187" s="502"/>
      <c r="G187" s="502"/>
      <c r="H187" s="502"/>
      <c r="L187" s="398"/>
      <c r="O187" s="398"/>
      <c r="S187" s="601"/>
    </row>
    <row r="188">
      <c r="A188" s="207"/>
      <c r="D188" s="502"/>
      <c r="E188" s="502"/>
      <c r="F188" s="502"/>
      <c r="G188" s="502"/>
      <c r="H188" s="502"/>
      <c r="L188" s="398"/>
      <c r="O188" s="398"/>
      <c r="S188" s="601"/>
    </row>
    <row r="189">
      <c r="A189" s="207"/>
      <c r="D189" s="502"/>
      <c r="E189" s="502"/>
      <c r="F189" s="502"/>
      <c r="G189" s="502"/>
      <c r="H189" s="502"/>
      <c r="L189" s="398"/>
      <c r="O189" s="398"/>
      <c r="S189" s="601"/>
    </row>
    <row r="190">
      <c r="A190" s="207"/>
      <c r="D190" s="502"/>
      <c r="E190" s="502"/>
      <c r="F190" s="502"/>
      <c r="G190" s="502"/>
      <c r="H190" s="502"/>
      <c r="L190" s="398"/>
      <c r="O190" s="398"/>
      <c r="S190" s="601"/>
    </row>
    <row r="191">
      <c r="A191" s="207"/>
      <c r="D191" s="502"/>
      <c r="E191" s="502"/>
      <c r="F191" s="502"/>
      <c r="G191" s="502"/>
      <c r="H191" s="502"/>
      <c r="L191" s="398"/>
      <c r="O191" s="398"/>
      <c r="S191" s="601"/>
    </row>
    <row r="192">
      <c r="A192" s="207"/>
      <c r="D192" s="502"/>
      <c r="E192" s="502"/>
      <c r="F192" s="502"/>
      <c r="G192" s="502"/>
      <c r="H192" s="502"/>
      <c r="L192" s="398"/>
      <c r="O192" s="398"/>
      <c r="S192" s="601"/>
    </row>
    <row r="193">
      <c r="A193" s="207"/>
      <c r="D193" s="502"/>
      <c r="E193" s="502"/>
      <c r="F193" s="502"/>
      <c r="G193" s="502"/>
      <c r="H193" s="502"/>
      <c r="L193" s="398"/>
      <c r="O193" s="398"/>
      <c r="S193" s="601"/>
    </row>
    <row r="194">
      <c r="A194" s="207"/>
      <c r="D194" s="502"/>
      <c r="E194" s="502"/>
      <c r="F194" s="502"/>
      <c r="G194" s="502"/>
      <c r="H194" s="502"/>
      <c r="L194" s="398"/>
      <c r="O194" s="398"/>
      <c r="S194" s="601"/>
    </row>
    <row r="195">
      <c r="A195" s="207"/>
      <c r="D195" s="502"/>
      <c r="E195" s="502"/>
      <c r="F195" s="502"/>
      <c r="G195" s="502"/>
      <c r="H195" s="502"/>
      <c r="L195" s="398"/>
      <c r="O195" s="398"/>
      <c r="S195" s="601"/>
    </row>
    <row r="196">
      <c r="A196" s="207"/>
      <c r="D196" s="502"/>
      <c r="E196" s="502"/>
      <c r="F196" s="502"/>
      <c r="G196" s="502"/>
      <c r="H196" s="502"/>
      <c r="L196" s="398"/>
      <c r="O196" s="398"/>
      <c r="S196" s="601"/>
    </row>
    <row r="197">
      <c r="A197" s="207"/>
      <c r="D197" s="502"/>
      <c r="E197" s="502"/>
      <c r="F197" s="502"/>
      <c r="G197" s="502"/>
      <c r="H197" s="502"/>
      <c r="L197" s="398"/>
      <c r="O197" s="398"/>
      <c r="S197" s="601"/>
    </row>
    <row r="198">
      <c r="A198" s="207"/>
      <c r="D198" s="502"/>
      <c r="E198" s="502"/>
      <c r="F198" s="502"/>
      <c r="G198" s="502"/>
      <c r="H198" s="502"/>
      <c r="L198" s="398"/>
      <c r="O198" s="398"/>
      <c r="S198" s="601"/>
    </row>
    <row r="199">
      <c r="A199" s="207"/>
      <c r="D199" s="502"/>
      <c r="E199" s="502"/>
      <c r="F199" s="502"/>
      <c r="G199" s="502"/>
      <c r="H199" s="502"/>
      <c r="L199" s="398"/>
      <c r="O199" s="398"/>
      <c r="S199" s="601"/>
    </row>
    <row r="200">
      <c r="A200" s="207"/>
      <c r="D200" s="502"/>
      <c r="E200" s="502"/>
      <c r="F200" s="502"/>
      <c r="G200" s="502"/>
      <c r="H200" s="502"/>
      <c r="L200" s="398"/>
      <c r="O200" s="398"/>
      <c r="S200" s="601"/>
    </row>
    <row r="201">
      <c r="A201" s="207"/>
      <c r="D201" s="502"/>
      <c r="E201" s="502"/>
      <c r="F201" s="502"/>
      <c r="G201" s="502"/>
      <c r="H201" s="502"/>
      <c r="L201" s="398"/>
      <c r="O201" s="398"/>
      <c r="S201" s="601"/>
    </row>
    <row r="202">
      <c r="A202" s="207"/>
      <c r="D202" s="502"/>
      <c r="E202" s="502"/>
      <c r="F202" s="502"/>
      <c r="G202" s="502"/>
      <c r="H202" s="502"/>
      <c r="L202" s="398"/>
      <c r="O202" s="398"/>
      <c r="S202" s="601"/>
    </row>
    <row r="203">
      <c r="A203" s="207"/>
      <c r="D203" s="502"/>
      <c r="E203" s="502"/>
      <c r="F203" s="502"/>
      <c r="G203" s="502"/>
      <c r="H203" s="502"/>
      <c r="L203" s="398"/>
      <c r="O203" s="398"/>
      <c r="S203" s="601"/>
    </row>
    <row r="204">
      <c r="A204" s="207"/>
      <c r="D204" s="502"/>
      <c r="E204" s="502"/>
      <c r="F204" s="502"/>
      <c r="G204" s="502"/>
      <c r="H204" s="502"/>
      <c r="L204" s="398"/>
      <c r="O204" s="398"/>
      <c r="S204" s="601"/>
    </row>
    <row r="205">
      <c r="A205" s="207"/>
      <c r="D205" s="502"/>
      <c r="E205" s="502"/>
      <c r="F205" s="502"/>
      <c r="G205" s="502"/>
      <c r="H205" s="502"/>
      <c r="L205" s="398"/>
      <c r="O205" s="398"/>
      <c r="S205" s="601"/>
    </row>
    <row r="206">
      <c r="A206" s="207"/>
      <c r="D206" s="502"/>
      <c r="E206" s="502"/>
      <c r="F206" s="502"/>
      <c r="G206" s="502"/>
      <c r="H206" s="502"/>
      <c r="L206" s="398"/>
      <c r="O206" s="398"/>
      <c r="S206" s="601"/>
    </row>
    <row r="207">
      <c r="A207" s="207"/>
      <c r="D207" s="502"/>
      <c r="E207" s="502"/>
      <c r="F207" s="502"/>
      <c r="G207" s="502"/>
      <c r="H207" s="502"/>
      <c r="L207" s="398"/>
      <c r="O207" s="398"/>
      <c r="S207" s="601"/>
    </row>
    <row r="208">
      <c r="A208" s="207"/>
      <c r="D208" s="502"/>
      <c r="E208" s="502"/>
      <c r="F208" s="502"/>
      <c r="G208" s="502"/>
      <c r="H208" s="502"/>
      <c r="L208" s="398"/>
      <c r="O208" s="398"/>
      <c r="S208" s="601"/>
    </row>
    <row r="209">
      <c r="A209" s="207"/>
      <c r="D209" s="502"/>
      <c r="E209" s="502"/>
      <c r="F209" s="502"/>
      <c r="G209" s="502"/>
      <c r="H209" s="502"/>
      <c r="L209" s="398"/>
      <c r="O209" s="398"/>
      <c r="S209" s="601"/>
    </row>
    <row r="210">
      <c r="A210" s="207"/>
      <c r="D210" s="502"/>
      <c r="E210" s="502"/>
      <c r="F210" s="502"/>
      <c r="G210" s="502"/>
      <c r="H210" s="502"/>
      <c r="L210" s="398"/>
      <c r="O210" s="398"/>
      <c r="S210" s="601"/>
    </row>
    <row r="211">
      <c r="A211" s="207"/>
      <c r="D211" s="502"/>
      <c r="E211" s="502"/>
      <c r="F211" s="502"/>
      <c r="G211" s="502"/>
      <c r="H211" s="502"/>
      <c r="L211" s="398"/>
      <c r="O211" s="398"/>
      <c r="S211" s="601"/>
    </row>
    <row r="212">
      <c r="A212" s="207"/>
      <c r="D212" s="502"/>
      <c r="E212" s="502"/>
      <c r="F212" s="502"/>
      <c r="G212" s="502"/>
      <c r="H212" s="502"/>
      <c r="L212" s="398"/>
      <c r="O212" s="398"/>
      <c r="S212" s="601"/>
    </row>
    <row r="213">
      <c r="A213" s="207"/>
      <c r="D213" s="502"/>
      <c r="E213" s="502"/>
      <c r="F213" s="502"/>
      <c r="G213" s="502"/>
      <c r="H213" s="502"/>
      <c r="L213" s="398"/>
      <c r="O213" s="398"/>
      <c r="S213" s="601"/>
    </row>
    <row r="214">
      <c r="A214" s="207"/>
      <c r="D214" s="502"/>
      <c r="E214" s="502"/>
      <c r="F214" s="502"/>
      <c r="G214" s="502"/>
      <c r="H214" s="502"/>
      <c r="L214" s="398"/>
      <c r="O214" s="398"/>
      <c r="S214" s="601"/>
    </row>
    <row r="215">
      <c r="A215" s="207"/>
      <c r="D215" s="502"/>
      <c r="E215" s="502"/>
      <c r="F215" s="502"/>
      <c r="G215" s="502"/>
      <c r="H215" s="502"/>
      <c r="L215" s="398"/>
      <c r="O215" s="398"/>
      <c r="S215" s="601"/>
    </row>
    <row r="216">
      <c r="A216" s="207"/>
      <c r="D216" s="502"/>
      <c r="E216" s="502"/>
      <c r="F216" s="502"/>
      <c r="G216" s="502"/>
      <c r="H216" s="502"/>
      <c r="L216" s="398"/>
      <c r="O216" s="398"/>
      <c r="S216" s="601"/>
    </row>
    <row r="217">
      <c r="A217" s="207"/>
      <c r="D217" s="502"/>
      <c r="E217" s="502"/>
      <c r="F217" s="502"/>
      <c r="G217" s="502"/>
      <c r="H217" s="502"/>
      <c r="L217" s="398"/>
      <c r="O217" s="398"/>
      <c r="S217" s="601"/>
    </row>
    <row r="218">
      <c r="A218" s="207"/>
      <c r="D218" s="502"/>
      <c r="E218" s="502"/>
      <c r="F218" s="502"/>
      <c r="G218" s="502"/>
      <c r="H218" s="502"/>
      <c r="L218" s="398"/>
      <c r="O218" s="398"/>
      <c r="S218" s="601"/>
    </row>
    <row r="219">
      <c r="A219" s="207"/>
      <c r="D219" s="502"/>
      <c r="E219" s="502"/>
      <c r="F219" s="502"/>
      <c r="G219" s="502"/>
      <c r="H219" s="502"/>
      <c r="L219" s="398"/>
      <c r="O219" s="398"/>
      <c r="S219" s="601"/>
    </row>
    <row r="220">
      <c r="A220" s="207"/>
      <c r="D220" s="502"/>
      <c r="E220" s="502"/>
      <c r="F220" s="502"/>
      <c r="G220" s="502"/>
      <c r="H220" s="502"/>
      <c r="L220" s="398"/>
      <c r="O220" s="398"/>
      <c r="S220" s="601"/>
    </row>
    <row r="221">
      <c r="A221" s="207"/>
      <c r="D221" s="502"/>
      <c r="E221" s="502"/>
      <c r="F221" s="502"/>
      <c r="G221" s="502"/>
      <c r="H221" s="502"/>
      <c r="L221" s="398"/>
      <c r="O221" s="398"/>
      <c r="S221" s="601"/>
    </row>
    <row r="222">
      <c r="A222" s="207"/>
      <c r="D222" s="502"/>
      <c r="E222" s="502"/>
      <c r="F222" s="502"/>
      <c r="G222" s="502"/>
      <c r="H222" s="502"/>
      <c r="L222" s="398"/>
      <c r="O222" s="398"/>
      <c r="S222" s="601"/>
    </row>
    <row r="223">
      <c r="A223" s="207"/>
      <c r="D223" s="502"/>
      <c r="E223" s="502"/>
      <c r="F223" s="502"/>
      <c r="G223" s="502"/>
      <c r="H223" s="502"/>
      <c r="L223" s="398"/>
      <c r="O223" s="398"/>
      <c r="S223" s="601"/>
    </row>
    <row r="224">
      <c r="A224" s="207"/>
      <c r="D224" s="502"/>
      <c r="E224" s="502"/>
      <c r="F224" s="502"/>
      <c r="G224" s="502"/>
      <c r="H224" s="502"/>
      <c r="L224" s="398"/>
      <c r="O224" s="398"/>
      <c r="S224" s="601"/>
    </row>
    <row r="225">
      <c r="A225" s="207"/>
      <c r="D225" s="502"/>
      <c r="E225" s="502"/>
      <c r="F225" s="502"/>
      <c r="G225" s="502"/>
      <c r="H225" s="502"/>
      <c r="L225" s="398"/>
      <c r="O225" s="398"/>
      <c r="S225" s="601"/>
    </row>
    <row r="226">
      <c r="A226" s="207"/>
      <c r="D226" s="502"/>
      <c r="E226" s="502"/>
      <c r="F226" s="502"/>
      <c r="G226" s="502"/>
      <c r="H226" s="502"/>
      <c r="L226" s="398"/>
      <c r="O226" s="398"/>
      <c r="S226" s="601"/>
    </row>
    <row r="227">
      <c r="A227" s="207"/>
      <c r="D227" s="502"/>
      <c r="E227" s="502"/>
      <c r="F227" s="502"/>
      <c r="G227" s="502"/>
      <c r="H227" s="502"/>
      <c r="L227" s="398"/>
      <c r="O227" s="398"/>
      <c r="S227" s="601"/>
    </row>
    <row r="228">
      <c r="A228" s="207"/>
      <c r="D228" s="502"/>
      <c r="E228" s="502"/>
      <c r="F228" s="502"/>
      <c r="G228" s="502"/>
      <c r="H228" s="502"/>
      <c r="L228" s="398"/>
      <c r="O228" s="398"/>
      <c r="S228" s="601"/>
    </row>
    <row r="229">
      <c r="A229" s="207"/>
      <c r="D229" s="502"/>
      <c r="E229" s="502"/>
      <c r="F229" s="502"/>
      <c r="G229" s="502"/>
      <c r="H229" s="502"/>
      <c r="L229" s="398"/>
      <c r="O229" s="398"/>
      <c r="S229" s="601"/>
    </row>
    <row r="230">
      <c r="A230" s="207"/>
      <c r="D230" s="502"/>
      <c r="E230" s="502"/>
      <c r="F230" s="502"/>
      <c r="G230" s="502"/>
      <c r="H230" s="502"/>
      <c r="L230" s="398"/>
      <c r="O230" s="398"/>
      <c r="S230" s="601"/>
    </row>
    <row r="231">
      <c r="A231" s="207"/>
      <c r="D231" s="502"/>
      <c r="E231" s="502"/>
      <c r="F231" s="502"/>
      <c r="G231" s="502"/>
      <c r="H231" s="502"/>
      <c r="L231" s="398"/>
      <c r="O231" s="398"/>
      <c r="S231" s="601"/>
    </row>
    <row r="232">
      <c r="A232" s="207"/>
      <c r="D232" s="502"/>
      <c r="E232" s="502"/>
      <c r="F232" s="502"/>
      <c r="G232" s="502"/>
      <c r="H232" s="502"/>
      <c r="L232" s="398"/>
      <c r="O232" s="398"/>
      <c r="S232" s="601"/>
    </row>
    <row r="233">
      <c r="A233" s="207"/>
      <c r="D233" s="502"/>
      <c r="E233" s="502"/>
      <c r="F233" s="502"/>
      <c r="G233" s="502"/>
      <c r="H233" s="502"/>
      <c r="L233" s="398"/>
      <c r="O233" s="398"/>
      <c r="S233" s="601"/>
    </row>
    <row r="234">
      <c r="A234" s="207"/>
      <c r="D234" s="502"/>
      <c r="E234" s="502"/>
      <c r="F234" s="502"/>
      <c r="G234" s="502"/>
      <c r="H234" s="502"/>
      <c r="L234" s="398"/>
      <c r="O234" s="398"/>
      <c r="S234" s="601"/>
    </row>
    <row r="235">
      <c r="A235" s="207"/>
      <c r="D235" s="502"/>
      <c r="E235" s="502"/>
      <c r="F235" s="502"/>
      <c r="G235" s="502"/>
      <c r="H235" s="502"/>
      <c r="L235" s="398"/>
      <c r="O235" s="398"/>
      <c r="S235" s="601"/>
    </row>
    <row r="236">
      <c r="A236" s="207"/>
      <c r="D236" s="502"/>
      <c r="E236" s="502"/>
      <c r="F236" s="502"/>
      <c r="G236" s="502"/>
      <c r="H236" s="502"/>
      <c r="L236" s="398"/>
      <c r="O236" s="398"/>
      <c r="S236" s="601"/>
    </row>
    <row r="237">
      <c r="A237" s="207"/>
      <c r="D237" s="502"/>
      <c r="E237" s="502"/>
      <c r="F237" s="502"/>
      <c r="G237" s="502"/>
      <c r="H237" s="502"/>
      <c r="L237" s="398"/>
      <c r="O237" s="398"/>
      <c r="S237" s="601"/>
    </row>
    <row r="238">
      <c r="A238" s="207"/>
      <c r="D238" s="502"/>
      <c r="E238" s="502"/>
      <c r="F238" s="502"/>
      <c r="G238" s="502"/>
      <c r="H238" s="502"/>
      <c r="L238" s="398"/>
      <c r="O238" s="398"/>
      <c r="S238" s="601"/>
    </row>
    <row r="239">
      <c r="A239" s="207"/>
      <c r="D239" s="502"/>
      <c r="E239" s="502"/>
      <c r="F239" s="502"/>
      <c r="G239" s="502"/>
      <c r="H239" s="502"/>
      <c r="L239" s="398"/>
      <c r="O239" s="398"/>
      <c r="S239" s="601"/>
    </row>
    <row r="240">
      <c r="A240" s="207"/>
      <c r="D240" s="502"/>
      <c r="E240" s="502"/>
      <c r="F240" s="502"/>
      <c r="G240" s="502"/>
      <c r="H240" s="502"/>
      <c r="L240" s="398"/>
      <c r="O240" s="398"/>
      <c r="S240" s="601"/>
    </row>
    <row r="241">
      <c r="A241" s="207"/>
      <c r="D241" s="502"/>
      <c r="E241" s="502"/>
      <c r="F241" s="502"/>
      <c r="G241" s="502"/>
      <c r="H241" s="502"/>
      <c r="L241" s="398"/>
      <c r="O241" s="398"/>
      <c r="S241" s="601"/>
    </row>
    <row r="242">
      <c r="A242" s="207"/>
      <c r="D242" s="502"/>
      <c r="E242" s="502"/>
      <c r="F242" s="502"/>
      <c r="G242" s="502"/>
      <c r="H242" s="502"/>
      <c r="L242" s="398"/>
      <c r="O242" s="398"/>
      <c r="S242" s="601"/>
    </row>
    <row r="243">
      <c r="A243" s="207"/>
      <c r="D243" s="502"/>
      <c r="E243" s="502"/>
      <c r="F243" s="502"/>
      <c r="G243" s="502"/>
      <c r="H243" s="502"/>
      <c r="L243" s="398"/>
      <c r="O243" s="398"/>
      <c r="S243" s="601"/>
    </row>
    <row r="244">
      <c r="A244" s="207"/>
      <c r="D244" s="502"/>
      <c r="E244" s="502"/>
      <c r="F244" s="502"/>
      <c r="G244" s="502"/>
      <c r="H244" s="502"/>
      <c r="L244" s="398"/>
      <c r="O244" s="398"/>
      <c r="S244" s="601"/>
    </row>
    <row r="245">
      <c r="A245" s="207"/>
      <c r="D245" s="502"/>
      <c r="E245" s="502"/>
      <c r="F245" s="502"/>
      <c r="G245" s="502"/>
      <c r="H245" s="502"/>
      <c r="L245" s="398"/>
      <c r="O245" s="398"/>
      <c r="S245" s="601"/>
    </row>
    <row r="246">
      <c r="A246" s="207"/>
      <c r="D246" s="502"/>
      <c r="E246" s="502"/>
      <c r="F246" s="502"/>
      <c r="G246" s="502"/>
      <c r="H246" s="502"/>
      <c r="L246" s="398"/>
      <c r="O246" s="398"/>
      <c r="S246" s="601"/>
    </row>
    <row r="247">
      <c r="A247" s="207"/>
      <c r="D247" s="502"/>
      <c r="E247" s="502"/>
      <c r="F247" s="502"/>
      <c r="G247" s="502"/>
      <c r="H247" s="502"/>
      <c r="L247" s="398"/>
      <c r="O247" s="398"/>
      <c r="S247" s="601"/>
    </row>
    <row r="248">
      <c r="A248" s="207"/>
      <c r="D248" s="502"/>
      <c r="E248" s="502"/>
      <c r="F248" s="502"/>
      <c r="G248" s="502"/>
      <c r="H248" s="502"/>
      <c r="L248" s="398"/>
      <c r="O248" s="398"/>
      <c r="S248" s="601"/>
    </row>
    <row r="249">
      <c r="A249" s="207"/>
      <c r="D249" s="502"/>
      <c r="E249" s="502"/>
      <c r="F249" s="502"/>
      <c r="G249" s="502"/>
      <c r="H249" s="502"/>
      <c r="L249" s="398"/>
      <c r="O249" s="398"/>
      <c r="S249" s="601"/>
    </row>
    <row r="250">
      <c r="A250" s="207"/>
      <c r="D250" s="502"/>
      <c r="E250" s="502"/>
      <c r="F250" s="502"/>
      <c r="G250" s="502"/>
      <c r="H250" s="502"/>
      <c r="L250" s="398"/>
      <c r="O250" s="398"/>
      <c r="S250" s="601"/>
    </row>
    <row r="251">
      <c r="A251" s="207"/>
      <c r="D251" s="502"/>
      <c r="E251" s="502"/>
      <c r="F251" s="502"/>
      <c r="G251" s="502"/>
      <c r="H251" s="502"/>
      <c r="L251" s="398"/>
      <c r="O251" s="398"/>
      <c r="S251" s="601"/>
    </row>
    <row r="252">
      <c r="A252" s="207"/>
      <c r="D252" s="502"/>
      <c r="E252" s="502"/>
      <c r="F252" s="502"/>
      <c r="G252" s="502"/>
      <c r="H252" s="502"/>
      <c r="L252" s="398"/>
      <c r="O252" s="398"/>
      <c r="S252" s="601"/>
    </row>
    <row r="253">
      <c r="A253" s="207"/>
      <c r="D253" s="502"/>
      <c r="E253" s="502"/>
      <c r="F253" s="502"/>
      <c r="G253" s="502"/>
      <c r="H253" s="502"/>
      <c r="L253" s="398"/>
      <c r="O253" s="398"/>
      <c r="S253" s="601"/>
    </row>
    <row r="254">
      <c r="A254" s="207"/>
      <c r="D254" s="502"/>
      <c r="E254" s="502"/>
      <c r="F254" s="502"/>
      <c r="G254" s="502"/>
      <c r="H254" s="502"/>
      <c r="L254" s="398"/>
      <c r="O254" s="398"/>
      <c r="S254" s="601"/>
    </row>
    <row r="255">
      <c r="A255" s="207"/>
      <c r="D255" s="502"/>
      <c r="E255" s="502"/>
      <c r="F255" s="502"/>
      <c r="G255" s="502"/>
      <c r="H255" s="502"/>
      <c r="L255" s="398"/>
      <c r="O255" s="398"/>
      <c r="S255" s="601"/>
    </row>
    <row r="256">
      <c r="A256" s="207"/>
      <c r="D256" s="502"/>
      <c r="E256" s="502"/>
      <c r="F256" s="502"/>
      <c r="G256" s="502"/>
      <c r="H256" s="502"/>
      <c r="L256" s="398"/>
      <c r="O256" s="398"/>
      <c r="S256" s="601"/>
    </row>
    <row r="257">
      <c r="A257" s="207"/>
      <c r="D257" s="502"/>
      <c r="E257" s="502"/>
      <c r="F257" s="502"/>
      <c r="G257" s="502"/>
      <c r="H257" s="502"/>
      <c r="L257" s="398"/>
      <c r="O257" s="398"/>
      <c r="S257" s="601"/>
    </row>
    <row r="258">
      <c r="A258" s="207"/>
      <c r="D258" s="502"/>
      <c r="E258" s="502"/>
      <c r="F258" s="502"/>
      <c r="G258" s="502"/>
      <c r="H258" s="502"/>
      <c r="L258" s="398"/>
      <c r="O258" s="398"/>
      <c r="S258" s="601"/>
    </row>
    <row r="259">
      <c r="A259" s="207"/>
      <c r="D259" s="502"/>
      <c r="E259" s="502"/>
      <c r="F259" s="502"/>
      <c r="G259" s="502"/>
      <c r="H259" s="502"/>
      <c r="L259" s="398"/>
      <c r="O259" s="398"/>
      <c r="S259" s="601"/>
    </row>
    <row r="260">
      <c r="A260" s="207"/>
      <c r="D260" s="502"/>
      <c r="E260" s="502"/>
      <c r="F260" s="502"/>
      <c r="G260" s="502"/>
      <c r="H260" s="502"/>
      <c r="L260" s="398"/>
      <c r="O260" s="398"/>
      <c r="S260" s="601"/>
    </row>
    <row r="261">
      <c r="A261" s="207"/>
      <c r="D261" s="502"/>
      <c r="E261" s="502"/>
      <c r="F261" s="502"/>
      <c r="G261" s="502"/>
      <c r="H261" s="502"/>
      <c r="L261" s="398"/>
      <c r="O261" s="398"/>
      <c r="S261" s="601"/>
    </row>
    <row r="262">
      <c r="A262" s="207"/>
      <c r="D262" s="502"/>
      <c r="E262" s="502"/>
      <c r="F262" s="502"/>
      <c r="G262" s="502"/>
      <c r="H262" s="502"/>
      <c r="L262" s="398"/>
      <c r="O262" s="398"/>
      <c r="S262" s="601"/>
    </row>
    <row r="263">
      <c r="A263" s="207"/>
      <c r="D263" s="502"/>
      <c r="E263" s="502"/>
      <c r="F263" s="502"/>
      <c r="G263" s="502"/>
      <c r="H263" s="502"/>
      <c r="L263" s="398"/>
      <c r="O263" s="398"/>
      <c r="S263" s="601"/>
    </row>
    <row r="264">
      <c r="A264" s="207"/>
      <c r="D264" s="502"/>
      <c r="E264" s="502"/>
      <c r="F264" s="502"/>
      <c r="G264" s="502"/>
      <c r="H264" s="502"/>
      <c r="L264" s="398"/>
      <c r="O264" s="398"/>
      <c r="S264" s="601"/>
    </row>
    <row r="265">
      <c r="A265" s="207"/>
      <c r="D265" s="502"/>
      <c r="E265" s="502"/>
      <c r="F265" s="502"/>
      <c r="G265" s="502"/>
      <c r="H265" s="502"/>
      <c r="L265" s="398"/>
      <c r="O265" s="398"/>
      <c r="S265" s="601"/>
    </row>
    <row r="266">
      <c r="A266" s="207"/>
      <c r="D266" s="502"/>
      <c r="E266" s="502"/>
      <c r="F266" s="502"/>
      <c r="G266" s="502"/>
      <c r="H266" s="502"/>
      <c r="L266" s="398"/>
      <c r="O266" s="398"/>
      <c r="S266" s="601"/>
    </row>
    <row r="267">
      <c r="A267" s="207"/>
      <c r="D267" s="502"/>
      <c r="E267" s="502"/>
      <c r="F267" s="502"/>
      <c r="G267" s="502"/>
      <c r="H267" s="502"/>
      <c r="L267" s="398"/>
      <c r="O267" s="398"/>
      <c r="S267" s="601"/>
    </row>
    <row r="268">
      <c r="A268" s="207"/>
      <c r="D268" s="502"/>
      <c r="E268" s="502"/>
      <c r="F268" s="502"/>
      <c r="G268" s="502"/>
      <c r="H268" s="502"/>
      <c r="L268" s="398"/>
      <c r="O268" s="398"/>
      <c r="S268" s="601"/>
    </row>
    <row r="269">
      <c r="A269" s="207"/>
      <c r="D269" s="502"/>
      <c r="E269" s="502"/>
      <c r="F269" s="502"/>
      <c r="G269" s="502"/>
      <c r="H269" s="502"/>
      <c r="L269" s="398"/>
      <c r="O269" s="398"/>
      <c r="S269" s="601"/>
    </row>
    <row r="270">
      <c r="A270" s="207"/>
      <c r="D270" s="502"/>
      <c r="E270" s="502"/>
      <c r="F270" s="502"/>
      <c r="G270" s="502"/>
      <c r="H270" s="502"/>
      <c r="L270" s="398"/>
      <c r="O270" s="398"/>
      <c r="S270" s="601"/>
    </row>
    <row r="271">
      <c r="A271" s="207"/>
      <c r="D271" s="502"/>
      <c r="E271" s="502"/>
      <c r="F271" s="502"/>
      <c r="G271" s="502"/>
      <c r="H271" s="502"/>
      <c r="L271" s="398"/>
      <c r="O271" s="398"/>
      <c r="S271" s="601"/>
    </row>
    <row r="272">
      <c r="A272" s="207"/>
      <c r="D272" s="502"/>
      <c r="E272" s="502"/>
      <c r="F272" s="502"/>
      <c r="G272" s="502"/>
      <c r="H272" s="502"/>
      <c r="L272" s="398"/>
      <c r="O272" s="398"/>
      <c r="S272" s="601"/>
    </row>
    <row r="273">
      <c r="A273" s="207"/>
      <c r="D273" s="502"/>
      <c r="E273" s="502"/>
      <c r="F273" s="502"/>
      <c r="G273" s="502"/>
      <c r="H273" s="502"/>
      <c r="L273" s="398"/>
      <c r="O273" s="398"/>
      <c r="S273" s="601"/>
    </row>
    <row r="274">
      <c r="A274" s="207"/>
      <c r="D274" s="502"/>
      <c r="E274" s="502"/>
      <c r="F274" s="502"/>
      <c r="G274" s="502"/>
      <c r="H274" s="502"/>
      <c r="L274" s="398"/>
      <c r="O274" s="398"/>
      <c r="S274" s="601"/>
    </row>
    <row r="275">
      <c r="A275" s="207"/>
      <c r="D275" s="502"/>
      <c r="E275" s="502"/>
      <c r="F275" s="502"/>
      <c r="G275" s="502"/>
      <c r="H275" s="502"/>
      <c r="L275" s="398"/>
      <c r="O275" s="398"/>
      <c r="S275" s="601"/>
    </row>
    <row r="276">
      <c r="A276" s="207"/>
      <c r="D276" s="502"/>
      <c r="E276" s="502"/>
      <c r="F276" s="502"/>
      <c r="G276" s="502"/>
      <c r="H276" s="502"/>
      <c r="L276" s="398"/>
      <c r="O276" s="398"/>
      <c r="S276" s="601"/>
    </row>
    <row r="277">
      <c r="A277" s="207"/>
      <c r="D277" s="502"/>
      <c r="E277" s="502"/>
      <c r="F277" s="502"/>
      <c r="G277" s="502"/>
      <c r="H277" s="502"/>
      <c r="L277" s="398"/>
      <c r="O277" s="398"/>
      <c r="S277" s="601"/>
    </row>
    <row r="278">
      <c r="A278" s="207"/>
      <c r="D278" s="502"/>
      <c r="E278" s="502"/>
      <c r="F278" s="502"/>
      <c r="G278" s="502"/>
      <c r="H278" s="502"/>
      <c r="L278" s="398"/>
      <c r="O278" s="398"/>
      <c r="S278" s="601"/>
    </row>
    <row r="279">
      <c r="A279" s="207"/>
      <c r="D279" s="502"/>
      <c r="E279" s="502"/>
      <c r="F279" s="502"/>
      <c r="G279" s="502"/>
      <c r="H279" s="502"/>
      <c r="L279" s="398"/>
      <c r="O279" s="398"/>
      <c r="S279" s="601"/>
    </row>
    <row r="280">
      <c r="A280" s="207"/>
      <c r="D280" s="502"/>
      <c r="E280" s="502"/>
      <c r="F280" s="502"/>
      <c r="G280" s="502"/>
      <c r="H280" s="502"/>
      <c r="L280" s="398"/>
      <c r="O280" s="398"/>
      <c r="S280" s="601"/>
    </row>
    <row r="281">
      <c r="A281" s="207"/>
      <c r="D281" s="502"/>
      <c r="E281" s="502"/>
      <c r="F281" s="502"/>
      <c r="G281" s="502"/>
      <c r="H281" s="502"/>
      <c r="L281" s="398"/>
      <c r="O281" s="398"/>
      <c r="S281" s="601"/>
    </row>
    <row r="282">
      <c r="A282" s="207"/>
      <c r="D282" s="502"/>
      <c r="E282" s="502"/>
      <c r="F282" s="502"/>
      <c r="G282" s="502"/>
      <c r="H282" s="502"/>
      <c r="L282" s="398"/>
      <c r="O282" s="398"/>
      <c r="S282" s="601"/>
    </row>
    <row r="283">
      <c r="A283" s="207"/>
      <c r="D283" s="502"/>
      <c r="E283" s="502"/>
      <c r="F283" s="502"/>
      <c r="G283" s="502"/>
      <c r="H283" s="502"/>
      <c r="L283" s="398"/>
      <c r="O283" s="398"/>
      <c r="S283" s="601"/>
    </row>
    <row r="284">
      <c r="A284" s="207"/>
      <c r="D284" s="502"/>
      <c r="E284" s="502"/>
      <c r="F284" s="502"/>
      <c r="G284" s="502"/>
      <c r="H284" s="502"/>
      <c r="L284" s="398"/>
      <c r="O284" s="398"/>
      <c r="S284" s="601"/>
    </row>
    <row r="285">
      <c r="A285" s="207"/>
      <c r="D285" s="502"/>
      <c r="E285" s="502"/>
      <c r="F285" s="502"/>
      <c r="G285" s="502"/>
      <c r="H285" s="502"/>
      <c r="L285" s="398"/>
      <c r="O285" s="398"/>
      <c r="S285" s="601"/>
    </row>
    <row r="286">
      <c r="A286" s="207"/>
      <c r="D286" s="502"/>
      <c r="E286" s="502"/>
      <c r="F286" s="502"/>
      <c r="G286" s="502"/>
      <c r="H286" s="502"/>
      <c r="L286" s="398"/>
      <c r="O286" s="398"/>
      <c r="S286" s="601"/>
    </row>
    <row r="287">
      <c r="A287" s="207"/>
      <c r="D287" s="502"/>
      <c r="E287" s="502"/>
      <c r="F287" s="502"/>
      <c r="G287" s="502"/>
      <c r="H287" s="502"/>
      <c r="L287" s="398"/>
      <c r="O287" s="398"/>
      <c r="S287" s="601"/>
    </row>
    <row r="288">
      <c r="A288" s="207"/>
      <c r="D288" s="502"/>
      <c r="E288" s="502"/>
      <c r="F288" s="502"/>
      <c r="G288" s="502"/>
      <c r="H288" s="502"/>
      <c r="L288" s="398"/>
      <c r="O288" s="398"/>
      <c r="S288" s="601"/>
    </row>
    <row r="289">
      <c r="A289" s="207"/>
      <c r="D289" s="502"/>
      <c r="E289" s="502"/>
      <c r="F289" s="502"/>
      <c r="G289" s="502"/>
      <c r="H289" s="502"/>
      <c r="L289" s="398"/>
      <c r="O289" s="398"/>
      <c r="S289" s="601"/>
    </row>
    <row r="290">
      <c r="A290" s="207"/>
      <c r="D290" s="502"/>
      <c r="E290" s="502"/>
      <c r="F290" s="502"/>
      <c r="G290" s="502"/>
      <c r="H290" s="502"/>
      <c r="L290" s="398"/>
      <c r="O290" s="398"/>
      <c r="S290" s="601"/>
    </row>
    <row r="291">
      <c r="A291" s="207"/>
      <c r="D291" s="502"/>
      <c r="E291" s="502"/>
      <c r="F291" s="502"/>
      <c r="G291" s="502"/>
      <c r="H291" s="502"/>
      <c r="L291" s="398"/>
      <c r="O291" s="398"/>
      <c r="S291" s="601"/>
    </row>
    <row r="292">
      <c r="A292" s="207"/>
      <c r="D292" s="502"/>
      <c r="E292" s="502"/>
      <c r="F292" s="502"/>
      <c r="G292" s="502"/>
      <c r="H292" s="502"/>
      <c r="L292" s="398"/>
      <c r="O292" s="398"/>
      <c r="S292" s="601"/>
    </row>
    <row r="293">
      <c r="A293" s="207"/>
      <c r="D293" s="502"/>
      <c r="E293" s="502"/>
      <c r="F293" s="502"/>
      <c r="G293" s="502"/>
      <c r="H293" s="502"/>
      <c r="L293" s="398"/>
      <c r="O293" s="398"/>
      <c r="S293" s="601"/>
    </row>
    <row r="294">
      <c r="A294" s="207"/>
      <c r="D294" s="502"/>
      <c r="E294" s="502"/>
      <c r="F294" s="502"/>
      <c r="G294" s="502"/>
      <c r="H294" s="502"/>
      <c r="L294" s="398"/>
      <c r="O294" s="398"/>
      <c r="S294" s="601"/>
    </row>
    <row r="295">
      <c r="A295" s="207"/>
      <c r="D295" s="502"/>
      <c r="E295" s="502"/>
      <c r="F295" s="502"/>
      <c r="G295" s="502"/>
      <c r="H295" s="502"/>
      <c r="L295" s="398"/>
      <c r="O295" s="398"/>
      <c r="S295" s="601"/>
    </row>
    <row r="296">
      <c r="A296" s="207"/>
      <c r="D296" s="502"/>
      <c r="E296" s="502"/>
      <c r="F296" s="502"/>
      <c r="G296" s="502"/>
      <c r="H296" s="502"/>
      <c r="L296" s="398"/>
      <c r="O296" s="398"/>
      <c r="S296" s="601"/>
    </row>
    <row r="297">
      <c r="A297" s="207"/>
      <c r="D297" s="502"/>
      <c r="E297" s="502"/>
      <c r="F297" s="502"/>
      <c r="G297" s="502"/>
      <c r="H297" s="502"/>
      <c r="L297" s="398"/>
      <c r="O297" s="398"/>
      <c r="S297" s="601"/>
    </row>
    <row r="298">
      <c r="A298" s="207"/>
      <c r="D298" s="502"/>
      <c r="E298" s="502"/>
      <c r="F298" s="502"/>
      <c r="G298" s="502"/>
      <c r="H298" s="502"/>
      <c r="L298" s="398"/>
      <c r="O298" s="398"/>
      <c r="S298" s="601"/>
    </row>
    <row r="299">
      <c r="A299" s="207"/>
      <c r="D299" s="502"/>
      <c r="E299" s="502"/>
      <c r="F299" s="502"/>
      <c r="G299" s="502"/>
      <c r="H299" s="502"/>
      <c r="L299" s="398"/>
      <c r="O299" s="398"/>
      <c r="S299" s="601"/>
    </row>
    <row r="300">
      <c r="A300" s="207"/>
      <c r="D300" s="502"/>
      <c r="E300" s="502"/>
      <c r="F300" s="502"/>
      <c r="G300" s="502"/>
      <c r="H300" s="502"/>
      <c r="L300" s="398"/>
      <c r="O300" s="398"/>
      <c r="S300" s="601"/>
    </row>
    <row r="301">
      <c r="A301" s="207"/>
      <c r="D301" s="502"/>
      <c r="E301" s="502"/>
      <c r="F301" s="502"/>
      <c r="G301" s="502"/>
      <c r="H301" s="502"/>
      <c r="L301" s="398"/>
      <c r="O301" s="398"/>
      <c r="S301" s="601"/>
    </row>
    <row r="302">
      <c r="A302" s="207"/>
      <c r="D302" s="502"/>
      <c r="E302" s="502"/>
      <c r="F302" s="502"/>
      <c r="G302" s="502"/>
      <c r="H302" s="502"/>
      <c r="L302" s="398"/>
      <c r="O302" s="398"/>
      <c r="S302" s="601"/>
    </row>
    <row r="303">
      <c r="A303" s="207"/>
      <c r="D303" s="502"/>
      <c r="E303" s="502"/>
      <c r="F303" s="502"/>
      <c r="G303" s="502"/>
      <c r="H303" s="502"/>
      <c r="L303" s="398"/>
      <c r="O303" s="398"/>
      <c r="S303" s="601"/>
    </row>
    <row r="304">
      <c r="A304" s="207"/>
      <c r="D304" s="502"/>
      <c r="E304" s="502"/>
      <c r="F304" s="502"/>
      <c r="G304" s="502"/>
      <c r="H304" s="502"/>
      <c r="L304" s="398"/>
      <c r="O304" s="398"/>
      <c r="S304" s="601"/>
    </row>
    <row r="305">
      <c r="A305" s="207"/>
      <c r="D305" s="502"/>
      <c r="E305" s="502"/>
      <c r="F305" s="502"/>
      <c r="G305" s="502"/>
      <c r="H305" s="502"/>
      <c r="L305" s="398"/>
      <c r="O305" s="398"/>
      <c r="S305" s="601"/>
    </row>
    <row r="306">
      <c r="A306" s="207"/>
      <c r="D306" s="502"/>
      <c r="E306" s="502"/>
      <c r="F306" s="502"/>
      <c r="G306" s="502"/>
      <c r="H306" s="502"/>
      <c r="L306" s="398"/>
      <c r="O306" s="398"/>
      <c r="S306" s="601"/>
    </row>
    <row r="307">
      <c r="A307" s="207"/>
      <c r="D307" s="502"/>
      <c r="E307" s="502"/>
      <c r="F307" s="502"/>
      <c r="G307" s="502"/>
      <c r="H307" s="502"/>
      <c r="L307" s="398"/>
      <c r="O307" s="398"/>
      <c r="S307" s="601"/>
    </row>
    <row r="308">
      <c r="A308" s="207"/>
      <c r="D308" s="502"/>
      <c r="E308" s="502"/>
      <c r="F308" s="502"/>
      <c r="G308" s="502"/>
      <c r="H308" s="502"/>
      <c r="L308" s="398"/>
      <c r="O308" s="398"/>
      <c r="S308" s="601"/>
    </row>
    <row r="309">
      <c r="A309" s="207"/>
      <c r="D309" s="502"/>
      <c r="E309" s="502"/>
      <c r="F309" s="502"/>
      <c r="G309" s="502"/>
      <c r="H309" s="502"/>
      <c r="L309" s="398"/>
      <c r="O309" s="398"/>
      <c r="S309" s="601"/>
    </row>
    <row r="310">
      <c r="A310" s="207"/>
      <c r="D310" s="502"/>
      <c r="E310" s="502"/>
      <c r="F310" s="502"/>
      <c r="G310" s="502"/>
      <c r="H310" s="502"/>
      <c r="L310" s="398"/>
      <c r="O310" s="398"/>
      <c r="S310" s="601"/>
    </row>
    <row r="311">
      <c r="A311" s="207"/>
      <c r="D311" s="502"/>
      <c r="E311" s="502"/>
      <c r="F311" s="502"/>
      <c r="G311" s="502"/>
      <c r="H311" s="502"/>
      <c r="L311" s="398"/>
      <c r="O311" s="398"/>
      <c r="S311" s="601"/>
    </row>
    <row r="312">
      <c r="A312" s="207"/>
      <c r="D312" s="502"/>
      <c r="E312" s="502"/>
      <c r="F312" s="502"/>
      <c r="G312" s="502"/>
      <c r="H312" s="502"/>
      <c r="L312" s="398"/>
      <c r="O312" s="398"/>
      <c r="S312" s="601"/>
    </row>
    <row r="313">
      <c r="A313" s="207"/>
      <c r="D313" s="502"/>
      <c r="E313" s="502"/>
      <c r="F313" s="502"/>
      <c r="G313" s="502"/>
      <c r="H313" s="502"/>
      <c r="L313" s="398"/>
      <c r="O313" s="398"/>
      <c r="S313" s="601"/>
    </row>
    <row r="314">
      <c r="A314" s="207"/>
      <c r="D314" s="502"/>
      <c r="E314" s="502"/>
      <c r="F314" s="502"/>
      <c r="G314" s="502"/>
      <c r="H314" s="502"/>
      <c r="L314" s="398"/>
      <c r="O314" s="398"/>
      <c r="S314" s="601"/>
    </row>
    <row r="315">
      <c r="A315" s="207"/>
      <c r="D315" s="502"/>
      <c r="E315" s="502"/>
      <c r="F315" s="502"/>
      <c r="G315" s="502"/>
      <c r="H315" s="502"/>
      <c r="L315" s="398"/>
      <c r="O315" s="398"/>
      <c r="S315" s="601"/>
    </row>
    <row r="316">
      <c r="A316" s="207"/>
      <c r="D316" s="502"/>
      <c r="E316" s="502"/>
      <c r="F316" s="502"/>
      <c r="G316" s="502"/>
      <c r="H316" s="502"/>
      <c r="L316" s="398"/>
      <c r="O316" s="398"/>
      <c r="S316" s="601"/>
    </row>
    <row r="317">
      <c r="A317" s="207"/>
      <c r="D317" s="502"/>
      <c r="E317" s="502"/>
      <c r="F317" s="502"/>
      <c r="G317" s="502"/>
      <c r="H317" s="502"/>
      <c r="L317" s="398"/>
      <c r="O317" s="398"/>
      <c r="S317" s="601"/>
    </row>
    <row r="318">
      <c r="A318" s="207"/>
      <c r="D318" s="502"/>
      <c r="E318" s="502"/>
      <c r="F318" s="502"/>
      <c r="G318" s="502"/>
      <c r="H318" s="502"/>
      <c r="L318" s="398"/>
      <c r="O318" s="398"/>
      <c r="S318" s="601"/>
    </row>
    <row r="319">
      <c r="A319" s="207"/>
      <c r="D319" s="502"/>
      <c r="E319" s="502"/>
      <c r="F319" s="502"/>
      <c r="G319" s="502"/>
      <c r="H319" s="502"/>
      <c r="L319" s="398"/>
      <c r="O319" s="398"/>
      <c r="S319" s="601"/>
    </row>
    <row r="320">
      <c r="A320" s="207"/>
      <c r="D320" s="502"/>
      <c r="E320" s="502"/>
      <c r="F320" s="502"/>
      <c r="G320" s="502"/>
      <c r="H320" s="502"/>
      <c r="L320" s="398"/>
      <c r="O320" s="398"/>
      <c r="S320" s="601"/>
    </row>
    <row r="321">
      <c r="A321" s="207"/>
      <c r="D321" s="502"/>
      <c r="E321" s="502"/>
      <c r="F321" s="502"/>
      <c r="G321" s="502"/>
      <c r="H321" s="502"/>
      <c r="L321" s="398"/>
      <c r="O321" s="398"/>
      <c r="S321" s="601"/>
    </row>
    <row r="322">
      <c r="A322" s="207"/>
      <c r="D322" s="502"/>
      <c r="E322" s="502"/>
      <c r="F322" s="502"/>
      <c r="G322" s="502"/>
      <c r="H322" s="502"/>
      <c r="L322" s="398"/>
      <c r="O322" s="398"/>
      <c r="S322" s="601"/>
    </row>
    <row r="323">
      <c r="A323" s="207"/>
      <c r="D323" s="502"/>
      <c r="E323" s="502"/>
      <c r="F323" s="502"/>
      <c r="G323" s="502"/>
      <c r="H323" s="502"/>
      <c r="L323" s="398"/>
      <c r="O323" s="398"/>
      <c r="S323" s="601"/>
    </row>
    <row r="324">
      <c r="A324" s="207"/>
      <c r="D324" s="502"/>
      <c r="E324" s="502"/>
      <c r="F324" s="502"/>
      <c r="G324" s="502"/>
      <c r="H324" s="502"/>
      <c r="L324" s="398"/>
      <c r="O324" s="398"/>
      <c r="S324" s="601"/>
    </row>
    <row r="325">
      <c r="A325" s="207"/>
      <c r="D325" s="502"/>
      <c r="E325" s="502"/>
      <c r="F325" s="502"/>
      <c r="G325" s="502"/>
      <c r="H325" s="502"/>
      <c r="L325" s="398"/>
      <c r="O325" s="398"/>
      <c r="S325" s="601"/>
    </row>
    <row r="326">
      <c r="A326" s="207"/>
      <c r="D326" s="502"/>
      <c r="E326" s="502"/>
      <c r="F326" s="502"/>
      <c r="G326" s="502"/>
      <c r="H326" s="502"/>
      <c r="L326" s="398"/>
      <c r="O326" s="398"/>
      <c r="S326" s="601"/>
    </row>
    <row r="327">
      <c r="A327" s="207"/>
      <c r="D327" s="502"/>
      <c r="E327" s="502"/>
      <c r="F327" s="502"/>
      <c r="G327" s="502"/>
      <c r="H327" s="502"/>
      <c r="L327" s="398"/>
      <c r="O327" s="398"/>
      <c r="S327" s="601"/>
    </row>
    <row r="328">
      <c r="A328" s="207"/>
      <c r="D328" s="502"/>
      <c r="E328" s="502"/>
      <c r="F328" s="502"/>
      <c r="G328" s="502"/>
      <c r="H328" s="502"/>
      <c r="L328" s="398"/>
      <c r="O328" s="398"/>
      <c r="S328" s="601"/>
    </row>
    <row r="329">
      <c r="A329" s="207"/>
      <c r="D329" s="502"/>
      <c r="E329" s="502"/>
      <c r="F329" s="502"/>
      <c r="G329" s="502"/>
      <c r="H329" s="502"/>
      <c r="L329" s="398"/>
      <c r="O329" s="398"/>
      <c r="S329" s="601"/>
    </row>
    <row r="330">
      <c r="A330" s="207"/>
      <c r="D330" s="502"/>
      <c r="E330" s="502"/>
      <c r="F330" s="502"/>
      <c r="G330" s="502"/>
      <c r="H330" s="502"/>
      <c r="L330" s="398"/>
      <c r="O330" s="398"/>
      <c r="S330" s="601"/>
    </row>
    <row r="331">
      <c r="A331" s="207"/>
      <c r="D331" s="502"/>
      <c r="E331" s="502"/>
      <c r="F331" s="502"/>
      <c r="G331" s="502"/>
      <c r="H331" s="502"/>
      <c r="L331" s="398"/>
      <c r="O331" s="398"/>
      <c r="S331" s="601"/>
    </row>
    <row r="332">
      <c r="A332" s="207"/>
      <c r="D332" s="502"/>
      <c r="E332" s="502"/>
      <c r="F332" s="502"/>
      <c r="G332" s="502"/>
      <c r="H332" s="502"/>
      <c r="L332" s="398"/>
      <c r="O332" s="398"/>
      <c r="S332" s="601"/>
    </row>
    <row r="333">
      <c r="A333" s="207"/>
      <c r="D333" s="502"/>
      <c r="E333" s="502"/>
      <c r="F333" s="502"/>
      <c r="G333" s="502"/>
      <c r="H333" s="502"/>
      <c r="L333" s="398"/>
      <c r="O333" s="398"/>
      <c r="S333" s="601"/>
    </row>
    <row r="334">
      <c r="A334" s="207"/>
      <c r="D334" s="502"/>
      <c r="E334" s="502"/>
      <c r="F334" s="502"/>
      <c r="G334" s="502"/>
      <c r="H334" s="502"/>
      <c r="L334" s="398"/>
      <c r="O334" s="398"/>
      <c r="S334" s="601"/>
    </row>
    <row r="335">
      <c r="A335" s="207"/>
      <c r="D335" s="502"/>
      <c r="E335" s="502"/>
      <c r="F335" s="502"/>
      <c r="G335" s="502"/>
      <c r="H335" s="502"/>
      <c r="L335" s="398"/>
      <c r="O335" s="398"/>
      <c r="S335" s="601"/>
    </row>
    <row r="336">
      <c r="A336" s="207"/>
      <c r="D336" s="502"/>
      <c r="E336" s="502"/>
      <c r="F336" s="502"/>
      <c r="G336" s="502"/>
      <c r="H336" s="502"/>
      <c r="L336" s="398"/>
      <c r="O336" s="398"/>
      <c r="S336" s="601"/>
    </row>
    <row r="337">
      <c r="A337" s="207"/>
      <c r="D337" s="502"/>
      <c r="E337" s="502"/>
      <c r="F337" s="502"/>
      <c r="G337" s="502"/>
      <c r="H337" s="502"/>
      <c r="L337" s="398"/>
      <c r="O337" s="398"/>
      <c r="S337" s="601"/>
    </row>
    <row r="338">
      <c r="A338" s="207"/>
      <c r="D338" s="502"/>
      <c r="E338" s="502"/>
      <c r="F338" s="502"/>
      <c r="G338" s="502"/>
      <c r="H338" s="502"/>
      <c r="L338" s="398"/>
      <c r="O338" s="398"/>
      <c r="S338" s="601"/>
    </row>
    <row r="339">
      <c r="A339" s="207"/>
      <c r="D339" s="502"/>
      <c r="E339" s="502"/>
      <c r="F339" s="502"/>
      <c r="G339" s="502"/>
      <c r="H339" s="502"/>
      <c r="L339" s="398"/>
      <c r="O339" s="398"/>
      <c r="S339" s="601"/>
    </row>
    <row r="340">
      <c r="A340" s="207"/>
      <c r="D340" s="502"/>
      <c r="E340" s="502"/>
      <c r="F340" s="502"/>
      <c r="G340" s="502"/>
      <c r="H340" s="502"/>
      <c r="L340" s="398"/>
      <c r="O340" s="398"/>
      <c r="S340" s="601"/>
    </row>
    <row r="341">
      <c r="A341" s="207"/>
      <c r="D341" s="502"/>
      <c r="E341" s="502"/>
      <c r="F341" s="502"/>
      <c r="G341" s="502"/>
      <c r="H341" s="502"/>
      <c r="L341" s="398"/>
      <c r="O341" s="398"/>
      <c r="S341" s="601"/>
    </row>
    <row r="342">
      <c r="A342" s="207"/>
      <c r="D342" s="502"/>
      <c r="E342" s="502"/>
      <c r="F342" s="502"/>
      <c r="G342" s="502"/>
      <c r="H342" s="502"/>
      <c r="L342" s="398"/>
      <c r="O342" s="398"/>
      <c r="S342" s="601"/>
    </row>
    <row r="343">
      <c r="A343" s="207"/>
      <c r="D343" s="502"/>
      <c r="E343" s="502"/>
      <c r="F343" s="502"/>
      <c r="G343" s="502"/>
      <c r="H343" s="502"/>
      <c r="L343" s="398"/>
      <c r="O343" s="398"/>
      <c r="S343" s="601"/>
    </row>
    <row r="344">
      <c r="A344" s="207"/>
      <c r="D344" s="502"/>
      <c r="E344" s="502"/>
      <c r="F344" s="502"/>
      <c r="G344" s="502"/>
      <c r="H344" s="502"/>
      <c r="L344" s="398"/>
      <c r="O344" s="398"/>
      <c r="S344" s="601"/>
    </row>
    <row r="345">
      <c r="A345" s="207"/>
      <c r="D345" s="502"/>
      <c r="E345" s="502"/>
      <c r="F345" s="502"/>
      <c r="G345" s="502"/>
      <c r="H345" s="502"/>
      <c r="L345" s="398"/>
      <c r="O345" s="398"/>
      <c r="S345" s="601"/>
    </row>
    <row r="346">
      <c r="A346" s="207"/>
      <c r="D346" s="502"/>
      <c r="E346" s="502"/>
      <c r="F346" s="502"/>
      <c r="G346" s="502"/>
      <c r="H346" s="502"/>
      <c r="L346" s="398"/>
      <c r="O346" s="398"/>
      <c r="S346" s="601"/>
    </row>
    <row r="347">
      <c r="A347" s="207"/>
      <c r="D347" s="502"/>
      <c r="E347" s="502"/>
      <c r="F347" s="502"/>
      <c r="G347" s="502"/>
      <c r="H347" s="502"/>
      <c r="L347" s="398"/>
      <c r="O347" s="398"/>
      <c r="S347" s="601"/>
    </row>
    <row r="348">
      <c r="A348" s="207"/>
      <c r="D348" s="502"/>
      <c r="E348" s="502"/>
      <c r="F348" s="502"/>
      <c r="G348" s="502"/>
      <c r="H348" s="502"/>
      <c r="L348" s="398"/>
      <c r="O348" s="398"/>
      <c r="S348" s="601"/>
    </row>
    <row r="349">
      <c r="A349" s="207"/>
      <c r="D349" s="502"/>
      <c r="E349" s="502"/>
      <c r="F349" s="502"/>
      <c r="G349" s="502"/>
      <c r="H349" s="502"/>
      <c r="L349" s="398"/>
      <c r="O349" s="398"/>
      <c r="S349" s="601"/>
    </row>
    <row r="350">
      <c r="A350" s="207"/>
      <c r="D350" s="502"/>
      <c r="E350" s="502"/>
      <c r="F350" s="502"/>
      <c r="G350" s="502"/>
      <c r="H350" s="502"/>
      <c r="L350" s="398"/>
      <c r="O350" s="398"/>
      <c r="S350" s="601"/>
    </row>
    <row r="351">
      <c r="A351" s="207"/>
      <c r="D351" s="502"/>
      <c r="E351" s="502"/>
      <c r="F351" s="502"/>
      <c r="G351" s="502"/>
      <c r="H351" s="502"/>
      <c r="L351" s="398"/>
      <c r="O351" s="398"/>
      <c r="S351" s="601"/>
    </row>
    <row r="352">
      <c r="A352" s="207"/>
      <c r="D352" s="502"/>
      <c r="E352" s="502"/>
      <c r="F352" s="502"/>
      <c r="G352" s="502"/>
      <c r="H352" s="502"/>
      <c r="L352" s="398"/>
      <c r="O352" s="398"/>
      <c r="S352" s="601"/>
    </row>
    <row r="353">
      <c r="A353" s="207"/>
      <c r="D353" s="502"/>
      <c r="E353" s="502"/>
      <c r="F353" s="502"/>
      <c r="G353" s="502"/>
      <c r="H353" s="502"/>
      <c r="L353" s="398"/>
      <c r="O353" s="398"/>
      <c r="S353" s="601"/>
    </row>
    <row r="354">
      <c r="A354" s="207"/>
      <c r="D354" s="502"/>
      <c r="E354" s="502"/>
      <c r="F354" s="502"/>
      <c r="G354" s="502"/>
      <c r="H354" s="502"/>
      <c r="L354" s="398"/>
      <c r="O354" s="398"/>
      <c r="S354" s="601"/>
    </row>
    <row r="355">
      <c r="A355" s="207"/>
      <c r="D355" s="502"/>
      <c r="E355" s="502"/>
      <c r="F355" s="502"/>
      <c r="G355" s="502"/>
      <c r="H355" s="502"/>
      <c r="L355" s="398"/>
      <c r="O355" s="398"/>
      <c r="S355" s="601"/>
    </row>
    <row r="356">
      <c r="A356" s="207"/>
      <c r="D356" s="502"/>
      <c r="E356" s="502"/>
      <c r="F356" s="502"/>
      <c r="G356" s="502"/>
      <c r="H356" s="502"/>
      <c r="L356" s="398"/>
      <c r="O356" s="398"/>
      <c r="S356" s="601"/>
    </row>
    <row r="357">
      <c r="A357" s="207"/>
      <c r="D357" s="502"/>
      <c r="E357" s="502"/>
      <c r="F357" s="502"/>
      <c r="G357" s="502"/>
      <c r="H357" s="502"/>
      <c r="L357" s="398"/>
      <c r="O357" s="398"/>
      <c r="S357" s="601"/>
    </row>
    <row r="358">
      <c r="A358" s="207"/>
      <c r="D358" s="502"/>
      <c r="E358" s="502"/>
      <c r="F358" s="502"/>
      <c r="G358" s="502"/>
      <c r="H358" s="502"/>
      <c r="L358" s="398"/>
      <c r="O358" s="398"/>
      <c r="S358" s="601"/>
    </row>
    <row r="359">
      <c r="A359" s="207"/>
      <c r="D359" s="502"/>
      <c r="E359" s="502"/>
      <c r="F359" s="502"/>
      <c r="G359" s="502"/>
      <c r="H359" s="502"/>
      <c r="L359" s="398"/>
      <c r="O359" s="398"/>
      <c r="S359" s="601"/>
    </row>
    <row r="360">
      <c r="A360" s="207"/>
      <c r="D360" s="502"/>
      <c r="E360" s="502"/>
      <c r="F360" s="502"/>
      <c r="G360" s="502"/>
      <c r="H360" s="502"/>
      <c r="L360" s="398"/>
      <c r="O360" s="398"/>
      <c r="S360" s="601"/>
    </row>
    <row r="361">
      <c r="A361" s="207"/>
      <c r="D361" s="502"/>
      <c r="E361" s="502"/>
      <c r="F361" s="502"/>
      <c r="G361" s="502"/>
      <c r="H361" s="502"/>
      <c r="L361" s="398"/>
      <c r="O361" s="398"/>
      <c r="S361" s="601"/>
    </row>
    <row r="362">
      <c r="A362" s="207"/>
      <c r="D362" s="502"/>
      <c r="E362" s="502"/>
      <c r="F362" s="502"/>
      <c r="G362" s="502"/>
      <c r="H362" s="502"/>
      <c r="L362" s="398"/>
      <c r="O362" s="398"/>
      <c r="S362" s="601"/>
    </row>
    <row r="363">
      <c r="A363" s="207"/>
      <c r="D363" s="502"/>
      <c r="E363" s="502"/>
      <c r="F363" s="502"/>
      <c r="G363" s="502"/>
      <c r="H363" s="502"/>
      <c r="L363" s="398"/>
      <c r="O363" s="398"/>
      <c r="S363" s="601"/>
    </row>
    <row r="364">
      <c r="A364" s="207"/>
      <c r="D364" s="502"/>
      <c r="E364" s="502"/>
      <c r="F364" s="502"/>
      <c r="G364" s="502"/>
      <c r="H364" s="502"/>
      <c r="L364" s="398"/>
      <c r="O364" s="398"/>
      <c r="S364" s="601"/>
    </row>
    <row r="365">
      <c r="A365" s="207"/>
      <c r="D365" s="502"/>
      <c r="E365" s="502"/>
      <c r="F365" s="502"/>
      <c r="G365" s="502"/>
      <c r="H365" s="502"/>
      <c r="L365" s="398"/>
      <c r="O365" s="398"/>
      <c r="S365" s="601"/>
    </row>
    <row r="366">
      <c r="A366" s="207"/>
      <c r="D366" s="502"/>
      <c r="E366" s="502"/>
      <c r="F366" s="502"/>
      <c r="G366" s="502"/>
      <c r="H366" s="502"/>
      <c r="L366" s="398"/>
      <c r="O366" s="398"/>
      <c r="S366" s="601"/>
    </row>
    <row r="367">
      <c r="A367" s="207"/>
      <c r="D367" s="502"/>
      <c r="E367" s="502"/>
      <c r="F367" s="502"/>
      <c r="G367" s="502"/>
      <c r="H367" s="502"/>
      <c r="L367" s="398"/>
      <c r="O367" s="398"/>
      <c r="S367" s="601"/>
    </row>
    <row r="368">
      <c r="A368" s="207"/>
      <c r="D368" s="502"/>
      <c r="E368" s="502"/>
      <c r="F368" s="502"/>
      <c r="G368" s="502"/>
      <c r="H368" s="502"/>
      <c r="L368" s="398"/>
      <c r="O368" s="398"/>
      <c r="S368" s="601"/>
    </row>
    <row r="369">
      <c r="A369" s="207"/>
      <c r="D369" s="502"/>
      <c r="E369" s="502"/>
      <c r="F369" s="502"/>
      <c r="G369" s="502"/>
      <c r="H369" s="502"/>
      <c r="L369" s="398"/>
      <c r="O369" s="398"/>
      <c r="S369" s="601"/>
    </row>
    <row r="370">
      <c r="A370" s="207"/>
      <c r="D370" s="502"/>
      <c r="E370" s="502"/>
      <c r="F370" s="502"/>
      <c r="G370" s="502"/>
      <c r="H370" s="502"/>
      <c r="L370" s="398"/>
      <c r="O370" s="398"/>
      <c r="S370" s="601"/>
    </row>
    <row r="371">
      <c r="A371" s="207"/>
      <c r="D371" s="502"/>
      <c r="E371" s="502"/>
      <c r="F371" s="502"/>
      <c r="G371" s="502"/>
      <c r="H371" s="502"/>
      <c r="L371" s="398"/>
      <c r="O371" s="398"/>
      <c r="S371" s="601"/>
    </row>
    <row r="372">
      <c r="A372" s="207"/>
      <c r="D372" s="502"/>
      <c r="E372" s="502"/>
      <c r="F372" s="502"/>
      <c r="G372" s="502"/>
      <c r="H372" s="502"/>
      <c r="L372" s="398"/>
      <c r="O372" s="398"/>
      <c r="S372" s="601"/>
    </row>
    <row r="373">
      <c r="A373" s="207"/>
      <c r="D373" s="502"/>
      <c r="E373" s="502"/>
      <c r="F373" s="502"/>
      <c r="G373" s="502"/>
      <c r="H373" s="502"/>
      <c r="L373" s="398"/>
      <c r="O373" s="398"/>
      <c r="S373" s="601"/>
    </row>
    <row r="374">
      <c r="A374" s="207"/>
      <c r="D374" s="502"/>
      <c r="E374" s="502"/>
      <c r="F374" s="502"/>
      <c r="G374" s="502"/>
      <c r="H374" s="502"/>
      <c r="L374" s="398"/>
      <c r="O374" s="398"/>
      <c r="S374" s="601"/>
    </row>
    <row r="375">
      <c r="A375" s="207"/>
      <c r="D375" s="502"/>
      <c r="E375" s="502"/>
      <c r="F375" s="502"/>
      <c r="G375" s="502"/>
      <c r="H375" s="502"/>
      <c r="L375" s="398"/>
      <c r="O375" s="398"/>
      <c r="S375" s="601"/>
    </row>
    <row r="376">
      <c r="A376" s="207"/>
      <c r="D376" s="502"/>
      <c r="E376" s="502"/>
      <c r="F376" s="502"/>
      <c r="G376" s="502"/>
      <c r="H376" s="502"/>
      <c r="L376" s="398"/>
      <c r="O376" s="398"/>
      <c r="S376" s="601"/>
    </row>
    <row r="377">
      <c r="A377" s="207"/>
      <c r="D377" s="502"/>
      <c r="E377" s="502"/>
      <c r="F377" s="502"/>
      <c r="G377" s="502"/>
      <c r="H377" s="502"/>
      <c r="L377" s="398"/>
      <c r="O377" s="398"/>
      <c r="S377" s="601"/>
    </row>
    <row r="378">
      <c r="A378" s="207"/>
      <c r="D378" s="502"/>
      <c r="E378" s="502"/>
      <c r="F378" s="502"/>
      <c r="G378" s="502"/>
      <c r="H378" s="502"/>
      <c r="L378" s="398"/>
      <c r="O378" s="398"/>
      <c r="S378" s="601"/>
    </row>
    <row r="379">
      <c r="A379" s="207"/>
      <c r="D379" s="502"/>
      <c r="E379" s="502"/>
      <c r="F379" s="502"/>
      <c r="G379" s="502"/>
      <c r="H379" s="502"/>
      <c r="L379" s="398"/>
      <c r="O379" s="398"/>
      <c r="S379" s="601"/>
    </row>
    <row r="380">
      <c r="A380" s="207"/>
      <c r="D380" s="502"/>
      <c r="E380" s="502"/>
      <c r="F380" s="502"/>
      <c r="G380" s="502"/>
      <c r="H380" s="502"/>
      <c r="L380" s="398"/>
      <c r="O380" s="398"/>
      <c r="S380" s="601"/>
    </row>
    <row r="381">
      <c r="A381" s="207"/>
      <c r="D381" s="502"/>
      <c r="E381" s="502"/>
      <c r="F381" s="502"/>
      <c r="G381" s="502"/>
      <c r="H381" s="502"/>
      <c r="L381" s="398"/>
      <c r="O381" s="398"/>
      <c r="S381" s="601"/>
    </row>
    <row r="382">
      <c r="A382" s="207"/>
      <c r="D382" s="502"/>
      <c r="E382" s="502"/>
      <c r="F382" s="502"/>
      <c r="G382" s="502"/>
      <c r="H382" s="502"/>
      <c r="L382" s="398"/>
      <c r="O382" s="398"/>
      <c r="S382" s="601"/>
    </row>
    <row r="383">
      <c r="A383" s="207"/>
      <c r="D383" s="502"/>
      <c r="E383" s="502"/>
      <c r="F383" s="502"/>
      <c r="G383" s="502"/>
      <c r="H383" s="502"/>
      <c r="L383" s="398"/>
      <c r="O383" s="398"/>
      <c r="S383" s="601"/>
    </row>
    <row r="384">
      <c r="A384" s="207"/>
      <c r="D384" s="502"/>
      <c r="E384" s="502"/>
      <c r="F384" s="502"/>
      <c r="G384" s="502"/>
      <c r="H384" s="502"/>
      <c r="L384" s="398"/>
      <c r="O384" s="398"/>
      <c r="S384" s="601"/>
    </row>
    <row r="385">
      <c r="A385" s="207"/>
      <c r="D385" s="502"/>
      <c r="E385" s="502"/>
      <c r="F385" s="502"/>
      <c r="G385" s="502"/>
      <c r="H385" s="502"/>
      <c r="L385" s="398"/>
      <c r="O385" s="398"/>
      <c r="S385" s="601"/>
    </row>
    <row r="386">
      <c r="A386" s="207"/>
      <c r="D386" s="502"/>
      <c r="E386" s="502"/>
      <c r="F386" s="502"/>
      <c r="G386" s="502"/>
      <c r="H386" s="502"/>
      <c r="L386" s="398"/>
      <c r="O386" s="398"/>
      <c r="S386" s="601"/>
    </row>
    <row r="387">
      <c r="A387" s="207"/>
      <c r="D387" s="502"/>
      <c r="E387" s="502"/>
      <c r="F387" s="502"/>
      <c r="G387" s="502"/>
      <c r="H387" s="502"/>
      <c r="L387" s="398"/>
      <c r="O387" s="398"/>
      <c r="S387" s="601"/>
    </row>
    <row r="388">
      <c r="A388" s="207"/>
      <c r="D388" s="502"/>
      <c r="E388" s="502"/>
      <c r="F388" s="502"/>
      <c r="G388" s="502"/>
      <c r="H388" s="502"/>
      <c r="L388" s="398"/>
      <c r="O388" s="398"/>
      <c r="S388" s="601"/>
    </row>
    <row r="389">
      <c r="A389" s="207"/>
      <c r="D389" s="502"/>
      <c r="E389" s="502"/>
      <c r="F389" s="502"/>
      <c r="G389" s="502"/>
      <c r="H389" s="502"/>
      <c r="L389" s="398"/>
      <c r="O389" s="398"/>
      <c r="S389" s="601"/>
    </row>
    <row r="390">
      <c r="A390" s="207"/>
      <c r="D390" s="502"/>
      <c r="E390" s="502"/>
      <c r="F390" s="502"/>
      <c r="G390" s="502"/>
      <c r="H390" s="502"/>
      <c r="L390" s="398"/>
      <c r="O390" s="398"/>
      <c r="S390" s="601"/>
    </row>
    <row r="391">
      <c r="A391" s="207"/>
      <c r="D391" s="502"/>
      <c r="E391" s="502"/>
      <c r="F391" s="502"/>
      <c r="G391" s="502"/>
      <c r="H391" s="502"/>
      <c r="L391" s="398"/>
      <c r="O391" s="398"/>
      <c r="S391" s="601"/>
    </row>
    <row r="392">
      <c r="A392" s="207"/>
      <c r="D392" s="502"/>
      <c r="E392" s="502"/>
      <c r="F392" s="502"/>
      <c r="G392" s="502"/>
      <c r="H392" s="502"/>
      <c r="L392" s="398"/>
      <c r="O392" s="398"/>
      <c r="S392" s="601"/>
    </row>
    <row r="393">
      <c r="A393" s="207"/>
      <c r="D393" s="502"/>
      <c r="E393" s="502"/>
      <c r="F393" s="502"/>
      <c r="G393" s="502"/>
      <c r="H393" s="502"/>
      <c r="L393" s="398"/>
      <c r="O393" s="398"/>
      <c r="S393" s="601"/>
    </row>
    <row r="394">
      <c r="A394" s="207"/>
      <c r="D394" s="502"/>
      <c r="E394" s="502"/>
      <c r="F394" s="502"/>
      <c r="G394" s="502"/>
      <c r="H394" s="502"/>
      <c r="L394" s="398"/>
      <c r="O394" s="398"/>
      <c r="S394" s="601"/>
    </row>
    <row r="395">
      <c r="A395" s="207"/>
      <c r="D395" s="502"/>
      <c r="E395" s="502"/>
      <c r="F395" s="502"/>
      <c r="G395" s="502"/>
      <c r="H395" s="502"/>
      <c r="L395" s="398"/>
      <c r="O395" s="398"/>
      <c r="S395" s="601"/>
    </row>
    <row r="396">
      <c r="A396" s="207"/>
      <c r="D396" s="502"/>
      <c r="E396" s="502"/>
      <c r="F396" s="502"/>
      <c r="G396" s="502"/>
      <c r="H396" s="502"/>
      <c r="L396" s="398"/>
      <c r="O396" s="398"/>
      <c r="S396" s="601"/>
    </row>
    <row r="397">
      <c r="A397" s="207"/>
      <c r="D397" s="502"/>
      <c r="E397" s="502"/>
      <c r="F397" s="502"/>
      <c r="G397" s="502"/>
      <c r="H397" s="502"/>
      <c r="L397" s="398"/>
      <c r="O397" s="398"/>
      <c r="S397" s="601"/>
    </row>
    <row r="398">
      <c r="A398" s="207"/>
      <c r="D398" s="502"/>
      <c r="E398" s="502"/>
      <c r="F398" s="502"/>
      <c r="G398" s="502"/>
      <c r="H398" s="502"/>
      <c r="L398" s="398"/>
      <c r="O398" s="398"/>
      <c r="S398" s="601"/>
    </row>
    <row r="399">
      <c r="A399" s="207"/>
      <c r="D399" s="502"/>
      <c r="E399" s="502"/>
      <c r="F399" s="502"/>
      <c r="G399" s="502"/>
      <c r="H399" s="502"/>
      <c r="L399" s="398"/>
      <c r="O399" s="398"/>
      <c r="S399" s="601"/>
    </row>
    <row r="400">
      <c r="A400" s="207"/>
      <c r="D400" s="502"/>
      <c r="E400" s="502"/>
      <c r="F400" s="502"/>
      <c r="G400" s="502"/>
      <c r="H400" s="502"/>
      <c r="L400" s="398"/>
      <c r="O400" s="398"/>
      <c r="S400" s="601"/>
    </row>
    <row r="401">
      <c r="A401" s="207"/>
      <c r="D401" s="502"/>
      <c r="E401" s="502"/>
      <c r="F401" s="502"/>
      <c r="G401" s="502"/>
      <c r="H401" s="502"/>
      <c r="L401" s="398"/>
      <c r="O401" s="398"/>
      <c r="S401" s="601"/>
    </row>
    <row r="402">
      <c r="A402" s="207"/>
      <c r="D402" s="502"/>
      <c r="E402" s="502"/>
      <c r="F402" s="502"/>
      <c r="G402" s="502"/>
      <c r="H402" s="502"/>
      <c r="L402" s="398"/>
      <c r="O402" s="398"/>
      <c r="S402" s="601"/>
    </row>
    <row r="403">
      <c r="A403" s="207"/>
      <c r="D403" s="502"/>
      <c r="E403" s="502"/>
      <c r="F403" s="502"/>
      <c r="G403" s="502"/>
      <c r="H403" s="502"/>
      <c r="L403" s="398"/>
      <c r="O403" s="398"/>
      <c r="S403" s="601"/>
    </row>
    <row r="404">
      <c r="A404" s="207"/>
      <c r="D404" s="502"/>
      <c r="E404" s="502"/>
      <c r="F404" s="502"/>
      <c r="G404" s="502"/>
      <c r="H404" s="502"/>
      <c r="L404" s="398"/>
      <c r="O404" s="398"/>
      <c r="S404" s="601"/>
    </row>
    <row r="405">
      <c r="A405" s="207"/>
      <c r="D405" s="502"/>
      <c r="E405" s="502"/>
      <c r="F405" s="502"/>
      <c r="G405" s="502"/>
      <c r="H405" s="502"/>
      <c r="L405" s="398"/>
      <c r="O405" s="398"/>
      <c r="S405" s="601"/>
    </row>
    <row r="406">
      <c r="A406" s="207"/>
      <c r="D406" s="502"/>
      <c r="E406" s="502"/>
      <c r="F406" s="502"/>
      <c r="G406" s="502"/>
      <c r="H406" s="502"/>
      <c r="L406" s="398"/>
      <c r="O406" s="398"/>
      <c r="S406" s="601"/>
    </row>
    <row r="407">
      <c r="A407" s="207"/>
      <c r="D407" s="502"/>
      <c r="E407" s="502"/>
      <c r="F407" s="502"/>
      <c r="G407" s="502"/>
      <c r="H407" s="502"/>
      <c r="L407" s="398"/>
      <c r="O407" s="398"/>
      <c r="S407" s="601"/>
    </row>
    <row r="408">
      <c r="A408" s="207"/>
      <c r="D408" s="502"/>
      <c r="E408" s="502"/>
      <c r="F408" s="502"/>
      <c r="G408" s="502"/>
      <c r="H408" s="502"/>
      <c r="L408" s="398"/>
      <c r="O408" s="398"/>
      <c r="S408" s="601"/>
    </row>
    <row r="409">
      <c r="A409" s="207"/>
      <c r="D409" s="502"/>
      <c r="E409" s="502"/>
      <c r="F409" s="502"/>
      <c r="G409" s="502"/>
      <c r="H409" s="502"/>
      <c r="L409" s="398"/>
      <c r="O409" s="398"/>
      <c r="S409" s="601"/>
    </row>
    <row r="410">
      <c r="A410" s="207"/>
      <c r="D410" s="502"/>
      <c r="E410" s="502"/>
      <c r="F410" s="502"/>
      <c r="G410" s="502"/>
      <c r="H410" s="502"/>
      <c r="L410" s="398"/>
      <c r="O410" s="398"/>
      <c r="S410" s="601"/>
    </row>
    <row r="411">
      <c r="A411" s="207"/>
      <c r="D411" s="502"/>
      <c r="E411" s="502"/>
      <c r="F411" s="502"/>
      <c r="G411" s="502"/>
      <c r="H411" s="502"/>
      <c r="L411" s="398"/>
      <c r="O411" s="398"/>
      <c r="S411" s="601"/>
    </row>
    <row r="412">
      <c r="A412" s="207"/>
      <c r="D412" s="502"/>
      <c r="E412" s="502"/>
      <c r="F412" s="502"/>
      <c r="G412" s="502"/>
      <c r="H412" s="502"/>
      <c r="L412" s="398"/>
      <c r="O412" s="398"/>
      <c r="S412" s="601"/>
    </row>
    <row r="413">
      <c r="A413" s="207"/>
      <c r="D413" s="502"/>
      <c r="E413" s="502"/>
      <c r="F413" s="502"/>
      <c r="G413" s="502"/>
      <c r="H413" s="502"/>
      <c r="L413" s="398"/>
      <c r="O413" s="398"/>
      <c r="S413" s="601"/>
    </row>
    <row r="414">
      <c r="A414" s="207"/>
      <c r="D414" s="502"/>
      <c r="E414" s="502"/>
      <c r="F414" s="502"/>
      <c r="G414" s="502"/>
      <c r="H414" s="502"/>
      <c r="L414" s="398"/>
      <c r="O414" s="398"/>
      <c r="S414" s="601"/>
    </row>
    <row r="415">
      <c r="A415" s="207"/>
      <c r="D415" s="502"/>
      <c r="E415" s="502"/>
      <c r="F415" s="502"/>
      <c r="G415" s="502"/>
      <c r="H415" s="502"/>
      <c r="L415" s="398"/>
      <c r="O415" s="398"/>
      <c r="S415" s="601"/>
    </row>
    <row r="416">
      <c r="A416" s="207"/>
      <c r="D416" s="502"/>
      <c r="E416" s="502"/>
      <c r="F416" s="502"/>
      <c r="G416" s="502"/>
      <c r="H416" s="502"/>
      <c r="L416" s="398"/>
      <c r="O416" s="398"/>
      <c r="S416" s="601"/>
    </row>
    <row r="417">
      <c r="A417" s="207"/>
      <c r="D417" s="502"/>
      <c r="E417" s="502"/>
      <c r="F417" s="502"/>
      <c r="G417" s="502"/>
      <c r="H417" s="502"/>
      <c r="L417" s="398"/>
      <c r="O417" s="398"/>
      <c r="S417" s="601"/>
    </row>
    <row r="418">
      <c r="A418" s="207"/>
      <c r="D418" s="502"/>
      <c r="E418" s="502"/>
      <c r="F418" s="502"/>
      <c r="G418" s="502"/>
      <c r="H418" s="502"/>
      <c r="L418" s="398"/>
      <c r="O418" s="398"/>
      <c r="S418" s="601"/>
    </row>
    <row r="419">
      <c r="A419" s="207"/>
      <c r="D419" s="502"/>
      <c r="E419" s="502"/>
      <c r="F419" s="502"/>
      <c r="G419" s="502"/>
      <c r="H419" s="502"/>
      <c r="L419" s="398"/>
      <c r="O419" s="398"/>
      <c r="S419" s="601"/>
    </row>
    <row r="420">
      <c r="A420" s="207"/>
      <c r="D420" s="502"/>
      <c r="E420" s="502"/>
      <c r="F420" s="502"/>
      <c r="G420" s="502"/>
      <c r="H420" s="502"/>
      <c r="L420" s="398"/>
      <c r="O420" s="398"/>
      <c r="S420" s="601"/>
    </row>
    <row r="421">
      <c r="A421" s="207"/>
      <c r="D421" s="502"/>
      <c r="E421" s="502"/>
      <c r="F421" s="502"/>
      <c r="G421" s="502"/>
      <c r="H421" s="502"/>
      <c r="L421" s="398"/>
      <c r="O421" s="398"/>
      <c r="S421" s="601"/>
    </row>
    <row r="422">
      <c r="A422" s="207"/>
      <c r="D422" s="502"/>
      <c r="E422" s="502"/>
      <c r="F422" s="502"/>
      <c r="G422" s="502"/>
      <c r="H422" s="502"/>
      <c r="L422" s="398"/>
      <c r="O422" s="398"/>
      <c r="S422" s="601"/>
    </row>
    <row r="423">
      <c r="A423" s="207"/>
      <c r="D423" s="502"/>
      <c r="E423" s="502"/>
      <c r="F423" s="502"/>
      <c r="G423" s="502"/>
      <c r="H423" s="502"/>
      <c r="L423" s="398"/>
      <c r="O423" s="398"/>
      <c r="S423" s="601"/>
    </row>
    <row r="424">
      <c r="A424" s="207"/>
      <c r="D424" s="502"/>
      <c r="E424" s="502"/>
      <c r="F424" s="502"/>
      <c r="G424" s="502"/>
      <c r="H424" s="502"/>
      <c r="L424" s="398"/>
      <c r="O424" s="398"/>
      <c r="S424" s="601"/>
    </row>
    <row r="425">
      <c r="A425" s="207"/>
      <c r="D425" s="502"/>
      <c r="E425" s="502"/>
      <c r="F425" s="502"/>
      <c r="G425" s="502"/>
      <c r="H425" s="502"/>
      <c r="L425" s="398"/>
      <c r="O425" s="398"/>
      <c r="S425" s="601"/>
    </row>
    <row r="426">
      <c r="A426" s="207"/>
      <c r="D426" s="502"/>
      <c r="E426" s="502"/>
      <c r="F426" s="502"/>
      <c r="G426" s="502"/>
      <c r="H426" s="502"/>
      <c r="L426" s="398"/>
      <c r="O426" s="398"/>
      <c r="S426" s="601"/>
    </row>
    <row r="427">
      <c r="A427" s="207"/>
      <c r="D427" s="502"/>
      <c r="E427" s="502"/>
      <c r="F427" s="502"/>
      <c r="G427" s="502"/>
      <c r="H427" s="502"/>
      <c r="L427" s="398"/>
      <c r="O427" s="398"/>
      <c r="S427" s="601"/>
    </row>
    <row r="428">
      <c r="A428" s="207"/>
      <c r="D428" s="502"/>
      <c r="E428" s="502"/>
      <c r="F428" s="502"/>
      <c r="G428" s="502"/>
      <c r="H428" s="502"/>
      <c r="L428" s="398"/>
      <c r="O428" s="398"/>
      <c r="S428" s="601"/>
    </row>
    <row r="429">
      <c r="A429" s="207"/>
      <c r="D429" s="502"/>
      <c r="E429" s="502"/>
      <c r="F429" s="502"/>
      <c r="G429" s="502"/>
      <c r="H429" s="502"/>
      <c r="L429" s="398"/>
      <c r="O429" s="398"/>
      <c r="S429" s="601"/>
    </row>
    <row r="430">
      <c r="A430" s="207"/>
      <c r="D430" s="502"/>
      <c r="E430" s="502"/>
      <c r="F430" s="502"/>
      <c r="G430" s="502"/>
      <c r="H430" s="502"/>
      <c r="L430" s="398"/>
      <c r="O430" s="398"/>
      <c r="S430" s="601"/>
    </row>
    <row r="431">
      <c r="A431" s="207"/>
      <c r="D431" s="502"/>
      <c r="E431" s="502"/>
      <c r="F431" s="502"/>
      <c r="G431" s="502"/>
      <c r="H431" s="502"/>
      <c r="L431" s="398"/>
      <c r="O431" s="398"/>
      <c r="S431" s="601"/>
    </row>
    <row r="432">
      <c r="A432" s="207"/>
      <c r="D432" s="502"/>
      <c r="E432" s="502"/>
      <c r="F432" s="502"/>
      <c r="G432" s="502"/>
      <c r="H432" s="502"/>
      <c r="L432" s="398"/>
      <c r="O432" s="398"/>
      <c r="S432" s="601"/>
    </row>
    <row r="433">
      <c r="A433" s="207"/>
      <c r="D433" s="502"/>
      <c r="E433" s="502"/>
      <c r="F433" s="502"/>
      <c r="G433" s="502"/>
      <c r="H433" s="502"/>
      <c r="L433" s="398"/>
      <c r="O433" s="398"/>
      <c r="S433" s="601"/>
    </row>
    <row r="434">
      <c r="A434" s="207"/>
      <c r="D434" s="502"/>
      <c r="E434" s="502"/>
      <c r="F434" s="502"/>
      <c r="G434" s="502"/>
      <c r="H434" s="502"/>
      <c r="L434" s="398"/>
      <c r="O434" s="398"/>
      <c r="S434" s="601"/>
    </row>
    <row r="435">
      <c r="A435" s="207"/>
      <c r="D435" s="502"/>
      <c r="E435" s="502"/>
      <c r="F435" s="502"/>
      <c r="G435" s="502"/>
      <c r="H435" s="502"/>
      <c r="L435" s="398"/>
      <c r="O435" s="398"/>
      <c r="S435" s="601"/>
    </row>
    <row r="436">
      <c r="A436" s="207"/>
      <c r="D436" s="502"/>
      <c r="E436" s="502"/>
      <c r="F436" s="502"/>
      <c r="G436" s="502"/>
      <c r="H436" s="502"/>
      <c r="L436" s="398"/>
      <c r="O436" s="398"/>
      <c r="S436" s="601"/>
    </row>
    <row r="437">
      <c r="A437" s="207"/>
      <c r="D437" s="502"/>
      <c r="E437" s="502"/>
      <c r="F437" s="502"/>
      <c r="G437" s="502"/>
      <c r="H437" s="502"/>
      <c r="L437" s="398"/>
      <c r="O437" s="398"/>
      <c r="S437" s="601"/>
    </row>
    <row r="438">
      <c r="A438" s="207"/>
      <c r="D438" s="502"/>
      <c r="E438" s="502"/>
      <c r="F438" s="502"/>
      <c r="G438" s="502"/>
      <c r="H438" s="502"/>
      <c r="L438" s="398"/>
      <c r="O438" s="398"/>
      <c r="S438" s="601"/>
    </row>
    <row r="439">
      <c r="A439" s="207"/>
      <c r="D439" s="502"/>
      <c r="E439" s="502"/>
      <c r="F439" s="502"/>
      <c r="G439" s="502"/>
      <c r="H439" s="502"/>
      <c r="L439" s="398"/>
      <c r="O439" s="398"/>
      <c r="S439" s="601"/>
    </row>
    <row r="440">
      <c r="A440" s="207"/>
      <c r="D440" s="502"/>
      <c r="E440" s="502"/>
      <c r="F440" s="502"/>
      <c r="G440" s="502"/>
      <c r="H440" s="502"/>
      <c r="L440" s="398"/>
      <c r="O440" s="398"/>
      <c r="S440" s="601"/>
    </row>
    <row r="441">
      <c r="A441" s="207"/>
      <c r="D441" s="502"/>
      <c r="E441" s="502"/>
      <c r="F441" s="502"/>
      <c r="G441" s="502"/>
      <c r="H441" s="502"/>
      <c r="L441" s="398"/>
      <c r="O441" s="398"/>
      <c r="S441" s="601"/>
    </row>
    <row r="442">
      <c r="A442" s="207"/>
      <c r="D442" s="502"/>
      <c r="E442" s="502"/>
      <c r="F442" s="502"/>
      <c r="G442" s="502"/>
      <c r="H442" s="502"/>
      <c r="L442" s="398"/>
      <c r="O442" s="398"/>
      <c r="S442" s="601"/>
    </row>
    <row r="443">
      <c r="A443" s="207"/>
      <c r="D443" s="502"/>
      <c r="E443" s="502"/>
      <c r="F443" s="502"/>
      <c r="G443" s="502"/>
      <c r="H443" s="502"/>
      <c r="L443" s="398"/>
      <c r="O443" s="398"/>
      <c r="S443" s="601"/>
    </row>
    <row r="444">
      <c r="A444" s="207"/>
      <c r="D444" s="502"/>
      <c r="E444" s="502"/>
      <c r="F444" s="502"/>
      <c r="G444" s="502"/>
      <c r="H444" s="502"/>
      <c r="L444" s="398"/>
      <c r="O444" s="398"/>
      <c r="S444" s="601"/>
    </row>
    <row r="445">
      <c r="A445" s="207"/>
      <c r="D445" s="502"/>
      <c r="E445" s="502"/>
      <c r="F445" s="502"/>
      <c r="G445" s="502"/>
      <c r="H445" s="502"/>
      <c r="L445" s="398"/>
      <c r="O445" s="398"/>
      <c r="S445" s="601"/>
    </row>
    <row r="446">
      <c r="A446" s="207"/>
      <c r="D446" s="502"/>
      <c r="E446" s="502"/>
      <c r="F446" s="502"/>
      <c r="G446" s="502"/>
      <c r="H446" s="502"/>
      <c r="L446" s="398"/>
      <c r="O446" s="398"/>
      <c r="S446" s="601"/>
    </row>
    <row r="447">
      <c r="A447" s="207"/>
      <c r="D447" s="502"/>
      <c r="E447" s="502"/>
      <c r="F447" s="502"/>
      <c r="G447" s="502"/>
      <c r="H447" s="502"/>
      <c r="L447" s="398"/>
      <c r="O447" s="398"/>
      <c r="S447" s="601"/>
    </row>
    <row r="448">
      <c r="A448" s="207"/>
      <c r="D448" s="502"/>
      <c r="E448" s="502"/>
      <c r="F448" s="502"/>
      <c r="G448" s="502"/>
      <c r="H448" s="502"/>
      <c r="L448" s="398"/>
      <c r="O448" s="398"/>
      <c r="S448" s="601"/>
    </row>
    <row r="449">
      <c r="A449" s="207"/>
      <c r="D449" s="502"/>
      <c r="E449" s="502"/>
      <c r="F449" s="502"/>
      <c r="G449" s="502"/>
      <c r="H449" s="502"/>
      <c r="L449" s="398"/>
      <c r="O449" s="398"/>
      <c r="S449" s="601"/>
    </row>
    <row r="450">
      <c r="A450" s="207"/>
      <c r="D450" s="502"/>
      <c r="E450" s="502"/>
      <c r="F450" s="502"/>
      <c r="G450" s="502"/>
      <c r="H450" s="502"/>
      <c r="L450" s="398"/>
      <c r="O450" s="398"/>
      <c r="S450" s="601"/>
    </row>
    <row r="451">
      <c r="A451" s="207"/>
      <c r="D451" s="502"/>
      <c r="E451" s="502"/>
      <c r="F451" s="502"/>
      <c r="G451" s="502"/>
      <c r="H451" s="502"/>
      <c r="L451" s="398"/>
      <c r="O451" s="398"/>
      <c r="S451" s="601"/>
    </row>
    <row r="452">
      <c r="A452" s="207"/>
      <c r="D452" s="502"/>
      <c r="E452" s="502"/>
      <c r="F452" s="502"/>
      <c r="G452" s="502"/>
      <c r="H452" s="502"/>
      <c r="L452" s="398"/>
      <c r="O452" s="398"/>
      <c r="S452" s="601"/>
    </row>
    <row r="453">
      <c r="A453" s="207"/>
      <c r="D453" s="502"/>
      <c r="E453" s="502"/>
      <c r="F453" s="502"/>
      <c r="G453" s="502"/>
      <c r="H453" s="502"/>
      <c r="L453" s="398"/>
      <c r="O453" s="398"/>
      <c r="S453" s="601"/>
    </row>
    <row r="454">
      <c r="A454" s="207"/>
      <c r="D454" s="502"/>
      <c r="E454" s="502"/>
      <c r="F454" s="502"/>
      <c r="G454" s="502"/>
      <c r="H454" s="502"/>
      <c r="L454" s="398"/>
      <c r="O454" s="398"/>
      <c r="S454" s="601"/>
    </row>
    <row r="455">
      <c r="A455" s="207"/>
      <c r="D455" s="502"/>
      <c r="E455" s="502"/>
      <c r="F455" s="502"/>
      <c r="G455" s="502"/>
      <c r="H455" s="502"/>
      <c r="L455" s="398"/>
      <c r="O455" s="398"/>
      <c r="S455" s="601"/>
    </row>
    <row r="456">
      <c r="A456" s="207"/>
      <c r="D456" s="502"/>
      <c r="E456" s="502"/>
      <c r="F456" s="502"/>
      <c r="G456" s="502"/>
      <c r="H456" s="502"/>
      <c r="L456" s="398"/>
      <c r="O456" s="398"/>
      <c r="S456" s="601"/>
    </row>
    <row r="457">
      <c r="A457" s="207"/>
      <c r="D457" s="502"/>
      <c r="E457" s="502"/>
      <c r="F457" s="502"/>
      <c r="G457" s="502"/>
      <c r="H457" s="502"/>
      <c r="L457" s="398"/>
      <c r="O457" s="398"/>
      <c r="S457" s="601"/>
    </row>
    <row r="458">
      <c r="A458" s="207"/>
      <c r="D458" s="502"/>
      <c r="E458" s="502"/>
      <c r="F458" s="502"/>
      <c r="G458" s="502"/>
      <c r="H458" s="502"/>
      <c r="L458" s="398"/>
      <c r="O458" s="398"/>
      <c r="S458" s="601"/>
    </row>
    <row r="459">
      <c r="A459" s="207"/>
      <c r="D459" s="502"/>
      <c r="E459" s="502"/>
      <c r="F459" s="502"/>
      <c r="G459" s="502"/>
      <c r="H459" s="502"/>
      <c r="L459" s="398"/>
      <c r="O459" s="398"/>
      <c r="S459" s="601"/>
    </row>
    <row r="460">
      <c r="A460" s="207"/>
      <c r="D460" s="502"/>
      <c r="E460" s="502"/>
      <c r="F460" s="502"/>
      <c r="G460" s="502"/>
      <c r="H460" s="502"/>
      <c r="L460" s="398"/>
      <c r="O460" s="398"/>
      <c r="S460" s="601"/>
    </row>
    <row r="461">
      <c r="A461" s="207"/>
      <c r="D461" s="502"/>
      <c r="E461" s="502"/>
      <c r="F461" s="502"/>
      <c r="G461" s="502"/>
      <c r="H461" s="502"/>
      <c r="L461" s="398"/>
      <c r="O461" s="398"/>
      <c r="S461" s="601"/>
    </row>
    <row r="462">
      <c r="A462" s="207"/>
      <c r="D462" s="502"/>
      <c r="E462" s="502"/>
      <c r="F462" s="502"/>
      <c r="G462" s="502"/>
      <c r="H462" s="502"/>
      <c r="L462" s="398"/>
      <c r="O462" s="398"/>
      <c r="S462" s="601"/>
    </row>
    <row r="463">
      <c r="A463" s="207"/>
      <c r="D463" s="502"/>
      <c r="E463" s="502"/>
      <c r="F463" s="502"/>
      <c r="G463" s="502"/>
      <c r="H463" s="502"/>
      <c r="L463" s="398"/>
      <c r="O463" s="398"/>
      <c r="S463" s="601"/>
    </row>
    <row r="464">
      <c r="A464" s="207"/>
      <c r="D464" s="502"/>
      <c r="E464" s="502"/>
      <c r="F464" s="502"/>
      <c r="G464" s="502"/>
      <c r="H464" s="502"/>
      <c r="L464" s="398"/>
      <c r="O464" s="398"/>
      <c r="S464" s="601"/>
    </row>
    <row r="465">
      <c r="A465" s="207"/>
      <c r="D465" s="502"/>
      <c r="E465" s="502"/>
      <c r="F465" s="502"/>
      <c r="G465" s="502"/>
      <c r="H465" s="502"/>
      <c r="L465" s="398"/>
      <c r="O465" s="398"/>
      <c r="S465" s="601"/>
    </row>
    <row r="466">
      <c r="A466" s="207"/>
      <c r="D466" s="502"/>
      <c r="E466" s="502"/>
      <c r="F466" s="502"/>
      <c r="G466" s="502"/>
      <c r="H466" s="502"/>
      <c r="L466" s="398"/>
      <c r="O466" s="398"/>
      <c r="S466" s="601"/>
    </row>
    <row r="467">
      <c r="A467" s="207"/>
      <c r="D467" s="502"/>
      <c r="E467" s="502"/>
      <c r="F467" s="502"/>
      <c r="G467" s="502"/>
      <c r="H467" s="502"/>
      <c r="L467" s="398"/>
      <c r="O467" s="398"/>
      <c r="S467" s="601"/>
    </row>
    <row r="468">
      <c r="A468" s="207"/>
      <c r="D468" s="502"/>
      <c r="E468" s="502"/>
      <c r="F468" s="502"/>
      <c r="G468" s="502"/>
      <c r="H468" s="502"/>
      <c r="L468" s="398"/>
      <c r="O468" s="398"/>
      <c r="S468" s="601"/>
    </row>
    <row r="469">
      <c r="A469" s="207"/>
      <c r="D469" s="502"/>
      <c r="E469" s="502"/>
      <c r="F469" s="502"/>
      <c r="G469" s="502"/>
      <c r="H469" s="502"/>
      <c r="L469" s="398"/>
      <c r="O469" s="398"/>
      <c r="S469" s="601"/>
    </row>
    <row r="470">
      <c r="A470" s="207"/>
      <c r="D470" s="502"/>
      <c r="E470" s="502"/>
      <c r="F470" s="502"/>
      <c r="G470" s="502"/>
      <c r="H470" s="502"/>
      <c r="L470" s="398"/>
      <c r="O470" s="398"/>
      <c r="S470" s="601"/>
    </row>
    <row r="471">
      <c r="A471" s="207"/>
      <c r="D471" s="502"/>
      <c r="E471" s="502"/>
      <c r="F471" s="502"/>
      <c r="G471" s="502"/>
      <c r="H471" s="502"/>
      <c r="L471" s="398"/>
      <c r="O471" s="398"/>
      <c r="S471" s="601"/>
    </row>
    <row r="472">
      <c r="A472" s="207"/>
      <c r="D472" s="502"/>
      <c r="E472" s="502"/>
      <c r="F472" s="502"/>
      <c r="G472" s="502"/>
      <c r="H472" s="502"/>
      <c r="L472" s="398"/>
      <c r="O472" s="398"/>
      <c r="S472" s="601"/>
    </row>
    <row r="473">
      <c r="A473" s="207"/>
      <c r="D473" s="502"/>
      <c r="E473" s="502"/>
      <c r="F473" s="502"/>
      <c r="G473" s="502"/>
      <c r="H473" s="502"/>
      <c r="L473" s="398"/>
      <c r="O473" s="398"/>
      <c r="S473" s="601"/>
    </row>
    <row r="474">
      <c r="A474" s="207"/>
      <c r="D474" s="502"/>
      <c r="E474" s="502"/>
      <c r="F474" s="502"/>
      <c r="G474" s="502"/>
      <c r="H474" s="502"/>
      <c r="L474" s="398"/>
      <c r="O474" s="398"/>
      <c r="S474" s="601"/>
    </row>
    <row r="475">
      <c r="A475" s="207"/>
      <c r="D475" s="502"/>
      <c r="E475" s="502"/>
      <c r="F475" s="502"/>
      <c r="G475" s="502"/>
      <c r="H475" s="502"/>
      <c r="L475" s="398"/>
      <c r="O475" s="398"/>
      <c r="S475" s="601"/>
    </row>
    <row r="476">
      <c r="A476" s="207"/>
      <c r="D476" s="502"/>
      <c r="E476" s="502"/>
      <c r="F476" s="502"/>
      <c r="G476" s="502"/>
      <c r="H476" s="502"/>
      <c r="L476" s="398"/>
      <c r="O476" s="398"/>
      <c r="S476" s="601"/>
    </row>
    <row r="477">
      <c r="A477" s="207"/>
      <c r="D477" s="502"/>
      <c r="E477" s="502"/>
      <c r="F477" s="502"/>
      <c r="G477" s="502"/>
      <c r="H477" s="502"/>
      <c r="L477" s="398"/>
      <c r="O477" s="398"/>
      <c r="S477" s="601"/>
    </row>
    <row r="478">
      <c r="A478" s="207"/>
      <c r="D478" s="502"/>
      <c r="E478" s="502"/>
      <c r="F478" s="502"/>
      <c r="G478" s="502"/>
      <c r="H478" s="502"/>
      <c r="L478" s="398"/>
      <c r="O478" s="398"/>
      <c r="S478" s="601"/>
    </row>
    <row r="479">
      <c r="A479" s="207"/>
      <c r="D479" s="502"/>
      <c r="E479" s="502"/>
      <c r="F479" s="502"/>
      <c r="G479" s="502"/>
      <c r="H479" s="502"/>
      <c r="L479" s="398"/>
      <c r="O479" s="398"/>
      <c r="S479" s="601"/>
    </row>
    <row r="480">
      <c r="A480" s="207"/>
      <c r="D480" s="502"/>
      <c r="E480" s="502"/>
      <c r="F480" s="502"/>
      <c r="G480" s="502"/>
      <c r="H480" s="502"/>
      <c r="L480" s="398"/>
      <c r="O480" s="398"/>
      <c r="S480" s="601"/>
    </row>
    <row r="481">
      <c r="A481" s="207"/>
      <c r="D481" s="502"/>
      <c r="E481" s="502"/>
      <c r="F481" s="502"/>
      <c r="G481" s="502"/>
      <c r="H481" s="502"/>
      <c r="L481" s="398"/>
      <c r="O481" s="398"/>
      <c r="S481" s="601"/>
    </row>
    <row r="482">
      <c r="A482" s="207"/>
      <c r="D482" s="502"/>
      <c r="E482" s="502"/>
      <c r="F482" s="502"/>
      <c r="G482" s="502"/>
      <c r="H482" s="502"/>
      <c r="L482" s="398"/>
      <c r="O482" s="398"/>
      <c r="S482" s="601"/>
    </row>
    <row r="483">
      <c r="A483" s="207"/>
      <c r="D483" s="502"/>
      <c r="E483" s="502"/>
      <c r="F483" s="502"/>
      <c r="G483" s="502"/>
      <c r="H483" s="502"/>
      <c r="L483" s="398"/>
      <c r="O483" s="398"/>
      <c r="S483" s="601"/>
    </row>
    <row r="484">
      <c r="A484" s="207"/>
      <c r="D484" s="502"/>
      <c r="E484" s="502"/>
      <c r="F484" s="502"/>
      <c r="G484" s="502"/>
      <c r="H484" s="502"/>
      <c r="L484" s="398"/>
      <c r="O484" s="398"/>
      <c r="S484" s="601"/>
    </row>
    <row r="485">
      <c r="A485" s="207"/>
      <c r="D485" s="502"/>
      <c r="E485" s="502"/>
      <c r="F485" s="502"/>
      <c r="G485" s="502"/>
      <c r="H485" s="502"/>
      <c r="L485" s="398"/>
      <c r="O485" s="398"/>
      <c r="S485" s="601"/>
    </row>
    <row r="486">
      <c r="A486" s="207"/>
      <c r="D486" s="502"/>
      <c r="E486" s="502"/>
      <c r="F486" s="502"/>
      <c r="G486" s="502"/>
      <c r="H486" s="502"/>
      <c r="L486" s="398"/>
      <c r="O486" s="398"/>
      <c r="S486" s="601"/>
    </row>
    <row r="487">
      <c r="A487" s="207"/>
      <c r="D487" s="502"/>
      <c r="E487" s="502"/>
      <c r="F487" s="502"/>
      <c r="G487" s="502"/>
      <c r="H487" s="502"/>
      <c r="L487" s="398"/>
      <c r="O487" s="398"/>
      <c r="S487" s="601"/>
    </row>
    <row r="488">
      <c r="A488" s="207"/>
      <c r="D488" s="502"/>
      <c r="E488" s="502"/>
      <c r="F488" s="502"/>
      <c r="G488" s="502"/>
      <c r="H488" s="502"/>
      <c r="L488" s="398"/>
      <c r="O488" s="398"/>
      <c r="S488" s="601"/>
    </row>
    <row r="489">
      <c r="A489" s="207"/>
      <c r="D489" s="502"/>
      <c r="E489" s="502"/>
      <c r="F489" s="502"/>
      <c r="G489" s="502"/>
      <c r="H489" s="502"/>
      <c r="L489" s="398"/>
      <c r="O489" s="398"/>
      <c r="S489" s="601"/>
    </row>
    <row r="490">
      <c r="A490" s="207"/>
      <c r="D490" s="502"/>
      <c r="E490" s="502"/>
      <c r="F490" s="502"/>
      <c r="G490" s="502"/>
      <c r="H490" s="502"/>
      <c r="L490" s="398"/>
      <c r="O490" s="398"/>
      <c r="S490" s="601"/>
    </row>
    <row r="491">
      <c r="A491" s="207"/>
      <c r="D491" s="502"/>
      <c r="E491" s="502"/>
      <c r="F491" s="502"/>
      <c r="G491" s="502"/>
      <c r="H491" s="502"/>
      <c r="L491" s="398"/>
      <c r="O491" s="398"/>
      <c r="S491" s="601"/>
    </row>
    <row r="492">
      <c r="A492" s="207"/>
      <c r="D492" s="502"/>
      <c r="E492" s="502"/>
      <c r="F492" s="502"/>
      <c r="G492" s="502"/>
      <c r="H492" s="502"/>
      <c r="L492" s="398"/>
      <c r="O492" s="398"/>
      <c r="S492" s="601"/>
    </row>
    <row r="493">
      <c r="A493" s="207"/>
      <c r="D493" s="502"/>
      <c r="E493" s="502"/>
      <c r="F493" s="502"/>
      <c r="G493" s="502"/>
      <c r="H493" s="502"/>
      <c r="L493" s="398"/>
      <c r="O493" s="398"/>
      <c r="S493" s="601"/>
    </row>
    <row r="494">
      <c r="A494" s="207"/>
      <c r="D494" s="502"/>
      <c r="E494" s="502"/>
      <c r="F494" s="502"/>
      <c r="G494" s="502"/>
      <c r="H494" s="502"/>
      <c r="L494" s="398"/>
      <c r="O494" s="398"/>
      <c r="S494" s="601"/>
    </row>
    <row r="495">
      <c r="A495" s="207"/>
      <c r="D495" s="502"/>
      <c r="E495" s="502"/>
      <c r="F495" s="502"/>
      <c r="G495" s="502"/>
      <c r="H495" s="502"/>
      <c r="L495" s="398"/>
      <c r="O495" s="398"/>
      <c r="S495" s="601"/>
    </row>
    <row r="496">
      <c r="A496" s="207"/>
      <c r="D496" s="502"/>
      <c r="E496" s="502"/>
      <c r="F496" s="502"/>
      <c r="G496" s="502"/>
      <c r="H496" s="502"/>
      <c r="L496" s="398"/>
      <c r="O496" s="398"/>
      <c r="S496" s="601"/>
    </row>
    <row r="497">
      <c r="A497" s="207"/>
      <c r="D497" s="502"/>
      <c r="E497" s="502"/>
      <c r="F497" s="502"/>
      <c r="G497" s="502"/>
      <c r="H497" s="502"/>
      <c r="L497" s="398"/>
      <c r="O497" s="398"/>
      <c r="S497" s="601"/>
    </row>
    <row r="498">
      <c r="A498" s="207"/>
      <c r="D498" s="502"/>
      <c r="E498" s="502"/>
      <c r="F498" s="502"/>
      <c r="G498" s="502"/>
      <c r="H498" s="502"/>
      <c r="L498" s="398"/>
      <c r="O498" s="398"/>
      <c r="S498" s="601"/>
    </row>
    <row r="499">
      <c r="A499" s="207"/>
      <c r="D499" s="502"/>
      <c r="E499" s="502"/>
      <c r="F499" s="502"/>
      <c r="G499" s="502"/>
      <c r="H499" s="502"/>
      <c r="L499" s="398"/>
      <c r="O499" s="398"/>
      <c r="S499" s="601"/>
    </row>
    <row r="500">
      <c r="A500" s="207"/>
      <c r="D500" s="502"/>
      <c r="E500" s="502"/>
      <c r="F500" s="502"/>
      <c r="G500" s="502"/>
      <c r="H500" s="502"/>
      <c r="L500" s="398"/>
      <c r="O500" s="398"/>
      <c r="S500" s="601"/>
    </row>
    <row r="501">
      <c r="A501" s="207"/>
      <c r="D501" s="502"/>
      <c r="E501" s="502"/>
      <c r="F501" s="502"/>
      <c r="G501" s="502"/>
      <c r="H501" s="502"/>
      <c r="L501" s="398"/>
      <c r="O501" s="398"/>
      <c r="S501" s="601"/>
    </row>
    <row r="502">
      <c r="A502" s="207"/>
      <c r="D502" s="502"/>
      <c r="E502" s="502"/>
      <c r="F502" s="502"/>
      <c r="G502" s="502"/>
      <c r="H502" s="502"/>
      <c r="L502" s="398"/>
      <c r="O502" s="398"/>
      <c r="S502" s="601"/>
    </row>
    <row r="503">
      <c r="A503" s="207"/>
      <c r="D503" s="502"/>
      <c r="E503" s="502"/>
      <c r="F503" s="502"/>
      <c r="G503" s="502"/>
      <c r="H503" s="502"/>
      <c r="L503" s="398"/>
      <c r="O503" s="398"/>
      <c r="S503" s="601"/>
    </row>
    <row r="504">
      <c r="A504" s="207"/>
      <c r="D504" s="502"/>
      <c r="E504" s="502"/>
      <c r="F504" s="502"/>
      <c r="G504" s="502"/>
      <c r="H504" s="502"/>
      <c r="L504" s="398"/>
      <c r="O504" s="398"/>
      <c r="S504" s="601"/>
    </row>
    <row r="505">
      <c r="A505" s="207"/>
      <c r="D505" s="502"/>
      <c r="E505" s="502"/>
      <c r="F505" s="502"/>
      <c r="G505" s="502"/>
      <c r="H505" s="502"/>
      <c r="L505" s="398"/>
      <c r="O505" s="398"/>
      <c r="S505" s="601"/>
    </row>
    <row r="506">
      <c r="A506" s="207"/>
      <c r="D506" s="502"/>
      <c r="E506" s="502"/>
      <c r="F506" s="502"/>
      <c r="G506" s="502"/>
      <c r="H506" s="502"/>
      <c r="L506" s="398"/>
      <c r="O506" s="398"/>
      <c r="S506" s="601"/>
    </row>
    <row r="507">
      <c r="A507" s="207"/>
      <c r="D507" s="502"/>
      <c r="E507" s="502"/>
      <c r="F507" s="502"/>
      <c r="G507" s="502"/>
      <c r="H507" s="502"/>
      <c r="L507" s="398"/>
      <c r="O507" s="398"/>
      <c r="S507" s="601"/>
    </row>
    <row r="508">
      <c r="A508" s="207"/>
      <c r="D508" s="502"/>
      <c r="E508" s="502"/>
      <c r="F508" s="502"/>
      <c r="G508" s="502"/>
      <c r="H508" s="502"/>
      <c r="L508" s="398"/>
      <c r="O508" s="398"/>
      <c r="S508" s="601"/>
    </row>
    <row r="509">
      <c r="A509" s="207"/>
      <c r="D509" s="502"/>
      <c r="E509" s="502"/>
      <c r="F509" s="502"/>
      <c r="G509" s="502"/>
      <c r="H509" s="502"/>
      <c r="L509" s="398"/>
      <c r="O509" s="398"/>
      <c r="S509" s="601"/>
    </row>
    <row r="510">
      <c r="A510" s="207"/>
      <c r="D510" s="502"/>
      <c r="E510" s="502"/>
      <c r="F510" s="502"/>
      <c r="G510" s="502"/>
      <c r="H510" s="502"/>
      <c r="L510" s="398"/>
      <c r="O510" s="398"/>
      <c r="S510" s="601"/>
    </row>
    <row r="511">
      <c r="A511" s="207"/>
      <c r="D511" s="502"/>
      <c r="E511" s="502"/>
      <c r="F511" s="502"/>
      <c r="G511" s="502"/>
      <c r="H511" s="502"/>
      <c r="L511" s="398"/>
      <c r="O511" s="398"/>
      <c r="S511" s="601"/>
    </row>
    <row r="512">
      <c r="A512" s="207"/>
      <c r="D512" s="502"/>
      <c r="E512" s="502"/>
      <c r="F512" s="502"/>
      <c r="G512" s="502"/>
      <c r="H512" s="502"/>
      <c r="L512" s="398"/>
      <c r="O512" s="398"/>
      <c r="S512" s="601"/>
    </row>
    <row r="513">
      <c r="A513" s="207"/>
      <c r="D513" s="502"/>
      <c r="E513" s="502"/>
      <c r="F513" s="502"/>
      <c r="G513" s="502"/>
      <c r="H513" s="502"/>
      <c r="L513" s="398"/>
      <c r="O513" s="398"/>
      <c r="S513" s="601"/>
    </row>
    <row r="514">
      <c r="A514" s="207"/>
      <c r="D514" s="502"/>
      <c r="E514" s="502"/>
      <c r="F514" s="502"/>
      <c r="G514" s="502"/>
      <c r="H514" s="502"/>
      <c r="L514" s="398"/>
      <c r="O514" s="398"/>
      <c r="S514" s="601"/>
    </row>
    <row r="515">
      <c r="A515" s="207"/>
      <c r="D515" s="502"/>
      <c r="E515" s="502"/>
      <c r="F515" s="502"/>
      <c r="G515" s="502"/>
      <c r="H515" s="502"/>
      <c r="L515" s="398"/>
      <c r="O515" s="398"/>
      <c r="S515" s="601"/>
    </row>
    <row r="516">
      <c r="A516" s="207"/>
      <c r="D516" s="502"/>
      <c r="E516" s="502"/>
      <c r="F516" s="502"/>
      <c r="G516" s="502"/>
      <c r="H516" s="502"/>
      <c r="L516" s="398"/>
      <c r="O516" s="398"/>
      <c r="S516" s="601"/>
    </row>
    <row r="517">
      <c r="A517" s="207"/>
      <c r="D517" s="502"/>
      <c r="E517" s="502"/>
      <c r="F517" s="502"/>
      <c r="G517" s="502"/>
      <c r="H517" s="502"/>
      <c r="L517" s="398"/>
      <c r="O517" s="398"/>
      <c r="S517" s="601"/>
    </row>
    <row r="518">
      <c r="A518" s="207"/>
      <c r="D518" s="502"/>
      <c r="E518" s="502"/>
      <c r="F518" s="502"/>
      <c r="G518" s="502"/>
      <c r="H518" s="502"/>
      <c r="L518" s="398"/>
      <c r="O518" s="398"/>
      <c r="S518" s="601"/>
    </row>
    <row r="519">
      <c r="A519" s="207"/>
      <c r="D519" s="502"/>
      <c r="E519" s="502"/>
      <c r="F519" s="502"/>
      <c r="G519" s="502"/>
      <c r="H519" s="502"/>
      <c r="L519" s="398"/>
      <c r="O519" s="398"/>
      <c r="S519" s="601"/>
    </row>
    <row r="520">
      <c r="A520" s="207"/>
      <c r="D520" s="502"/>
      <c r="E520" s="502"/>
      <c r="F520" s="502"/>
      <c r="G520" s="502"/>
      <c r="H520" s="502"/>
      <c r="L520" s="398"/>
      <c r="O520" s="398"/>
      <c r="S520" s="601"/>
    </row>
    <row r="521">
      <c r="A521" s="207"/>
      <c r="D521" s="502"/>
      <c r="E521" s="502"/>
      <c r="F521" s="502"/>
      <c r="G521" s="502"/>
      <c r="H521" s="502"/>
      <c r="L521" s="398"/>
      <c r="O521" s="398"/>
      <c r="S521" s="601"/>
    </row>
    <row r="522">
      <c r="A522" s="207"/>
      <c r="D522" s="502"/>
      <c r="E522" s="502"/>
      <c r="F522" s="502"/>
      <c r="G522" s="502"/>
      <c r="H522" s="502"/>
      <c r="L522" s="398"/>
      <c r="O522" s="398"/>
      <c r="S522" s="601"/>
    </row>
    <row r="523">
      <c r="A523" s="207"/>
      <c r="D523" s="502"/>
      <c r="E523" s="502"/>
      <c r="F523" s="502"/>
      <c r="G523" s="502"/>
      <c r="H523" s="502"/>
      <c r="L523" s="398"/>
      <c r="O523" s="398"/>
      <c r="S523" s="601"/>
    </row>
    <row r="524">
      <c r="A524" s="207"/>
      <c r="D524" s="502"/>
      <c r="E524" s="502"/>
      <c r="F524" s="502"/>
      <c r="G524" s="502"/>
      <c r="H524" s="502"/>
      <c r="L524" s="398"/>
      <c r="O524" s="398"/>
      <c r="S524" s="601"/>
    </row>
    <row r="525">
      <c r="A525" s="207"/>
      <c r="D525" s="502"/>
      <c r="E525" s="502"/>
      <c r="F525" s="502"/>
      <c r="G525" s="502"/>
      <c r="H525" s="502"/>
      <c r="L525" s="398"/>
      <c r="O525" s="398"/>
      <c r="S525" s="601"/>
    </row>
    <row r="526">
      <c r="A526" s="207"/>
      <c r="D526" s="502"/>
      <c r="E526" s="502"/>
      <c r="F526" s="502"/>
      <c r="G526" s="502"/>
      <c r="H526" s="502"/>
      <c r="L526" s="398"/>
      <c r="O526" s="398"/>
      <c r="S526" s="601"/>
    </row>
    <row r="527">
      <c r="A527" s="207"/>
      <c r="D527" s="502"/>
      <c r="E527" s="502"/>
      <c r="F527" s="502"/>
      <c r="G527" s="502"/>
      <c r="H527" s="502"/>
      <c r="L527" s="398"/>
      <c r="O527" s="398"/>
      <c r="S527" s="601"/>
    </row>
    <row r="528">
      <c r="A528" s="207"/>
      <c r="D528" s="502"/>
      <c r="E528" s="502"/>
      <c r="F528" s="502"/>
      <c r="G528" s="502"/>
      <c r="H528" s="502"/>
      <c r="L528" s="398"/>
      <c r="O528" s="398"/>
      <c r="S528" s="601"/>
    </row>
    <row r="529">
      <c r="A529" s="207"/>
      <c r="D529" s="502"/>
      <c r="E529" s="502"/>
      <c r="F529" s="502"/>
      <c r="G529" s="502"/>
      <c r="H529" s="502"/>
      <c r="L529" s="398"/>
      <c r="O529" s="398"/>
      <c r="S529" s="601"/>
    </row>
    <row r="530">
      <c r="A530" s="207"/>
      <c r="D530" s="502"/>
      <c r="E530" s="502"/>
      <c r="F530" s="502"/>
      <c r="G530" s="502"/>
      <c r="H530" s="502"/>
      <c r="L530" s="398"/>
      <c r="O530" s="398"/>
      <c r="S530" s="601"/>
    </row>
    <row r="531">
      <c r="A531" s="207"/>
      <c r="D531" s="502"/>
      <c r="E531" s="502"/>
      <c r="F531" s="502"/>
      <c r="G531" s="502"/>
      <c r="H531" s="502"/>
      <c r="L531" s="398"/>
      <c r="O531" s="398"/>
      <c r="S531" s="601"/>
    </row>
    <row r="532">
      <c r="A532" s="207"/>
      <c r="D532" s="502"/>
      <c r="E532" s="502"/>
      <c r="F532" s="502"/>
      <c r="G532" s="502"/>
      <c r="H532" s="502"/>
      <c r="L532" s="398"/>
      <c r="O532" s="398"/>
      <c r="S532" s="601"/>
    </row>
    <row r="533">
      <c r="A533" s="207"/>
      <c r="D533" s="502"/>
      <c r="E533" s="502"/>
      <c r="F533" s="502"/>
      <c r="G533" s="502"/>
      <c r="H533" s="502"/>
      <c r="L533" s="398"/>
      <c r="O533" s="398"/>
      <c r="S533" s="601"/>
    </row>
    <row r="534">
      <c r="A534" s="207"/>
      <c r="D534" s="502"/>
      <c r="E534" s="502"/>
      <c r="F534" s="502"/>
      <c r="G534" s="502"/>
      <c r="H534" s="502"/>
      <c r="L534" s="398"/>
      <c r="O534" s="398"/>
      <c r="S534" s="601"/>
    </row>
    <row r="535">
      <c r="A535" s="207"/>
      <c r="D535" s="502"/>
      <c r="E535" s="502"/>
      <c r="F535" s="502"/>
      <c r="G535" s="502"/>
      <c r="H535" s="502"/>
      <c r="L535" s="398"/>
      <c r="O535" s="398"/>
      <c r="S535" s="601"/>
    </row>
    <row r="536">
      <c r="A536" s="207"/>
      <c r="D536" s="502"/>
      <c r="E536" s="502"/>
      <c r="F536" s="502"/>
      <c r="G536" s="502"/>
      <c r="H536" s="502"/>
      <c r="L536" s="398"/>
      <c r="O536" s="398"/>
      <c r="S536" s="601"/>
    </row>
    <row r="537">
      <c r="A537" s="207"/>
      <c r="D537" s="502"/>
      <c r="E537" s="502"/>
      <c r="F537" s="502"/>
      <c r="G537" s="502"/>
      <c r="H537" s="502"/>
      <c r="L537" s="398"/>
      <c r="O537" s="398"/>
      <c r="S537" s="601"/>
    </row>
    <row r="538">
      <c r="A538" s="207"/>
      <c r="D538" s="502"/>
      <c r="E538" s="502"/>
      <c r="F538" s="502"/>
      <c r="G538" s="502"/>
      <c r="H538" s="502"/>
      <c r="L538" s="398"/>
      <c r="O538" s="398"/>
      <c r="S538" s="601"/>
    </row>
    <row r="539">
      <c r="A539" s="207"/>
      <c r="D539" s="502"/>
      <c r="E539" s="502"/>
      <c r="F539" s="502"/>
      <c r="G539" s="502"/>
      <c r="H539" s="502"/>
      <c r="L539" s="398"/>
      <c r="O539" s="398"/>
      <c r="S539" s="601"/>
    </row>
    <row r="540">
      <c r="A540" s="207"/>
      <c r="D540" s="502"/>
      <c r="E540" s="502"/>
      <c r="F540" s="502"/>
      <c r="G540" s="502"/>
      <c r="H540" s="502"/>
      <c r="L540" s="398"/>
      <c r="O540" s="398"/>
      <c r="S540" s="601"/>
    </row>
    <row r="541">
      <c r="A541" s="207"/>
      <c r="D541" s="502"/>
      <c r="E541" s="502"/>
      <c r="F541" s="502"/>
      <c r="G541" s="502"/>
      <c r="H541" s="502"/>
      <c r="L541" s="398"/>
      <c r="O541" s="398"/>
      <c r="S541" s="601"/>
    </row>
    <row r="542">
      <c r="A542" s="207"/>
      <c r="D542" s="502"/>
      <c r="E542" s="502"/>
      <c r="F542" s="502"/>
      <c r="G542" s="502"/>
      <c r="H542" s="502"/>
      <c r="L542" s="398"/>
      <c r="O542" s="398"/>
      <c r="S542" s="601"/>
    </row>
    <row r="543">
      <c r="A543" s="207"/>
      <c r="D543" s="502"/>
      <c r="E543" s="502"/>
      <c r="F543" s="502"/>
      <c r="G543" s="502"/>
      <c r="H543" s="502"/>
      <c r="L543" s="398"/>
      <c r="O543" s="398"/>
      <c r="S543" s="601"/>
    </row>
    <row r="544">
      <c r="A544" s="207"/>
      <c r="D544" s="502"/>
      <c r="E544" s="502"/>
      <c r="F544" s="502"/>
      <c r="G544" s="502"/>
      <c r="H544" s="502"/>
      <c r="L544" s="398"/>
      <c r="O544" s="398"/>
      <c r="S544" s="601"/>
    </row>
    <row r="545">
      <c r="A545" s="207"/>
      <c r="D545" s="502"/>
      <c r="E545" s="502"/>
      <c r="F545" s="502"/>
      <c r="G545" s="502"/>
      <c r="H545" s="502"/>
      <c r="L545" s="398"/>
      <c r="O545" s="398"/>
      <c r="S545" s="601"/>
    </row>
    <row r="546">
      <c r="A546" s="207"/>
      <c r="D546" s="502"/>
      <c r="E546" s="502"/>
      <c r="F546" s="502"/>
      <c r="G546" s="502"/>
      <c r="H546" s="502"/>
      <c r="L546" s="398"/>
      <c r="O546" s="398"/>
      <c r="S546" s="601"/>
    </row>
    <row r="547">
      <c r="A547" s="207"/>
      <c r="D547" s="502"/>
      <c r="E547" s="502"/>
      <c r="F547" s="502"/>
      <c r="G547" s="502"/>
      <c r="H547" s="502"/>
      <c r="L547" s="398"/>
      <c r="O547" s="398"/>
      <c r="S547" s="601"/>
    </row>
    <row r="548">
      <c r="A548" s="207"/>
      <c r="D548" s="502"/>
      <c r="E548" s="502"/>
      <c r="F548" s="502"/>
      <c r="G548" s="502"/>
      <c r="H548" s="502"/>
      <c r="L548" s="398"/>
      <c r="O548" s="398"/>
      <c r="S548" s="601"/>
    </row>
    <row r="549">
      <c r="A549" s="207"/>
      <c r="D549" s="502"/>
      <c r="E549" s="502"/>
      <c r="F549" s="502"/>
      <c r="G549" s="502"/>
      <c r="H549" s="502"/>
      <c r="L549" s="398"/>
      <c r="O549" s="398"/>
      <c r="S549" s="601"/>
    </row>
    <row r="550">
      <c r="A550" s="207"/>
      <c r="D550" s="502"/>
      <c r="E550" s="502"/>
      <c r="F550" s="502"/>
      <c r="G550" s="502"/>
      <c r="H550" s="502"/>
      <c r="L550" s="398"/>
      <c r="O550" s="398"/>
      <c r="S550" s="601"/>
    </row>
    <row r="551">
      <c r="A551" s="207"/>
      <c r="D551" s="502"/>
      <c r="E551" s="502"/>
      <c r="F551" s="502"/>
      <c r="G551" s="502"/>
      <c r="H551" s="502"/>
      <c r="L551" s="398"/>
      <c r="O551" s="398"/>
      <c r="S551" s="601"/>
    </row>
    <row r="552">
      <c r="A552" s="207"/>
      <c r="D552" s="502"/>
      <c r="E552" s="502"/>
      <c r="F552" s="502"/>
      <c r="G552" s="502"/>
      <c r="H552" s="502"/>
      <c r="L552" s="398"/>
      <c r="O552" s="398"/>
      <c r="S552" s="601"/>
    </row>
    <row r="553">
      <c r="A553" s="207"/>
      <c r="D553" s="502"/>
      <c r="E553" s="502"/>
      <c r="F553" s="502"/>
      <c r="G553" s="502"/>
      <c r="H553" s="502"/>
      <c r="L553" s="398"/>
      <c r="O553" s="398"/>
      <c r="S553" s="601"/>
    </row>
    <row r="554">
      <c r="A554" s="207"/>
      <c r="D554" s="502"/>
      <c r="E554" s="502"/>
      <c r="F554" s="502"/>
      <c r="G554" s="502"/>
      <c r="H554" s="502"/>
      <c r="L554" s="398"/>
      <c r="O554" s="398"/>
      <c r="S554" s="601"/>
    </row>
    <row r="555">
      <c r="A555" s="207"/>
      <c r="D555" s="502"/>
      <c r="E555" s="502"/>
      <c r="F555" s="502"/>
      <c r="G555" s="502"/>
      <c r="H555" s="502"/>
      <c r="L555" s="398"/>
      <c r="O555" s="398"/>
      <c r="S555" s="601"/>
    </row>
    <row r="556">
      <c r="A556" s="207"/>
      <c r="D556" s="502"/>
      <c r="E556" s="502"/>
      <c r="F556" s="502"/>
      <c r="G556" s="502"/>
      <c r="H556" s="502"/>
      <c r="L556" s="398"/>
      <c r="O556" s="398"/>
      <c r="S556" s="601"/>
    </row>
    <row r="557">
      <c r="A557" s="207"/>
      <c r="D557" s="502"/>
      <c r="E557" s="502"/>
      <c r="F557" s="502"/>
      <c r="G557" s="502"/>
      <c r="H557" s="502"/>
      <c r="L557" s="398"/>
      <c r="O557" s="398"/>
      <c r="S557" s="601"/>
    </row>
    <row r="558">
      <c r="A558" s="207"/>
      <c r="D558" s="502"/>
      <c r="E558" s="502"/>
      <c r="F558" s="502"/>
      <c r="G558" s="502"/>
      <c r="H558" s="502"/>
      <c r="L558" s="398"/>
      <c r="O558" s="398"/>
      <c r="S558" s="601"/>
    </row>
    <row r="559">
      <c r="A559" s="207"/>
      <c r="D559" s="502"/>
      <c r="E559" s="502"/>
      <c r="F559" s="502"/>
      <c r="G559" s="502"/>
      <c r="H559" s="502"/>
      <c r="L559" s="398"/>
      <c r="O559" s="398"/>
      <c r="S559" s="601"/>
    </row>
    <row r="560">
      <c r="A560" s="207"/>
      <c r="D560" s="502"/>
      <c r="E560" s="502"/>
      <c r="F560" s="502"/>
      <c r="G560" s="502"/>
      <c r="H560" s="502"/>
      <c r="L560" s="398"/>
      <c r="O560" s="398"/>
      <c r="S560" s="601"/>
    </row>
    <row r="561">
      <c r="A561" s="207"/>
      <c r="D561" s="502"/>
      <c r="E561" s="502"/>
      <c r="F561" s="502"/>
      <c r="G561" s="502"/>
      <c r="H561" s="502"/>
      <c r="L561" s="398"/>
      <c r="O561" s="398"/>
      <c r="S561" s="601"/>
    </row>
    <row r="562">
      <c r="A562" s="207"/>
      <c r="D562" s="502"/>
      <c r="E562" s="502"/>
      <c r="F562" s="502"/>
      <c r="G562" s="502"/>
      <c r="H562" s="502"/>
      <c r="L562" s="398"/>
      <c r="O562" s="398"/>
      <c r="S562" s="601"/>
    </row>
    <row r="563">
      <c r="A563" s="207"/>
      <c r="D563" s="502"/>
      <c r="E563" s="502"/>
      <c r="F563" s="502"/>
      <c r="G563" s="502"/>
      <c r="H563" s="502"/>
      <c r="L563" s="398"/>
      <c r="O563" s="398"/>
      <c r="S563" s="601"/>
    </row>
    <row r="564">
      <c r="A564" s="207"/>
      <c r="D564" s="502"/>
      <c r="E564" s="502"/>
      <c r="F564" s="502"/>
      <c r="G564" s="502"/>
      <c r="H564" s="502"/>
      <c r="L564" s="398"/>
      <c r="O564" s="398"/>
      <c r="S564" s="601"/>
    </row>
    <row r="565">
      <c r="A565" s="207"/>
      <c r="D565" s="502"/>
      <c r="E565" s="502"/>
      <c r="F565" s="502"/>
      <c r="G565" s="502"/>
      <c r="H565" s="502"/>
      <c r="L565" s="398"/>
      <c r="O565" s="398"/>
      <c r="S565" s="601"/>
    </row>
    <row r="566">
      <c r="A566" s="207"/>
      <c r="D566" s="502"/>
      <c r="E566" s="502"/>
      <c r="F566" s="502"/>
      <c r="G566" s="502"/>
      <c r="H566" s="502"/>
      <c r="L566" s="398"/>
      <c r="O566" s="398"/>
      <c r="S566" s="601"/>
    </row>
    <row r="567">
      <c r="A567" s="207"/>
      <c r="D567" s="502"/>
      <c r="E567" s="502"/>
      <c r="F567" s="502"/>
      <c r="G567" s="502"/>
      <c r="H567" s="502"/>
      <c r="L567" s="398"/>
      <c r="O567" s="398"/>
      <c r="S567" s="601"/>
    </row>
    <row r="568">
      <c r="A568" s="207"/>
      <c r="D568" s="502"/>
      <c r="E568" s="502"/>
      <c r="F568" s="502"/>
      <c r="G568" s="502"/>
      <c r="H568" s="502"/>
      <c r="L568" s="398"/>
      <c r="O568" s="398"/>
      <c r="S568" s="601"/>
    </row>
    <row r="569">
      <c r="A569" s="207"/>
      <c r="D569" s="502"/>
      <c r="E569" s="502"/>
      <c r="F569" s="502"/>
      <c r="G569" s="502"/>
      <c r="H569" s="502"/>
      <c r="L569" s="398"/>
      <c r="O569" s="398"/>
      <c r="S569" s="601"/>
    </row>
    <row r="570">
      <c r="A570" s="207"/>
      <c r="D570" s="502"/>
      <c r="E570" s="502"/>
      <c r="F570" s="502"/>
      <c r="G570" s="502"/>
      <c r="H570" s="502"/>
      <c r="L570" s="398"/>
      <c r="O570" s="398"/>
      <c r="S570" s="601"/>
    </row>
    <row r="571">
      <c r="A571" s="207"/>
      <c r="D571" s="502"/>
      <c r="E571" s="502"/>
      <c r="F571" s="502"/>
      <c r="G571" s="502"/>
      <c r="H571" s="502"/>
      <c r="L571" s="398"/>
      <c r="O571" s="398"/>
      <c r="S571" s="601"/>
    </row>
    <row r="572">
      <c r="A572" s="207"/>
      <c r="D572" s="502"/>
      <c r="E572" s="502"/>
      <c r="F572" s="502"/>
      <c r="G572" s="502"/>
      <c r="H572" s="502"/>
      <c r="L572" s="398"/>
      <c r="O572" s="398"/>
      <c r="S572" s="601"/>
    </row>
    <row r="573">
      <c r="A573" s="207"/>
      <c r="D573" s="502"/>
      <c r="E573" s="502"/>
      <c r="F573" s="502"/>
      <c r="G573" s="502"/>
      <c r="H573" s="502"/>
      <c r="L573" s="398"/>
      <c r="O573" s="398"/>
      <c r="S573" s="601"/>
    </row>
    <row r="574">
      <c r="A574" s="207"/>
      <c r="D574" s="502"/>
      <c r="E574" s="502"/>
      <c r="F574" s="502"/>
      <c r="G574" s="502"/>
      <c r="H574" s="502"/>
      <c r="L574" s="398"/>
      <c r="O574" s="398"/>
      <c r="S574" s="601"/>
    </row>
    <row r="575">
      <c r="A575" s="207"/>
      <c r="D575" s="502"/>
      <c r="E575" s="502"/>
      <c r="F575" s="502"/>
      <c r="G575" s="502"/>
      <c r="H575" s="502"/>
      <c r="L575" s="398"/>
      <c r="O575" s="398"/>
      <c r="S575" s="601"/>
    </row>
    <row r="576">
      <c r="A576" s="207"/>
      <c r="D576" s="502"/>
      <c r="E576" s="502"/>
      <c r="F576" s="502"/>
      <c r="G576" s="502"/>
      <c r="H576" s="502"/>
      <c r="L576" s="398"/>
      <c r="O576" s="398"/>
      <c r="S576" s="601"/>
    </row>
    <row r="577">
      <c r="A577" s="207"/>
      <c r="D577" s="502"/>
      <c r="E577" s="502"/>
      <c r="F577" s="502"/>
      <c r="G577" s="502"/>
      <c r="H577" s="502"/>
      <c r="L577" s="398"/>
      <c r="O577" s="398"/>
      <c r="S577" s="601"/>
    </row>
    <row r="578">
      <c r="A578" s="207"/>
      <c r="D578" s="502"/>
      <c r="E578" s="502"/>
      <c r="F578" s="502"/>
      <c r="G578" s="502"/>
      <c r="H578" s="502"/>
      <c r="L578" s="398"/>
      <c r="O578" s="398"/>
      <c r="S578" s="601"/>
    </row>
    <row r="579">
      <c r="A579" s="207"/>
      <c r="D579" s="502"/>
      <c r="E579" s="502"/>
      <c r="F579" s="502"/>
      <c r="G579" s="502"/>
      <c r="H579" s="502"/>
      <c r="L579" s="398"/>
      <c r="O579" s="398"/>
      <c r="S579" s="601"/>
    </row>
    <row r="580">
      <c r="A580" s="207"/>
      <c r="D580" s="502"/>
      <c r="E580" s="502"/>
      <c r="F580" s="502"/>
      <c r="G580" s="502"/>
      <c r="H580" s="502"/>
      <c r="L580" s="398"/>
      <c r="O580" s="398"/>
      <c r="S580" s="601"/>
    </row>
    <row r="581">
      <c r="A581" s="207"/>
      <c r="D581" s="502"/>
      <c r="E581" s="502"/>
      <c r="F581" s="502"/>
      <c r="G581" s="502"/>
      <c r="H581" s="502"/>
      <c r="L581" s="398"/>
      <c r="O581" s="398"/>
      <c r="S581" s="601"/>
    </row>
    <row r="582">
      <c r="A582" s="207"/>
      <c r="D582" s="502"/>
      <c r="E582" s="502"/>
      <c r="F582" s="502"/>
      <c r="G582" s="502"/>
      <c r="H582" s="502"/>
      <c r="L582" s="398"/>
      <c r="O582" s="398"/>
      <c r="S582" s="601"/>
    </row>
    <row r="583">
      <c r="A583" s="207"/>
      <c r="D583" s="502"/>
      <c r="E583" s="502"/>
      <c r="F583" s="502"/>
      <c r="G583" s="502"/>
      <c r="H583" s="502"/>
      <c r="L583" s="398"/>
      <c r="O583" s="398"/>
      <c r="S583" s="601"/>
    </row>
    <row r="584">
      <c r="A584" s="207"/>
      <c r="D584" s="502"/>
      <c r="E584" s="502"/>
      <c r="F584" s="502"/>
      <c r="G584" s="502"/>
      <c r="H584" s="502"/>
      <c r="L584" s="398"/>
      <c r="O584" s="398"/>
      <c r="S584" s="601"/>
    </row>
    <row r="585">
      <c r="A585" s="207"/>
      <c r="D585" s="502"/>
      <c r="E585" s="502"/>
      <c r="F585" s="502"/>
      <c r="G585" s="502"/>
      <c r="H585" s="502"/>
      <c r="L585" s="398"/>
      <c r="O585" s="398"/>
      <c r="S585" s="601"/>
    </row>
    <row r="586">
      <c r="A586" s="207"/>
      <c r="D586" s="502"/>
      <c r="E586" s="502"/>
      <c r="F586" s="502"/>
      <c r="G586" s="502"/>
      <c r="H586" s="502"/>
      <c r="L586" s="398"/>
      <c r="O586" s="398"/>
      <c r="S586" s="601"/>
    </row>
    <row r="587">
      <c r="A587" s="207"/>
      <c r="D587" s="502"/>
      <c r="E587" s="502"/>
      <c r="F587" s="502"/>
      <c r="G587" s="502"/>
      <c r="H587" s="502"/>
      <c r="L587" s="398"/>
      <c r="O587" s="398"/>
      <c r="S587" s="601"/>
    </row>
    <row r="588">
      <c r="A588" s="207"/>
      <c r="D588" s="502"/>
      <c r="E588" s="502"/>
      <c r="F588" s="502"/>
      <c r="G588" s="502"/>
      <c r="H588" s="502"/>
      <c r="L588" s="398"/>
      <c r="O588" s="398"/>
      <c r="S588" s="601"/>
    </row>
    <row r="589">
      <c r="A589" s="207"/>
      <c r="D589" s="502"/>
      <c r="E589" s="502"/>
      <c r="F589" s="502"/>
      <c r="G589" s="502"/>
      <c r="H589" s="502"/>
      <c r="L589" s="398"/>
      <c r="O589" s="398"/>
      <c r="S589" s="601"/>
    </row>
    <row r="590">
      <c r="A590" s="207"/>
      <c r="D590" s="502"/>
      <c r="E590" s="502"/>
      <c r="F590" s="502"/>
      <c r="G590" s="502"/>
      <c r="H590" s="502"/>
      <c r="L590" s="398"/>
      <c r="O590" s="398"/>
      <c r="S590" s="601"/>
    </row>
    <row r="591">
      <c r="A591" s="207"/>
      <c r="D591" s="502"/>
      <c r="E591" s="502"/>
      <c r="F591" s="502"/>
      <c r="G591" s="502"/>
      <c r="H591" s="502"/>
      <c r="L591" s="398"/>
      <c r="O591" s="398"/>
      <c r="S591" s="601"/>
    </row>
    <row r="592">
      <c r="A592" s="207"/>
      <c r="D592" s="502"/>
      <c r="E592" s="502"/>
      <c r="F592" s="502"/>
      <c r="G592" s="502"/>
      <c r="H592" s="502"/>
      <c r="L592" s="398"/>
      <c r="O592" s="398"/>
      <c r="S592" s="601"/>
    </row>
    <row r="593">
      <c r="A593" s="207"/>
      <c r="D593" s="502"/>
      <c r="E593" s="502"/>
      <c r="F593" s="502"/>
      <c r="G593" s="502"/>
      <c r="H593" s="502"/>
      <c r="L593" s="398"/>
      <c r="O593" s="398"/>
      <c r="S593" s="601"/>
    </row>
    <row r="594">
      <c r="A594" s="207"/>
      <c r="D594" s="502"/>
      <c r="E594" s="502"/>
      <c r="F594" s="502"/>
      <c r="G594" s="502"/>
      <c r="H594" s="502"/>
      <c r="L594" s="398"/>
      <c r="O594" s="398"/>
      <c r="S594" s="601"/>
    </row>
    <row r="595">
      <c r="A595" s="207"/>
      <c r="D595" s="502"/>
      <c r="E595" s="502"/>
      <c r="F595" s="502"/>
      <c r="G595" s="502"/>
      <c r="H595" s="502"/>
      <c r="L595" s="398"/>
      <c r="O595" s="398"/>
      <c r="S595" s="601"/>
    </row>
    <row r="596">
      <c r="A596" s="207"/>
      <c r="D596" s="502"/>
      <c r="E596" s="502"/>
      <c r="F596" s="502"/>
      <c r="G596" s="502"/>
      <c r="H596" s="502"/>
      <c r="L596" s="398"/>
      <c r="O596" s="398"/>
      <c r="S596" s="601"/>
    </row>
    <row r="597">
      <c r="A597" s="207"/>
      <c r="D597" s="502"/>
      <c r="E597" s="502"/>
      <c r="F597" s="502"/>
      <c r="G597" s="502"/>
      <c r="H597" s="502"/>
      <c r="L597" s="398"/>
      <c r="O597" s="398"/>
      <c r="S597" s="601"/>
    </row>
    <row r="598">
      <c r="A598" s="207"/>
      <c r="D598" s="502"/>
      <c r="E598" s="502"/>
      <c r="F598" s="502"/>
      <c r="G598" s="502"/>
      <c r="H598" s="502"/>
      <c r="L598" s="398"/>
      <c r="O598" s="398"/>
      <c r="S598" s="601"/>
    </row>
    <row r="599">
      <c r="A599" s="207"/>
      <c r="D599" s="502"/>
      <c r="E599" s="502"/>
      <c r="F599" s="502"/>
      <c r="G599" s="502"/>
      <c r="H599" s="502"/>
      <c r="L599" s="398"/>
      <c r="O599" s="398"/>
      <c r="S599" s="601"/>
    </row>
    <row r="600">
      <c r="A600" s="207"/>
      <c r="D600" s="502"/>
      <c r="E600" s="502"/>
      <c r="F600" s="502"/>
      <c r="G600" s="502"/>
      <c r="H600" s="502"/>
      <c r="L600" s="398"/>
      <c r="O600" s="398"/>
      <c r="S600" s="601"/>
    </row>
    <row r="601">
      <c r="A601" s="207"/>
      <c r="D601" s="502"/>
      <c r="E601" s="502"/>
      <c r="F601" s="502"/>
      <c r="G601" s="502"/>
      <c r="H601" s="502"/>
      <c r="L601" s="398"/>
      <c r="O601" s="398"/>
      <c r="S601" s="601"/>
    </row>
    <row r="602">
      <c r="A602" s="207"/>
      <c r="D602" s="502"/>
      <c r="E602" s="502"/>
      <c r="F602" s="502"/>
      <c r="G602" s="502"/>
      <c r="H602" s="502"/>
      <c r="L602" s="398"/>
      <c r="O602" s="398"/>
      <c r="S602" s="601"/>
    </row>
    <row r="603">
      <c r="A603" s="207"/>
      <c r="D603" s="502"/>
      <c r="E603" s="502"/>
      <c r="F603" s="502"/>
      <c r="G603" s="502"/>
      <c r="H603" s="502"/>
      <c r="L603" s="398"/>
      <c r="O603" s="398"/>
      <c r="S603" s="601"/>
    </row>
    <row r="604">
      <c r="A604" s="207"/>
      <c r="D604" s="502"/>
      <c r="E604" s="502"/>
      <c r="F604" s="502"/>
      <c r="G604" s="502"/>
      <c r="H604" s="502"/>
      <c r="L604" s="398"/>
      <c r="O604" s="398"/>
      <c r="S604" s="601"/>
    </row>
    <row r="605">
      <c r="A605" s="207"/>
      <c r="D605" s="502"/>
      <c r="E605" s="502"/>
      <c r="F605" s="502"/>
      <c r="G605" s="502"/>
      <c r="H605" s="502"/>
      <c r="L605" s="398"/>
      <c r="O605" s="398"/>
      <c r="S605" s="601"/>
    </row>
    <row r="606">
      <c r="A606" s="207"/>
      <c r="D606" s="502"/>
      <c r="E606" s="502"/>
      <c r="F606" s="502"/>
      <c r="G606" s="502"/>
      <c r="H606" s="502"/>
      <c r="L606" s="398"/>
      <c r="O606" s="398"/>
      <c r="S606" s="601"/>
    </row>
    <row r="607">
      <c r="A607" s="207"/>
      <c r="D607" s="502"/>
      <c r="E607" s="502"/>
      <c r="F607" s="502"/>
      <c r="G607" s="502"/>
      <c r="H607" s="502"/>
      <c r="L607" s="398"/>
      <c r="O607" s="398"/>
      <c r="S607" s="601"/>
    </row>
    <row r="608">
      <c r="A608" s="207"/>
      <c r="D608" s="502"/>
      <c r="E608" s="502"/>
      <c r="F608" s="502"/>
      <c r="G608" s="502"/>
      <c r="H608" s="502"/>
      <c r="L608" s="398"/>
      <c r="O608" s="398"/>
      <c r="S608" s="601"/>
    </row>
    <row r="609">
      <c r="A609" s="207"/>
      <c r="D609" s="502"/>
      <c r="E609" s="502"/>
      <c r="F609" s="502"/>
      <c r="G609" s="502"/>
      <c r="H609" s="502"/>
      <c r="L609" s="398"/>
      <c r="O609" s="398"/>
      <c r="S609" s="601"/>
    </row>
    <row r="610">
      <c r="A610" s="207"/>
      <c r="D610" s="502"/>
      <c r="E610" s="502"/>
      <c r="F610" s="502"/>
      <c r="G610" s="502"/>
      <c r="H610" s="502"/>
      <c r="L610" s="398"/>
      <c r="O610" s="398"/>
      <c r="S610" s="601"/>
    </row>
    <row r="611">
      <c r="A611" s="207"/>
      <c r="D611" s="502"/>
      <c r="E611" s="502"/>
      <c r="F611" s="502"/>
      <c r="G611" s="502"/>
      <c r="H611" s="502"/>
      <c r="L611" s="398"/>
      <c r="O611" s="398"/>
      <c r="S611" s="601"/>
    </row>
    <row r="612">
      <c r="A612" s="207"/>
      <c r="D612" s="502"/>
      <c r="E612" s="502"/>
      <c r="F612" s="502"/>
      <c r="G612" s="502"/>
      <c r="H612" s="502"/>
      <c r="L612" s="398"/>
      <c r="O612" s="398"/>
      <c r="S612" s="601"/>
    </row>
    <row r="613">
      <c r="A613" s="207"/>
      <c r="D613" s="502"/>
      <c r="E613" s="502"/>
      <c r="F613" s="502"/>
      <c r="G613" s="502"/>
      <c r="H613" s="502"/>
      <c r="L613" s="398"/>
      <c r="O613" s="398"/>
      <c r="S613" s="601"/>
    </row>
    <row r="614">
      <c r="A614" s="207"/>
      <c r="D614" s="502"/>
      <c r="E614" s="502"/>
      <c r="F614" s="502"/>
      <c r="G614" s="502"/>
      <c r="H614" s="502"/>
      <c r="L614" s="398"/>
      <c r="O614" s="398"/>
      <c r="S614" s="601"/>
    </row>
    <row r="615">
      <c r="A615" s="207"/>
      <c r="D615" s="502"/>
      <c r="E615" s="502"/>
      <c r="F615" s="502"/>
      <c r="G615" s="502"/>
      <c r="H615" s="502"/>
      <c r="L615" s="398"/>
      <c r="O615" s="398"/>
      <c r="S615" s="601"/>
    </row>
    <row r="616">
      <c r="A616" s="207"/>
      <c r="D616" s="502"/>
      <c r="E616" s="502"/>
      <c r="F616" s="502"/>
      <c r="G616" s="502"/>
      <c r="H616" s="502"/>
      <c r="L616" s="398"/>
      <c r="O616" s="398"/>
      <c r="S616" s="601"/>
    </row>
    <row r="617">
      <c r="A617" s="207"/>
      <c r="D617" s="502"/>
      <c r="E617" s="502"/>
      <c r="F617" s="502"/>
      <c r="G617" s="502"/>
      <c r="H617" s="502"/>
      <c r="L617" s="398"/>
      <c r="O617" s="398"/>
      <c r="S617" s="601"/>
    </row>
    <row r="618">
      <c r="A618" s="207"/>
      <c r="D618" s="502"/>
      <c r="E618" s="502"/>
      <c r="F618" s="502"/>
      <c r="G618" s="502"/>
      <c r="H618" s="502"/>
      <c r="L618" s="398"/>
      <c r="O618" s="398"/>
      <c r="S618" s="601"/>
    </row>
    <row r="619">
      <c r="A619" s="207"/>
      <c r="D619" s="502"/>
      <c r="E619" s="502"/>
      <c r="F619" s="502"/>
      <c r="G619" s="502"/>
      <c r="H619" s="502"/>
      <c r="L619" s="398"/>
      <c r="O619" s="398"/>
      <c r="S619" s="601"/>
    </row>
    <row r="620">
      <c r="A620" s="207"/>
      <c r="D620" s="502"/>
      <c r="E620" s="502"/>
      <c r="F620" s="502"/>
      <c r="G620" s="502"/>
      <c r="H620" s="502"/>
      <c r="L620" s="398"/>
      <c r="O620" s="398"/>
      <c r="S620" s="601"/>
    </row>
    <row r="621">
      <c r="A621" s="207"/>
      <c r="D621" s="502"/>
      <c r="E621" s="502"/>
      <c r="F621" s="502"/>
      <c r="G621" s="502"/>
      <c r="H621" s="502"/>
      <c r="L621" s="398"/>
      <c r="O621" s="398"/>
      <c r="S621" s="601"/>
    </row>
    <row r="622">
      <c r="A622" s="207"/>
      <c r="D622" s="502"/>
      <c r="E622" s="502"/>
      <c r="F622" s="502"/>
      <c r="G622" s="502"/>
      <c r="H622" s="502"/>
      <c r="L622" s="398"/>
      <c r="O622" s="398"/>
      <c r="S622" s="601"/>
    </row>
    <row r="623">
      <c r="A623" s="207"/>
      <c r="D623" s="502"/>
      <c r="E623" s="502"/>
      <c r="F623" s="502"/>
      <c r="G623" s="502"/>
      <c r="H623" s="502"/>
      <c r="L623" s="398"/>
      <c r="O623" s="398"/>
      <c r="S623" s="601"/>
    </row>
    <row r="624">
      <c r="A624" s="207"/>
      <c r="D624" s="502"/>
      <c r="E624" s="502"/>
      <c r="F624" s="502"/>
      <c r="G624" s="502"/>
      <c r="H624" s="502"/>
      <c r="L624" s="398"/>
      <c r="O624" s="398"/>
      <c r="S624" s="601"/>
    </row>
    <row r="625">
      <c r="A625" s="207"/>
      <c r="D625" s="502"/>
      <c r="E625" s="502"/>
      <c r="F625" s="502"/>
      <c r="G625" s="502"/>
      <c r="H625" s="502"/>
      <c r="L625" s="398"/>
      <c r="O625" s="398"/>
      <c r="S625" s="601"/>
    </row>
    <row r="626">
      <c r="A626" s="207"/>
      <c r="D626" s="502"/>
      <c r="E626" s="502"/>
      <c r="F626" s="502"/>
      <c r="G626" s="502"/>
      <c r="H626" s="502"/>
      <c r="L626" s="398"/>
      <c r="O626" s="398"/>
      <c r="S626" s="601"/>
    </row>
    <row r="627">
      <c r="A627" s="207"/>
      <c r="D627" s="502"/>
      <c r="E627" s="502"/>
      <c r="F627" s="502"/>
      <c r="G627" s="502"/>
      <c r="H627" s="502"/>
      <c r="L627" s="398"/>
      <c r="O627" s="398"/>
      <c r="S627" s="601"/>
    </row>
    <row r="628">
      <c r="A628" s="207"/>
      <c r="D628" s="502"/>
      <c r="E628" s="502"/>
      <c r="F628" s="502"/>
      <c r="G628" s="502"/>
      <c r="H628" s="502"/>
      <c r="L628" s="398"/>
      <c r="O628" s="398"/>
      <c r="S628" s="601"/>
    </row>
    <row r="629">
      <c r="A629" s="207"/>
      <c r="D629" s="502"/>
      <c r="E629" s="502"/>
      <c r="F629" s="502"/>
      <c r="G629" s="502"/>
      <c r="H629" s="502"/>
      <c r="L629" s="398"/>
      <c r="O629" s="398"/>
      <c r="S629" s="601"/>
    </row>
    <row r="630">
      <c r="A630" s="207"/>
      <c r="D630" s="502"/>
      <c r="E630" s="502"/>
      <c r="F630" s="502"/>
      <c r="G630" s="502"/>
      <c r="H630" s="502"/>
      <c r="L630" s="398"/>
      <c r="O630" s="398"/>
      <c r="S630" s="601"/>
    </row>
    <row r="631">
      <c r="A631" s="207"/>
      <c r="D631" s="502"/>
      <c r="E631" s="502"/>
      <c r="F631" s="502"/>
      <c r="G631" s="502"/>
      <c r="H631" s="502"/>
      <c r="L631" s="398"/>
      <c r="O631" s="398"/>
      <c r="S631" s="601"/>
    </row>
    <row r="632">
      <c r="A632" s="207"/>
      <c r="D632" s="502"/>
      <c r="E632" s="502"/>
      <c r="F632" s="502"/>
      <c r="G632" s="502"/>
      <c r="H632" s="502"/>
      <c r="L632" s="398"/>
      <c r="O632" s="398"/>
      <c r="S632" s="601"/>
    </row>
    <row r="633">
      <c r="A633" s="207"/>
      <c r="D633" s="502"/>
      <c r="E633" s="502"/>
      <c r="F633" s="502"/>
      <c r="G633" s="502"/>
      <c r="H633" s="502"/>
      <c r="L633" s="398"/>
      <c r="O633" s="398"/>
      <c r="S633" s="601"/>
    </row>
    <row r="634">
      <c r="A634" s="207"/>
      <c r="D634" s="502"/>
      <c r="E634" s="502"/>
      <c r="F634" s="502"/>
      <c r="G634" s="502"/>
      <c r="H634" s="502"/>
      <c r="L634" s="398"/>
      <c r="O634" s="398"/>
      <c r="S634" s="601"/>
    </row>
    <row r="635">
      <c r="A635" s="207"/>
      <c r="D635" s="502"/>
      <c r="E635" s="502"/>
      <c r="F635" s="502"/>
      <c r="G635" s="502"/>
      <c r="H635" s="502"/>
      <c r="L635" s="398"/>
      <c r="O635" s="398"/>
      <c r="S635" s="601"/>
    </row>
    <row r="636">
      <c r="A636" s="207"/>
      <c r="D636" s="502"/>
      <c r="E636" s="502"/>
      <c r="F636" s="502"/>
      <c r="G636" s="502"/>
      <c r="H636" s="502"/>
      <c r="L636" s="398"/>
      <c r="O636" s="398"/>
      <c r="S636" s="601"/>
    </row>
    <row r="637">
      <c r="A637" s="207"/>
      <c r="D637" s="502"/>
      <c r="E637" s="502"/>
      <c r="F637" s="502"/>
      <c r="G637" s="502"/>
      <c r="H637" s="502"/>
      <c r="L637" s="398"/>
      <c r="O637" s="398"/>
      <c r="S637" s="601"/>
    </row>
    <row r="638">
      <c r="A638" s="207"/>
      <c r="D638" s="502"/>
      <c r="E638" s="502"/>
      <c r="F638" s="502"/>
      <c r="G638" s="502"/>
      <c r="H638" s="502"/>
      <c r="L638" s="398"/>
      <c r="O638" s="398"/>
      <c r="S638" s="601"/>
    </row>
    <row r="639">
      <c r="A639" s="207"/>
      <c r="D639" s="502"/>
      <c r="E639" s="502"/>
      <c r="F639" s="502"/>
      <c r="G639" s="502"/>
      <c r="H639" s="502"/>
      <c r="L639" s="398"/>
      <c r="O639" s="398"/>
      <c r="S639" s="601"/>
    </row>
    <row r="640">
      <c r="A640" s="207"/>
      <c r="D640" s="502"/>
      <c r="E640" s="502"/>
      <c r="F640" s="502"/>
      <c r="G640" s="502"/>
      <c r="H640" s="502"/>
      <c r="L640" s="398"/>
      <c r="O640" s="398"/>
      <c r="S640" s="601"/>
    </row>
    <row r="641">
      <c r="A641" s="207"/>
      <c r="D641" s="502"/>
      <c r="E641" s="502"/>
      <c r="F641" s="502"/>
      <c r="G641" s="502"/>
      <c r="H641" s="502"/>
      <c r="L641" s="398"/>
      <c r="O641" s="398"/>
      <c r="S641" s="601"/>
    </row>
    <row r="642">
      <c r="A642" s="207"/>
      <c r="D642" s="502"/>
      <c r="E642" s="502"/>
      <c r="F642" s="502"/>
      <c r="G642" s="502"/>
      <c r="H642" s="502"/>
      <c r="L642" s="398"/>
      <c r="O642" s="398"/>
      <c r="S642" s="601"/>
    </row>
    <row r="643">
      <c r="A643" s="207"/>
      <c r="D643" s="502"/>
      <c r="E643" s="502"/>
      <c r="F643" s="502"/>
      <c r="G643" s="502"/>
      <c r="H643" s="502"/>
      <c r="L643" s="398"/>
      <c r="O643" s="398"/>
      <c r="S643" s="601"/>
    </row>
    <row r="644">
      <c r="A644" s="207"/>
      <c r="D644" s="502"/>
      <c r="E644" s="502"/>
      <c r="F644" s="502"/>
      <c r="G644" s="502"/>
      <c r="H644" s="502"/>
      <c r="L644" s="398"/>
      <c r="O644" s="398"/>
      <c r="S644" s="601"/>
    </row>
    <row r="645">
      <c r="A645" s="207"/>
      <c r="D645" s="502"/>
      <c r="E645" s="502"/>
      <c r="F645" s="502"/>
      <c r="G645" s="502"/>
      <c r="H645" s="502"/>
      <c r="L645" s="398"/>
      <c r="O645" s="398"/>
      <c r="S645" s="601"/>
    </row>
    <row r="646">
      <c r="A646" s="207"/>
      <c r="D646" s="502"/>
      <c r="E646" s="502"/>
      <c r="F646" s="502"/>
      <c r="G646" s="502"/>
      <c r="H646" s="502"/>
      <c r="L646" s="398"/>
      <c r="O646" s="398"/>
      <c r="S646" s="601"/>
    </row>
    <row r="647">
      <c r="A647" s="207"/>
      <c r="D647" s="502"/>
      <c r="E647" s="502"/>
      <c r="F647" s="502"/>
      <c r="G647" s="502"/>
      <c r="H647" s="502"/>
      <c r="L647" s="398"/>
      <c r="O647" s="398"/>
      <c r="S647" s="601"/>
    </row>
    <row r="648">
      <c r="A648" s="207"/>
      <c r="D648" s="502"/>
      <c r="E648" s="502"/>
      <c r="F648" s="502"/>
      <c r="G648" s="502"/>
      <c r="H648" s="502"/>
      <c r="L648" s="398"/>
      <c r="O648" s="398"/>
      <c r="S648" s="601"/>
    </row>
    <row r="649">
      <c r="A649" s="207"/>
      <c r="D649" s="502"/>
      <c r="E649" s="502"/>
      <c r="F649" s="502"/>
      <c r="G649" s="502"/>
      <c r="H649" s="502"/>
      <c r="L649" s="398"/>
      <c r="O649" s="398"/>
      <c r="S649" s="601"/>
    </row>
    <row r="650">
      <c r="A650" s="207"/>
      <c r="D650" s="502"/>
      <c r="E650" s="502"/>
      <c r="F650" s="502"/>
      <c r="G650" s="502"/>
      <c r="H650" s="502"/>
      <c r="L650" s="398"/>
      <c r="O650" s="398"/>
      <c r="S650" s="601"/>
    </row>
    <row r="651">
      <c r="A651" s="207"/>
      <c r="D651" s="502"/>
      <c r="E651" s="502"/>
      <c r="F651" s="502"/>
      <c r="G651" s="502"/>
      <c r="H651" s="502"/>
      <c r="L651" s="398"/>
      <c r="O651" s="398"/>
      <c r="S651" s="601"/>
    </row>
    <row r="652">
      <c r="A652" s="207"/>
      <c r="D652" s="502"/>
      <c r="E652" s="502"/>
      <c r="F652" s="502"/>
      <c r="G652" s="502"/>
      <c r="H652" s="502"/>
      <c r="L652" s="398"/>
      <c r="O652" s="398"/>
      <c r="S652" s="601"/>
    </row>
    <row r="653">
      <c r="A653" s="207"/>
      <c r="D653" s="502"/>
      <c r="E653" s="502"/>
      <c r="F653" s="502"/>
      <c r="G653" s="502"/>
      <c r="H653" s="502"/>
      <c r="L653" s="398"/>
      <c r="O653" s="398"/>
      <c r="S653" s="601"/>
    </row>
    <row r="654">
      <c r="A654" s="207"/>
      <c r="D654" s="502"/>
      <c r="E654" s="502"/>
      <c r="F654" s="502"/>
      <c r="G654" s="502"/>
      <c r="H654" s="502"/>
      <c r="L654" s="398"/>
      <c r="O654" s="398"/>
      <c r="S654" s="601"/>
    </row>
    <row r="655">
      <c r="A655" s="207"/>
      <c r="D655" s="502"/>
      <c r="E655" s="502"/>
      <c r="F655" s="502"/>
      <c r="G655" s="502"/>
      <c r="H655" s="502"/>
      <c r="L655" s="398"/>
      <c r="O655" s="398"/>
      <c r="S655" s="601"/>
    </row>
    <row r="656">
      <c r="A656" s="207"/>
      <c r="D656" s="502"/>
      <c r="E656" s="502"/>
      <c r="F656" s="502"/>
      <c r="G656" s="502"/>
      <c r="H656" s="502"/>
      <c r="L656" s="398"/>
      <c r="O656" s="398"/>
      <c r="S656" s="601"/>
    </row>
    <row r="657">
      <c r="A657" s="207"/>
      <c r="D657" s="502"/>
      <c r="E657" s="502"/>
      <c r="F657" s="502"/>
      <c r="G657" s="502"/>
      <c r="H657" s="502"/>
      <c r="L657" s="398"/>
      <c r="O657" s="398"/>
      <c r="S657" s="601"/>
    </row>
    <row r="658">
      <c r="A658" s="207"/>
      <c r="D658" s="502"/>
      <c r="E658" s="502"/>
      <c r="F658" s="502"/>
      <c r="G658" s="502"/>
      <c r="H658" s="502"/>
      <c r="L658" s="398"/>
      <c r="O658" s="398"/>
      <c r="S658" s="601"/>
    </row>
    <row r="659">
      <c r="A659" s="207"/>
      <c r="D659" s="502"/>
      <c r="E659" s="502"/>
      <c r="F659" s="502"/>
      <c r="G659" s="502"/>
      <c r="H659" s="502"/>
      <c r="L659" s="398"/>
      <c r="O659" s="398"/>
      <c r="S659" s="601"/>
    </row>
    <row r="660">
      <c r="A660" s="207"/>
      <c r="D660" s="502"/>
      <c r="E660" s="502"/>
      <c r="F660" s="502"/>
      <c r="G660" s="502"/>
      <c r="H660" s="502"/>
      <c r="L660" s="398"/>
      <c r="O660" s="398"/>
      <c r="S660" s="601"/>
    </row>
    <row r="661">
      <c r="A661" s="207"/>
      <c r="D661" s="502"/>
      <c r="E661" s="502"/>
      <c r="F661" s="502"/>
      <c r="G661" s="502"/>
      <c r="H661" s="502"/>
      <c r="L661" s="398"/>
      <c r="O661" s="398"/>
      <c r="S661" s="601"/>
    </row>
    <row r="662">
      <c r="A662" s="207"/>
      <c r="D662" s="502"/>
      <c r="E662" s="502"/>
      <c r="F662" s="502"/>
      <c r="G662" s="502"/>
      <c r="H662" s="502"/>
      <c r="L662" s="398"/>
      <c r="O662" s="398"/>
      <c r="S662" s="601"/>
    </row>
    <row r="663">
      <c r="A663" s="207"/>
      <c r="D663" s="502"/>
      <c r="E663" s="502"/>
      <c r="F663" s="502"/>
      <c r="G663" s="502"/>
      <c r="H663" s="502"/>
      <c r="L663" s="398"/>
      <c r="O663" s="398"/>
      <c r="S663" s="601"/>
    </row>
    <row r="664">
      <c r="A664" s="207"/>
      <c r="D664" s="502"/>
      <c r="E664" s="502"/>
      <c r="F664" s="502"/>
      <c r="G664" s="502"/>
      <c r="H664" s="502"/>
      <c r="L664" s="398"/>
      <c r="O664" s="398"/>
      <c r="S664" s="601"/>
    </row>
    <row r="665">
      <c r="A665" s="207"/>
      <c r="D665" s="502"/>
      <c r="E665" s="502"/>
      <c r="F665" s="502"/>
      <c r="G665" s="502"/>
      <c r="H665" s="502"/>
      <c r="L665" s="398"/>
      <c r="O665" s="398"/>
      <c r="S665" s="601"/>
    </row>
    <row r="666">
      <c r="A666" s="207"/>
      <c r="D666" s="502"/>
      <c r="E666" s="502"/>
      <c r="F666" s="502"/>
      <c r="G666" s="502"/>
      <c r="H666" s="502"/>
      <c r="L666" s="398"/>
      <c r="O666" s="398"/>
      <c r="S666" s="601"/>
    </row>
    <row r="667">
      <c r="A667" s="207"/>
      <c r="D667" s="502"/>
      <c r="E667" s="502"/>
      <c r="F667" s="502"/>
      <c r="G667" s="502"/>
      <c r="H667" s="502"/>
      <c r="L667" s="398"/>
      <c r="O667" s="398"/>
      <c r="S667" s="601"/>
    </row>
    <row r="668">
      <c r="A668" s="207"/>
      <c r="D668" s="502"/>
      <c r="E668" s="502"/>
      <c r="F668" s="502"/>
      <c r="G668" s="502"/>
      <c r="H668" s="502"/>
      <c r="L668" s="398"/>
      <c r="O668" s="398"/>
      <c r="S668" s="601"/>
    </row>
    <row r="669">
      <c r="A669" s="207"/>
      <c r="D669" s="502"/>
      <c r="E669" s="502"/>
      <c r="F669" s="502"/>
      <c r="G669" s="502"/>
      <c r="H669" s="502"/>
      <c r="L669" s="398"/>
      <c r="O669" s="398"/>
      <c r="S669" s="601"/>
    </row>
    <row r="670">
      <c r="A670" s="207"/>
      <c r="D670" s="502"/>
      <c r="E670" s="502"/>
      <c r="F670" s="502"/>
      <c r="G670" s="502"/>
      <c r="H670" s="502"/>
      <c r="L670" s="398"/>
      <c r="O670" s="398"/>
      <c r="S670" s="601"/>
    </row>
    <row r="671">
      <c r="A671" s="207"/>
      <c r="D671" s="502"/>
      <c r="E671" s="502"/>
      <c r="F671" s="502"/>
      <c r="G671" s="502"/>
      <c r="H671" s="502"/>
      <c r="L671" s="398"/>
      <c r="O671" s="398"/>
      <c r="S671" s="601"/>
    </row>
    <row r="672">
      <c r="A672" s="207"/>
      <c r="D672" s="502"/>
      <c r="E672" s="502"/>
      <c r="F672" s="502"/>
      <c r="G672" s="502"/>
      <c r="H672" s="502"/>
      <c r="L672" s="398"/>
      <c r="O672" s="398"/>
      <c r="S672" s="601"/>
    </row>
    <row r="673">
      <c r="A673" s="207"/>
      <c r="D673" s="502"/>
      <c r="E673" s="502"/>
      <c r="F673" s="502"/>
      <c r="G673" s="502"/>
      <c r="H673" s="502"/>
      <c r="L673" s="398"/>
      <c r="O673" s="398"/>
      <c r="S673" s="601"/>
    </row>
    <row r="674">
      <c r="A674" s="207"/>
      <c r="D674" s="502"/>
      <c r="E674" s="502"/>
      <c r="F674" s="502"/>
      <c r="G674" s="502"/>
      <c r="H674" s="502"/>
      <c r="L674" s="398"/>
      <c r="O674" s="398"/>
      <c r="S674" s="601"/>
    </row>
    <row r="675">
      <c r="A675" s="207"/>
      <c r="D675" s="502"/>
      <c r="E675" s="502"/>
      <c r="F675" s="502"/>
      <c r="G675" s="502"/>
      <c r="H675" s="502"/>
      <c r="L675" s="398"/>
      <c r="O675" s="398"/>
      <c r="S675" s="601"/>
    </row>
    <row r="676">
      <c r="A676" s="207"/>
      <c r="D676" s="502"/>
      <c r="E676" s="502"/>
      <c r="F676" s="502"/>
      <c r="G676" s="502"/>
      <c r="H676" s="502"/>
      <c r="L676" s="398"/>
      <c r="O676" s="398"/>
      <c r="S676" s="601"/>
    </row>
    <row r="677">
      <c r="A677" s="207"/>
      <c r="D677" s="502"/>
      <c r="E677" s="502"/>
      <c r="F677" s="502"/>
      <c r="G677" s="502"/>
      <c r="H677" s="502"/>
      <c r="L677" s="398"/>
      <c r="O677" s="398"/>
      <c r="S677" s="601"/>
    </row>
    <row r="678">
      <c r="A678" s="207"/>
      <c r="D678" s="502"/>
      <c r="E678" s="502"/>
      <c r="F678" s="502"/>
      <c r="G678" s="502"/>
      <c r="H678" s="502"/>
      <c r="L678" s="398"/>
      <c r="O678" s="398"/>
      <c r="S678" s="601"/>
    </row>
    <row r="679">
      <c r="A679" s="207"/>
      <c r="D679" s="502"/>
      <c r="E679" s="502"/>
      <c r="F679" s="502"/>
      <c r="G679" s="502"/>
      <c r="H679" s="502"/>
      <c r="L679" s="398"/>
      <c r="O679" s="398"/>
      <c r="S679" s="601"/>
    </row>
    <row r="680">
      <c r="A680" s="207"/>
      <c r="D680" s="502"/>
      <c r="E680" s="502"/>
      <c r="F680" s="502"/>
      <c r="G680" s="502"/>
      <c r="H680" s="502"/>
      <c r="L680" s="398"/>
      <c r="O680" s="398"/>
      <c r="S680" s="601"/>
    </row>
    <row r="681">
      <c r="A681" s="207"/>
      <c r="D681" s="502"/>
      <c r="E681" s="502"/>
      <c r="F681" s="502"/>
      <c r="G681" s="502"/>
      <c r="H681" s="502"/>
      <c r="L681" s="398"/>
      <c r="O681" s="398"/>
      <c r="S681" s="601"/>
    </row>
    <row r="682">
      <c r="A682" s="207"/>
      <c r="D682" s="502"/>
      <c r="E682" s="502"/>
      <c r="F682" s="502"/>
      <c r="G682" s="502"/>
      <c r="H682" s="502"/>
      <c r="L682" s="398"/>
      <c r="O682" s="398"/>
      <c r="S682" s="601"/>
    </row>
    <row r="683">
      <c r="A683" s="207"/>
      <c r="D683" s="502"/>
      <c r="E683" s="502"/>
      <c r="F683" s="502"/>
      <c r="G683" s="502"/>
      <c r="H683" s="502"/>
      <c r="L683" s="398"/>
      <c r="O683" s="398"/>
      <c r="S683" s="601"/>
    </row>
    <row r="684">
      <c r="A684" s="207"/>
      <c r="D684" s="502"/>
      <c r="E684" s="502"/>
      <c r="F684" s="502"/>
      <c r="G684" s="502"/>
      <c r="H684" s="502"/>
      <c r="L684" s="398"/>
      <c r="O684" s="398"/>
      <c r="S684" s="601"/>
    </row>
    <row r="685">
      <c r="A685" s="207"/>
      <c r="D685" s="502"/>
      <c r="E685" s="502"/>
      <c r="F685" s="502"/>
      <c r="G685" s="502"/>
      <c r="H685" s="502"/>
      <c r="L685" s="398"/>
      <c r="O685" s="398"/>
      <c r="S685" s="601"/>
    </row>
    <row r="686">
      <c r="A686" s="207"/>
      <c r="D686" s="502"/>
      <c r="E686" s="502"/>
      <c r="F686" s="502"/>
      <c r="G686" s="502"/>
      <c r="H686" s="502"/>
      <c r="L686" s="398"/>
      <c r="O686" s="398"/>
      <c r="S686" s="601"/>
    </row>
    <row r="687">
      <c r="A687" s="207"/>
      <c r="D687" s="502"/>
      <c r="E687" s="502"/>
      <c r="F687" s="502"/>
      <c r="G687" s="502"/>
      <c r="H687" s="502"/>
      <c r="L687" s="398"/>
      <c r="O687" s="398"/>
      <c r="S687" s="601"/>
    </row>
    <row r="688">
      <c r="A688" s="207"/>
      <c r="D688" s="502"/>
      <c r="E688" s="502"/>
      <c r="F688" s="502"/>
      <c r="G688" s="502"/>
      <c r="H688" s="502"/>
      <c r="L688" s="398"/>
      <c r="O688" s="398"/>
      <c r="S688" s="601"/>
    </row>
    <row r="689">
      <c r="A689" s="207"/>
      <c r="D689" s="502"/>
      <c r="E689" s="502"/>
      <c r="F689" s="502"/>
      <c r="G689" s="502"/>
      <c r="H689" s="502"/>
      <c r="L689" s="398"/>
      <c r="O689" s="398"/>
      <c r="S689" s="601"/>
    </row>
    <row r="690">
      <c r="A690" s="207"/>
      <c r="D690" s="502"/>
      <c r="E690" s="502"/>
      <c r="F690" s="502"/>
      <c r="G690" s="502"/>
      <c r="H690" s="502"/>
      <c r="L690" s="398"/>
      <c r="O690" s="398"/>
      <c r="S690" s="601"/>
    </row>
    <row r="691">
      <c r="A691" s="207"/>
      <c r="D691" s="502"/>
      <c r="E691" s="502"/>
      <c r="F691" s="502"/>
      <c r="G691" s="502"/>
      <c r="H691" s="502"/>
      <c r="L691" s="398"/>
      <c r="O691" s="398"/>
      <c r="S691" s="601"/>
    </row>
    <row r="692">
      <c r="A692" s="207"/>
      <c r="D692" s="502"/>
      <c r="E692" s="502"/>
      <c r="F692" s="502"/>
      <c r="G692" s="502"/>
      <c r="H692" s="502"/>
      <c r="L692" s="398"/>
      <c r="O692" s="398"/>
      <c r="S692" s="601"/>
    </row>
    <row r="693">
      <c r="A693" s="207"/>
      <c r="D693" s="502"/>
      <c r="E693" s="502"/>
      <c r="F693" s="502"/>
      <c r="G693" s="502"/>
      <c r="H693" s="502"/>
      <c r="L693" s="398"/>
      <c r="O693" s="398"/>
      <c r="S693" s="601"/>
    </row>
    <row r="694">
      <c r="A694" s="207"/>
      <c r="D694" s="502"/>
      <c r="E694" s="502"/>
      <c r="F694" s="502"/>
      <c r="G694" s="502"/>
      <c r="H694" s="502"/>
      <c r="L694" s="398"/>
      <c r="O694" s="398"/>
      <c r="S694" s="601"/>
    </row>
    <row r="695">
      <c r="A695" s="207"/>
      <c r="D695" s="502"/>
      <c r="E695" s="502"/>
      <c r="F695" s="502"/>
      <c r="G695" s="502"/>
      <c r="H695" s="502"/>
      <c r="L695" s="398"/>
      <c r="O695" s="398"/>
      <c r="S695" s="601"/>
    </row>
    <row r="696">
      <c r="A696" s="207"/>
      <c r="D696" s="502"/>
      <c r="E696" s="502"/>
      <c r="F696" s="502"/>
      <c r="G696" s="502"/>
      <c r="H696" s="502"/>
      <c r="L696" s="398"/>
      <c r="O696" s="398"/>
      <c r="S696" s="601"/>
    </row>
    <row r="697">
      <c r="A697" s="207"/>
      <c r="D697" s="502"/>
      <c r="E697" s="502"/>
      <c r="F697" s="502"/>
      <c r="G697" s="502"/>
      <c r="H697" s="502"/>
      <c r="L697" s="398"/>
      <c r="O697" s="398"/>
      <c r="S697" s="601"/>
    </row>
    <row r="698">
      <c r="A698" s="207"/>
      <c r="D698" s="502"/>
      <c r="E698" s="502"/>
      <c r="F698" s="502"/>
      <c r="G698" s="502"/>
      <c r="H698" s="502"/>
      <c r="L698" s="398"/>
      <c r="O698" s="398"/>
      <c r="S698" s="601"/>
    </row>
    <row r="699">
      <c r="A699" s="207"/>
      <c r="D699" s="502"/>
      <c r="E699" s="502"/>
      <c r="F699" s="502"/>
      <c r="G699" s="502"/>
      <c r="H699" s="502"/>
      <c r="L699" s="398"/>
      <c r="O699" s="398"/>
      <c r="S699" s="601"/>
    </row>
    <row r="700">
      <c r="A700" s="207"/>
      <c r="D700" s="502"/>
      <c r="E700" s="502"/>
      <c r="F700" s="502"/>
      <c r="G700" s="502"/>
      <c r="H700" s="502"/>
      <c r="L700" s="398"/>
      <c r="O700" s="398"/>
      <c r="S700" s="601"/>
    </row>
    <row r="701">
      <c r="A701" s="207"/>
      <c r="D701" s="502"/>
      <c r="E701" s="502"/>
      <c r="F701" s="502"/>
      <c r="G701" s="502"/>
      <c r="H701" s="502"/>
      <c r="L701" s="398"/>
      <c r="O701" s="398"/>
      <c r="S701" s="601"/>
    </row>
    <row r="702">
      <c r="A702" s="207"/>
      <c r="D702" s="502"/>
      <c r="E702" s="502"/>
      <c r="F702" s="502"/>
      <c r="G702" s="502"/>
      <c r="H702" s="502"/>
      <c r="L702" s="398"/>
      <c r="O702" s="398"/>
      <c r="S702" s="601"/>
    </row>
    <row r="703">
      <c r="A703" s="207"/>
      <c r="D703" s="502"/>
      <c r="E703" s="502"/>
      <c r="F703" s="502"/>
      <c r="G703" s="502"/>
      <c r="H703" s="502"/>
      <c r="L703" s="398"/>
      <c r="O703" s="398"/>
      <c r="S703" s="601"/>
    </row>
    <row r="704">
      <c r="A704" s="207"/>
      <c r="D704" s="502"/>
      <c r="E704" s="502"/>
      <c r="F704" s="502"/>
      <c r="G704" s="502"/>
      <c r="H704" s="502"/>
      <c r="L704" s="398"/>
      <c r="O704" s="398"/>
      <c r="S704" s="601"/>
    </row>
    <row r="705">
      <c r="A705" s="207"/>
      <c r="D705" s="502"/>
      <c r="E705" s="502"/>
      <c r="F705" s="502"/>
      <c r="G705" s="502"/>
      <c r="H705" s="502"/>
      <c r="L705" s="398"/>
      <c r="O705" s="398"/>
      <c r="S705" s="601"/>
    </row>
    <row r="706">
      <c r="A706" s="207"/>
      <c r="D706" s="502"/>
      <c r="E706" s="502"/>
      <c r="F706" s="502"/>
      <c r="G706" s="502"/>
      <c r="H706" s="502"/>
      <c r="L706" s="398"/>
      <c r="O706" s="398"/>
      <c r="S706" s="601"/>
    </row>
    <row r="707">
      <c r="A707" s="207"/>
      <c r="D707" s="502"/>
      <c r="E707" s="502"/>
      <c r="F707" s="502"/>
      <c r="G707" s="502"/>
      <c r="H707" s="502"/>
      <c r="L707" s="398"/>
      <c r="O707" s="398"/>
      <c r="S707" s="601"/>
    </row>
    <row r="708">
      <c r="A708" s="207"/>
      <c r="D708" s="502"/>
      <c r="E708" s="502"/>
      <c r="F708" s="502"/>
      <c r="G708" s="502"/>
      <c r="H708" s="502"/>
      <c r="L708" s="398"/>
      <c r="O708" s="398"/>
      <c r="S708" s="601"/>
    </row>
    <row r="709">
      <c r="A709" s="207"/>
      <c r="D709" s="502"/>
      <c r="E709" s="502"/>
      <c r="F709" s="502"/>
      <c r="G709" s="502"/>
      <c r="H709" s="502"/>
      <c r="L709" s="398"/>
      <c r="O709" s="398"/>
      <c r="S709" s="601"/>
    </row>
    <row r="710">
      <c r="A710" s="207"/>
      <c r="D710" s="502"/>
      <c r="E710" s="502"/>
      <c r="F710" s="502"/>
      <c r="G710" s="502"/>
      <c r="H710" s="502"/>
      <c r="L710" s="398"/>
      <c r="O710" s="398"/>
      <c r="S710" s="601"/>
    </row>
    <row r="711">
      <c r="A711" s="207"/>
      <c r="D711" s="502"/>
      <c r="E711" s="502"/>
      <c r="F711" s="502"/>
      <c r="G711" s="502"/>
      <c r="H711" s="502"/>
      <c r="L711" s="398"/>
      <c r="O711" s="398"/>
      <c r="S711" s="601"/>
    </row>
    <row r="712">
      <c r="A712" s="207"/>
      <c r="D712" s="502"/>
      <c r="E712" s="502"/>
      <c r="F712" s="502"/>
      <c r="G712" s="502"/>
      <c r="H712" s="502"/>
      <c r="L712" s="398"/>
      <c r="O712" s="398"/>
      <c r="S712" s="601"/>
    </row>
    <row r="713">
      <c r="A713" s="207"/>
      <c r="D713" s="502"/>
      <c r="E713" s="502"/>
      <c r="F713" s="502"/>
      <c r="G713" s="502"/>
      <c r="H713" s="502"/>
      <c r="L713" s="398"/>
      <c r="O713" s="398"/>
      <c r="S713" s="601"/>
    </row>
    <row r="714">
      <c r="A714" s="207"/>
      <c r="D714" s="502"/>
      <c r="E714" s="502"/>
      <c r="F714" s="502"/>
      <c r="G714" s="502"/>
      <c r="H714" s="502"/>
      <c r="L714" s="398"/>
      <c r="O714" s="398"/>
      <c r="S714" s="601"/>
    </row>
    <row r="715">
      <c r="A715" s="207"/>
      <c r="D715" s="502"/>
      <c r="E715" s="502"/>
      <c r="F715" s="502"/>
      <c r="G715" s="502"/>
      <c r="H715" s="502"/>
      <c r="L715" s="398"/>
      <c r="O715" s="398"/>
      <c r="S715" s="601"/>
    </row>
    <row r="716">
      <c r="A716" s="207"/>
      <c r="D716" s="502"/>
      <c r="E716" s="502"/>
      <c r="F716" s="502"/>
      <c r="G716" s="502"/>
      <c r="H716" s="502"/>
      <c r="L716" s="398"/>
      <c r="O716" s="398"/>
      <c r="S716" s="601"/>
    </row>
    <row r="717">
      <c r="A717" s="207"/>
      <c r="D717" s="502"/>
      <c r="E717" s="502"/>
      <c r="F717" s="502"/>
      <c r="G717" s="502"/>
      <c r="H717" s="502"/>
      <c r="L717" s="398"/>
      <c r="O717" s="398"/>
      <c r="S717" s="601"/>
    </row>
    <row r="718">
      <c r="A718" s="207"/>
      <c r="D718" s="502"/>
      <c r="E718" s="502"/>
      <c r="F718" s="502"/>
      <c r="G718" s="502"/>
      <c r="H718" s="502"/>
      <c r="L718" s="398"/>
      <c r="O718" s="398"/>
      <c r="S718" s="601"/>
    </row>
    <row r="719">
      <c r="A719" s="207"/>
      <c r="D719" s="502"/>
      <c r="E719" s="502"/>
      <c r="F719" s="502"/>
      <c r="G719" s="502"/>
      <c r="H719" s="502"/>
      <c r="L719" s="398"/>
      <c r="O719" s="398"/>
      <c r="S719" s="601"/>
    </row>
    <row r="720">
      <c r="A720" s="207"/>
      <c r="D720" s="502"/>
      <c r="E720" s="502"/>
      <c r="F720" s="502"/>
      <c r="G720" s="502"/>
      <c r="H720" s="502"/>
      <c r="L720" s="398"/>
      <c r="O720" s="398"/>
      <c r="S720" s="601"/>
    </row>
    <row r="721">
      <c r="A721" s="207"/>
      <c r="D721" s="502"/>
      <c r="E721" s="502"/>
      <c r="F721" s="502"/>
      <c r="G721" s="502"/>
      <c r="H721" s="502"/>
      <c r="L721" s="398"/>
      <c r="O721" s="398"/>
      <c r="S721" s="601"/>
    </row>
    <row r="722">
      <c r="A722" s="207"/>
      <c r="D722" s="502"/>
      <c r="E722" s="502"/>
      <c r="F722" s="502"/>
      <c r="G722" s="502"/>
      <c r="H722" s="502"/>
      <c r="L722" s="398"/>
      <c r="O722" s="398"/>
      <c r="S722" s="601"/>
    </row>
    <row r="723">
      <c r="A723" s="207"/>
      <c r="D723" s="502"/>
      <c r="E723" s="502"/>
      <c r="F723" s="502"/>
      <c r="G723" s="502"/>
      <c r="H723" s="502"/>
      <c r="L723" s="398"/>
      <c r="O723" s="398"/>
      <c r="S723" s="601"/>
    </row>
    <row r="724">
      <c r="A724" s="207"/>
      <c r="D724" s="502"/>
      <c r="E724" s="502"/>
      <c r="F724" s="502"/>
      <c r="G724" s="502"/>
      <c r="H724" s="502"/>
      <c r="L724" s="398"/>
      <c r="O724" s="398"/>
      <c r="S724" s="601"/>
    </row>
    <row r="725">
      <c r="A725" s="207"/>
      <c r="D725" s="502"/>
      <c r="E725" s="502"/>
      <c r="F725" s="502"/>
      <c r="G725" s="502"/>
      <c r="H725" s="502"/>
      <c r="L725" s="398"/>
      <c r="O725" s="398"/>
      <c r="S725" s="601"/>
    </row>
    <row r="726">
      <c r="A726" s="207"/>
      <c r="D726" s="502"/>
      <c r="E726" s="502"/>
      <c r="F726" s="502"/>
      <c r="G726" s="502"/>
      <c r="H726" s="502"/>
      <c r="L726" s="398"/>
      <c r="O726" s="398"/>
      <c r="S726" s="601"/>
    </row>
    <row r="727">
      <c r="A727" s="207"/>
      <c r="D727" s="502"/>
      <c r="E727" s="502"/>
      <c r="F727" s="502"/>
      <c r="G727" s="502"/>
      <c r="H727" s="502"/>
      <c r="L727" s="398"/>
      <c r="O727" s="398"/>
      <c r="S727" s="601"/>
    </row>
    <row r="728">
      <c r="A728" s="207"/>
      <c r="D728" s="502"/>
      <c r="E728" s="502"/>
      <c r="F728" s="502"/>
      <c r="G728" s="502"/>
      <c r="H728" s="502"/>
      <c r="L728" s="398"/>
      <c r="O728" s="398"/>
      <c r="S728" s="601"/>
    </row>
    <row r="729">
      <c r="A729" s="207"/>
      <c r="D729" s="502"/>
      <c r="E729" s="502"/>
      <c r="F729" s="502"/>
      <c r="G729" s="502"/>
      <c r="H729" s="502"/>
      <c r="L729" s="398"/>
      <c r="O729" s="398"/>
      <c r="S729" s="601"/>
    </row>
    <row r="730">
      <c r="A730" s="207"/>
      <c r="D730" s="502"/>
      <c r="E730" s="502"/>
      <c r="F730" s="502"/>
      <c r="G730" s="502"/>
      <c r="H730" s="502"/>
      <c r="L730" s="398"/>
      <c r="O730" s="398"/>
      <c r="S730" s="601"/>
    </row>
    <row r="731">
      <c r="A731" s="207"/>
      <c r="D731" s="502"/>
      <c r="E731" s="502"/>
      <c r="F731" s="502"/>
      <c r="G731" s="502"/>
      <c r="H731" s="502"/>
      <c r="L731" s="398"/>
      <c r="O731" s="398"/>
      <c r="S731" s="601"/>
    </row>
    <row r="732">
      <c r="A732" s="207"/>
      <c r="D732" s="502"/>
      <c r="E732" s="502"/>
      <c r="F732" s="502"/>
      <c r="G732" s="502"/>
      <c r="H732" s="502"/>
      <c r="L732" s="398"/>
      <c r="O732" s="398"/>
      <c r="S732" s="601"/>
    </row>
    <row r="733">
      <c r="A733" s="207"/>
      <c r="D733" s="502"/>
      <c r="E733" s="502"/>
      <c r="F733" s="502"/>
      <c r="G733" s="502"/>
      <c r="H733" s="502"/>
      <c r="L733" s="398"/>
      <c r="O733" s="398"/>
      <c r="S733" s="601"/>
    </row>
    <row r="734">
      <c r="A734" s="207"/>
      <c r="D734" s="502"/>
      <c r="E734" s="502"/>
      <c r="F734" s="502"/>
      <c r="G734" s="502"/>
      <c r="H734" s="502"/>
      <c r="L734" s="398"/>
      <c r="O734" s="398"/>
      <c r="S734" s="601"/>
    </row>
    <row r="735">
      <c r="A735" s="207"/>
      <c r="D735" s="502"/>
      <c r="E735" s="502"/>
      <c r="F735" s="502"/>
      <c r="G735" s="502"/>
      <c r="H735" s="502"/>
      <c r="L735" s="398"/>
      <c r="O735" s="398"/>
      <c r="S735" s="601"/>
    </row>
    <row r="736">
      <c r="A736" s="207"/>
      <c r="D736" s="502"/>
      <c r="E736" s="502"/>
      <c r="F736" s="502"/>
      <c r="G736" s="502"/>
      <c r="H736" s="502"/>
      <c r="L736" s="398"/>
      <c r="O736" s="398"/>
      <c r="S736" s="601"/>
    </row>
    <row r="737">
      <c r="A737" s="207"/>
      <c r="D737" s="502"/>
      <c r="E737" s="502"/>
      <c r="F737" s="502"/>
      <c r="G737" s="502"/>
      <c r="H737" s="502"/>
      <c r="L737" s="398"/>
      <c r="O737" s="398"/>
      <c r="S737" s="601"/>
    </row>
    <row r="738">
      <c r="A738" s="207"/>
      <c r="D738" s="502"/>
      <c r="E738" s="502"/>
      <c r="F738" s="502"/>
      <c r="G738" s="502"/>
      <c r="H738" s="502"/>
      <c r="L738" s="398"/>
      <c r="O738" s="398"/>
      <c r="S738" s="601"/>
    </row>
    <row r="739">
      <c r="A739" s="207"/>
      <c r="D739" s="502"/>
      <c r="E739" s="502"/>
      <c r="F739" s="502"/>
      <c r="G739" s="502"/>
      <c r="H739" s="502"/>
      <c r="L739" s="398"/>
      <c r="O739" s="398"/>
      <c r="S739" s="601"/>
    </row>
    <row r="740">
      <c r="A740" s="207"/>
      <c r="D740" s="502"/>
      <c r="E740" s="502"/>
      <c r="F740" s="502"/>
      <c r="G740" s="502"/>
      <c r="H740" s="502"/>
      <c r="L740" s="398"/>
      <c r="O740" s="398"/>
      <c r="S740" s="601"/>
    </row>
    <row r="741">
      <c r="A741" s="207"/>
      <c r="D741" s="502"/>
      <c r="E741" s="502"/>
      <c r="F741" s="502"/>
      <c r="G741" s="502"/>
      <c r="H741" s="502"/>
      <c r="L741" s="398"/>
      <c r="O741" s="398"/>
      <c r="S741" s="601"/>
    </row>
    <row r="742">
      <c r="A742" s="207"/>
      <c r="D742" s="502"/>
      <c r="E742" s="502"/>
      <c r="F742" s="502"/>
      <c r="G742" s="502"/>
      <c r="H742" s="502"/>
      <c r="L742" s="398"/>
      <c r="O742" s="398"/>
      <c r="S742" s="601"/>
    </row>
    <row r="743">
      <c r="A743" s="207"/>
      <c r="D743" s="502"/>
      <c r="E743" s="502"/>
      <c r="F743" s="502"/>
      <c r="G743" s="502"/>
      <c r="H743" s="502"/>
      <c r="L743" s="398"/>
      <c r="O743" s="398"/>
      <c r="S743" s="601"/>
    </row>
    <row r="744">
      <c r="A744" s="207"/>
      <c r="D744" s="502"/>
      <c r="E744" s="502"/>
      <c r="F744" s="502"/>
      <c r="G744" s="502"/>
      <c r="H744" s="502"/>
      <c r="L744" s="398"/>
      <c r="O744" s="398"/>
      <c r="S744" s="601"/>
    </row>
    <row r="745">
      <c r="A745" s="207"/>
      <c r="D745" s="502"/>
      <c r="E745" s="502"/>
      <c r="F745" s="502"/>
      <c r="G745" s="502"/>
      <c r="H745" s="502"/>
      <c r="L745" s="398"/>
      <c r="O745" s="398"/>
      <c r="S745" s="601"/>
    </row>
    <row r="746">
      <c r="A746" s="207"/>
      <c r="D746" s="502"/>
      <c r="E746" s="502"/>
      <c r="F746" s="502"/>
      <c r="G746" s="502"/>
      <c r="H746" s="502"/>
      <c r="L746" s="398"/>
      <c r="O746" s="398"/>
      <c r="S746" s="601"/>
    </row>
    <row r="747">
      <c r="A747" s="207"/>
      <c r="D747" s="502"/>
      <c r="E747" s="502"/>
      <c r="F747" s="502"/>
      <c r="G747" s="502"/>
      <c r="H747" s="502"/>
      <c r="L747" s="398"/>
      <c r="O747" s="398"/>
      <c r="S747" s="601"/>
    </row>
    <row r="748">
      <c r="A748" s="207"/>
      <c r="D748" s="502"/>
      <c r="E748" s="502"/>
      <c r="F748" s="502"/>
      <c r="G748" s="502"/>
      <c r="H748" s="502"/>
      <c r="L748" s="398"/>
      <c r="O748" s="398"/>
      <c r="S748" s="601"/>
    </row>
    <row r="749">
      <c r="A749" s="207"/>
      <c r="D749" s="502"/>
      <c r="E749" s="502"/>
      <c r="F749" s="502"/>
      <c r="G749" s="502"/>
      <c r="H749" s="502"/>
      <c r="L749" s="398"/>
      <c r="O749" s="398"/>
      <c r="S749" s="601"/>
    </row>
    <row r="750">
      <c r="A750" s="207"/>
      <c r="D750" s="502"/>
      <c r="E750" s="502"/>
      <c r="F750" s="502"/>
      <c r="G750" s="502"/>
      <c r="H750" s="502"/>
      <c r="L750" s="398"/>
      <c r="O750" s="398"/>
      <c r="S750" s="601"/>
    </row>
    <row r="751">
      <c r="A751" s="207"/>
      <c r="D751" s="502"/>
      <c r="E751" s="502"/>
      <c r="F751" s="502"/>
      <c r="G751" s="502"/>
      <c r="H751" s="502"/>
      <c r="L751" s="398"/>
      <c r="O751" s="398"/>
      <c r="S751" s="601"/>
    </row>
    <row r="752">
      <c r="A752" s="207"/>
      <c r="D752" s="502"/>
      <c r="E752" s="502"/>
      <c r="F752" s="502"/>
      <c r="G752" s="502"/>
      <c r="H752" s="502"/>
      <c r="L752" s="398"/>
      <c r="O752" s="398"/>
      <c r="S752" s="601"/>
    </row>
    <row r="753">
      <c r="A753" s="207"/>
      <c r="D753" s="502"/>
      <c r="E753" s="502"/>
      <c r="F753" s="502"/>
      <c r="G753" s="502"/>
      <c r="H753" s="502"/>
      <c r="L753" s="398"/>
      <c r="O753" s="398"/>
      <c r="S753" s="601"/>
    </row>
    <row r="754">
      <c r="A754" s="207"/>
      <c r="D754" s="502"/>
      <c r="E754" s="502"/>
      <c r="F754" s="502"/>
      <c r="G754" s="502"/>
      <c r="H754" s="502"/>
      <c r="L754" s="398"/>
      <c r="O754" s="398"/>
      <c r="S754" s="601"/>
    </row>
    <row r="755">
      <c r="A755" s="207"/>
      <c r="D755" s="502"/>
      <c r="E755" s="502"/>
      <c r="F755" s="502"/>
      <c r="G755" s="502"/>
      <c r="H755" s="502"/>
      <c r="L755" s="398"/>
      <c r="O755" s="398"/>
      <c r="S755" s="601"/>
    </row>
    <row r="756">
      <c r="A756" s="207"/>
      <c r="D756" s="502"/>
      <c r="E756" s="502"/>
      <c r="F756" s="502"/>
      <c r="G756" s="502"/>
      <c r="H756" s="502"/>
      <c r="L756" s="398"/>
      <c r="O756" s="398"/>
      <c r="S756" s="601"/>
    </row>
    <row r="757">
      <c r="A757" s="207"/>
      <c r="D757" s="502"/>
      <c r="E757" s="502"/>
      <c r="F757" s="502"/>
      <c r="G757" s="502"/>
      <c r="H757" s="502"/>
      <c r="L757" s="398"/>
      <c r="O757" s="398"/>
      <c r="S757" s="601"/>
    </row>
    <row r="758">
      <c r="A758" s="207"/>
      <c r="D758" s="502"/>
      <c r="E758" s="502"/>
      <c r="F758" s="502"/>
      <c r="G758" s="502"/>
      <c r="H758" s="502"/>
      <c r="L758" s="398"/>
      <c r="O758" s="398"/>
      <c r="S758" s="601"/>
    </row>
    <row r="759">
      <c r="A759" s="207"/>
      <c r="D759" s="502"/>
      <c r="E759" s="502"/>
      <c r="F759" s="502"/>
      <c r="G759" s="502"/>
      <c r="H759" s="502"/>
      <c r="L759" s="398"/>
      <c r="O759" s="398"/>
      <c r="S759" s="601"/>
    </row>
    <row r="760">
      <c r="A760" s="207"/>
      <c r="D760" s="502"/>
      <c r="E760" s="502"/>
      <c r="F760" s="502"/>
      <c r="G760" s="502"/>
      <c r="H760" s="502"/>
      <c r="L760" s="398"/>
      <c r="O760" s="398"/>
      <c r="S760" s="601"/>
    </row>
    <row r="761">
      <c r="A761" s="207"/>
      <c r="D761" s="502"/>
      <c r="E761" s="502"/>
      <c r="F761" s="502"/>
      <c r="G761" s="502"/>
      <c r="H761" s="502"/>
      <c r="L761" s="398"/>
      <c r="O761" s="398"/>
      <c r="S761" s="601"/>
    </row>
    <row r="762">
      <c r="A762" s="207"/>
      <c r="D762" s="502"/>
      <c r="E762" s="502"/>
      <c r="F762" s="502"/>
      <c r="G762" s="502"/>
      <c r="H762" s="502"/>
      <c r="L762" s="398"/>
      <c r="O762" s="398"/>
      <c r="S762" s="601"/>
    </row>
    <row r="763">
      <c r="A763" s="207"/>
      <c r="D763" s="502"/>
      <c r="E763" s="502"/>
      <c r="F763" s="502"/>
      <c r="G763" s="502"/>
      <c r="H763" s="502"/>
      <c r="L763" s="398"/>
      <c r="O763" s="398"/>
      <c r="S763" s="601"/>
    </row>
    <row r="764">
      <c r="A764" s="207"/>
      <c r="D764" s="502"/>
      <c r="E764" s="502"/>
      <c r="F764" s="502"/>
      <c r="G764" s="502"/>
      <c r="H764" s="502"/>
      <c r="L764" s="398"/>
      <c r="O764" s="398"/>
      <c r="S764" s="601"/>
    </row>
    <row r="765">
      <c r="A765" s="207"/>
      <c r="D765" s="502"/>
      <c r="E765" s="502"/>
      <c r="F765" s="502"/>
      <c r="G765" s="502"/>
      <c r="H765" s="502"/>
      <c r="L765" s="398"/>
      <c r="O765" s="398"/>
      <c r="S765" s="601"/>
    </row>
    <row r="766">
      <c r="A766" s="207"/>
      <c r="D766" s="502"/>
      <c r="E766" s="502"/>
      <c r="F766" s="502"/>
      <c r="G766" s="502"/>
      <c r="H766" s="502"/>
      <c r="L766" s="398"/>
      <c r="O766" s="398"/>
      <c r="S766" s="601"/>
    </row>
    <row r="767">
      <c r="A767" s="207"/>
      <c r="D767" s="502"/>
      <c r="E767" s="502"/>
      <c r="F767" s="502"/>
      <c r="G767" s="502"/>
      <c r="H767" s="502"/>
      <c r="L767" s="398"/>
      <c r="O767" s="398"/>
      <c r="S767" s="601"/>
    </row>
    <row r="768">
      <c r="A768" s="207"/>
      <c r="D768" s="502"/>
      <c r="E768" s="502"/>
      <c r="F768" s="502"/>
      <c r="G768" s="502"/>
      <c r="H768" s="502"/>
      <c r="L768" s="398"/>
      <c r="O768" s="398"/>
      <c r="S768" s="601"/>
    </row>
    <row r="769">
      <c r="A769" s="207"/>
      <c r="D769" s="502"/>
      <c r="E769" s="502"/>
      <c r="F769" s="502"/>
      <c r="G769" s="502"/>
      <c r="H769" s="502"/>
      <c r="L769" s="398"/>
      <c r="O769" s="398"/>
      <c r="S769" s="601"/>
    </row>
    <row r="770">
      <c r="A770" s="207"/>
      <c r="D770" s="502"/>
      <c r="E770" s="502"/>
      <c r="F770" s="502"/>
      <c r="G770" s="502"/>
      <c r="H770" s="502"/>
      <c r="L770" s="398"/>
      <c r="O770" s="398"/>
      <c r="S770" s="601"/>
    </row>
    <row r="771">
      <c r="A771" s="207"/>
      <c r="D771" s="502"/>
      <c r="E771" s="502"/>
      <c r="F771" s="502"/>
      <c r="G771" s="502"/>
      <c r="H771" s="502"/>
      <c r="L771" s="398"/>
      <c r="O771" s="398"/>
      <c r="S771" s="601"/>
    </row>
    <row r="772">
      <c r="A772" s="207"/>
      <c r="D772" s="502"/>
      <c r="E772" s="502"/>
      <c r="F772" s="502"/>
      <c r="G772" s="502"/>
      <c r="H772" s="502"/>
      <c r="L772" s="398"/>
      <c r="O772" s="398"/>
      <c r="S772" s="601"/>
    </row>
    <row r="773">
      <c r="A773" s="207"/>
      <c r="D773" s="502"/>
      <c r="E773" s="502"/>
      <c r="F773" s="502"/>
      <c r="G773" s="502"/>
      <c r="H773" s="502"/>
      <c r="L773" s="398"/>
      <c r="O773" s="398"/>
      <c r="S773" s="601"/>
    </row>
    <row r="774">
      <c r="A774" s="207"/>
      <c r="D774" s="502"/>
      <c r="E774" s="502"/>
      <c r="F774" s="502"/>
      <c r="G774" s="502"/>
      <c r="H774" s="502"/>
      <c r="L774" s="398"/>
      <c r="O774" s="398"/>
      <c r="S774" s="601"/>
    </row>
    <row r="775">
      <c r="A775" s="207"/>
      <c r="D775" s="502"/>
      <c r="E775" s="502"/>
      <c r="F775" s="502"/>
      <c r="G775" s="502"/>
      <c r="H775" s="502"/>
      <c r="L775" s="398"/>
      <c r="O775" s="398"/>
      <c r="S775" s="601"/>
    </row>
    <row r="776">
      <c r="A776" s="207"/>
      <c r="D776" s="502"/>
      <c r="E776" s="502"/>
      <c r="F776" s="502"/>
      <c r="G776" s="502"/>
      <c r="H776" s="502"/>
      <c r="L776" s="398"/>
      <c r="O776" s="398"/>
      <c r="S776" s="601"/>
    </row>
    <row r="777">
      <c r="A777" s="207"/>
      <c r="D777" s="502"/>
      <c r="E777" s="502"/>
      <c r="F777" s="502"/>
      <c r="G777" s="502"/>
      <c r="H777" s="502"/>
      <c r="L777" s="398"/>
      <c r="O777" s="398"/>
      <c r="S777" s="601"/>
    </row>
    <row r="778">
      <c r="A778" s="207"/>
      <c r="D778" s="502"/>
      <c r="E778" s="502"/>
      <c r="F778" s="502"/>
      <c r="G778" s="502"/>
      <c r="H778" s="502"/>
      <c r="L778" s="398"/>
      <c r="O778" s="398"/>
      <c r="S778" s="601"/>
    </row>
    <row r="779">
      <c r="A779" s="207"/>
      <c r="D779" s="502"/>
      <c r="E779" s="502"/>
      <c r="F779" s="502"/>
      <c r="G779" s="502"/>
      <c r="H779" s="502"/>
      <c r="L779" s="398"/>
      <c r="O779" s="398"/>
      <c r="S779" s="601"/>
    </row>
    <row r="780">
      <c r="A780" s="207"/>
      <c r="D780" s="502"/>
      <c r="E780" s="502"/>
      <c r="F780" s="502"/>
      <c r="G780" s="502"/>
      <c r="H780" s="502"/>
      <c r="L780" s="398"/>
      <c r="O780" s="398"/>
      <c r="S780" s="601"/>
    </row>
    <row r="781">
      <c r="A781" s="207"/>
      <c r="D781" s="502"/>
      <c r="E781" s="502"/>
      <c r="F781" s="502"/>
      <c r="G781" s="502"/>
      <c r="H781" s="502"/>
      <c r="L781" s="398"/>
      <c r="O781" s="398"/>
      <c r="S781" s="601"/>
    </row>
    <row r="782">
      <c r="A782" s="207"/>
      <c r="D782" s="502"/>
      <c r="E782" s="502"/>
      <c r="F782" s="502"/>
      <c r="G782" s="502"/>
      <c r="H782" s="502"/>
      <c r="L782" s="398"/>
      <c r="O782" s="398"/>
      <c r="S782" s="601"/>
    </row>
    <row r="783">
      <c r="A783" s="207"/>
      <c r="D783" s="502"/>
      <c r="E783" s="502"/>
      <c r="F783" s="502"/>
      <c r="G783" s="502"/>
      <c r="H783" s="502"/>
      <c r="L783" s="398"/>
      <c r="O783" s="398"/>
      <c r="S783" s="601"/>
    </row>
    <row r="784">
      <c r="A784" s="207"/>
      <c r="D784" s="502"/>
      <c r="E784" s="502"/>
      <c r="F784" s="502"/>
      <c r="G784" s="502"/>
      <c r="H784" s="502"/>
      <c r="L784" s="398"/>
      <c r="O784" s="398"/>
      <c r="S784" s="601"/>
    </row>
    <row r="785">
      <c r="A785" s="207"/>
      <c r="D785" s="502"/>
      <c r="E785" s="502"/>
      <c r="F785" s="502"/>
      <c r="G785" s="502"/>
      <c r="H785" s="502"/>
      <c r="L785" s="398"/>
      <c r="O785" s="398"/>
      <c r="S785" s="601"/>
    </row>
    <row r="786">
      <c r="A786" s="207"/>
      <c r="D786" s="502"/>
      <c r="E786" s="502"/>
      <c r="F786" s="502"/>
      <c r="G786" s="502"/>
      <c r="H786" s="502"/>
      <c r="L786" s="398"/>
      <c r="O786" s="398"/>
      <c r="S786" s="601"/>
    </row>
    <row r="787">
      <c r="A787" s="207"/>
      <c r="D787" s="502"/>
      <c r="E787" s="502"/>
      <c r="F787" s="502"/>
      <c r="G787" s="502"/>
      <c r="H787" s="502"/>
      <c r="L787" s="398"/>
      <c r="O787" s="398"/>
      <c r="S787" s="601"/>
    </row>
    <row r="788">
      <c r="A788" s="207"/>
      <c r="D788" s="502"/>
      <c r="E788" s="502"/>
      <c r="F788" s="502"/>
      <c r="G788" s="502"/>
      <c r="H788" s="502"/>
      <c r="L788" s="398"/>
      <c r="O788" s="398"/>
      <c r="S788" s="601"/>
    </row>
    <row r="789">
      <c r="A789" s="207"/>
      <c r="D789" s="502"/>
      <c r="E789" s="502"/>
      <c r="F789" s="502"/>
      <c r="G789" s="502"/>
      <c r="H789" s="502"/>
      <c r="L789" s="398"/>
      <c r="O789" s="398"/>
      <c r="S789" s="601"/>
    </row>
    <row r="790">
      <c r="A790" s="207"/>
      <c r="D790" s="502"/>
      <c r="E790" s="502"/>
      <c r="F790" s="502"/>
      <c r="G790" s="502"/>
      <c r="H790" s="502"/>
      <c r="L790" s="398"/>
      <c r="O790" s="398"/>
      <c r="S790" s="601"/>
    </row>
    <row r="791">
      <c r="A791" s="207"/>
      <c r="D791" s="502"/>
      <c r="E791" s="502"/>
      <c r="F791" s="502"/>
      <c r="G791" s="502"/>
      <c r="H791" s="502"/>
      <c r="L791" s="398"/>
      <c r="O791" s="398"/>
      <c r="S791" s="601"/>
    </row>
    <row r="792">
      <c r="A792" s="207"/>
      <c r="D792" s="502"/>
      <c r="E792" s="502"/>
      <c r="F792" s="502"/>
      <c r="G792" s="502"/>
      <c r="H792" s="502"/>
      <c r="L792" s="398"/>
      <c r="O792" s="398"/>
      <c r="S792" s="601"/>
    </row>
    <row r="793">
      <c r="A793" s="207"/>
      <c r="D793" s="502"/>
      <c r="E793" s="502"/>
      <c r="F793" s="502"/>
      <c r="G793" s="502"/>
      <c r="H793" s="502"/>
      <c r="L793" s="398"/>
      <c r="O793" s="398"/>
      <c r="S793" s="601"/>
    </row>
    <row r="794">
      <c r="A794" s="207"/>
      <c r="D794" s="502"/>
      <c r="E794" s="502"/>
      <c r="F794" s="502"/>
      <c r="G794" s="502"/>
      <c r="H794" s="502"/>
      <c r="L794" s="398"/>
      <c r="O794" s="398"/>
      <c r="S794" s="601"/>
    </row>
    <row r="795">
      <c r="A795" s="207"/>
      <c r="D795" s="502"/>
      <c r="E795" s="502"/>
      <c r="F795" s="502"/>
      <c r="G795" s="502"/>
      <c r="H795" s="502"/>
      <c r="L795" s="398"/>
      <c r="O795" s="398"/>
      <c r="S795" s="601"/>
    </row>
    <row r="796">
      <c r="A796" s="207"/>
      <c r="D796" s="502"/>
      <c r="E796" s="502"/>
      <c r="F796" s="502"/>
      <c r="G796" s="502"/>
      <c r="H796" s="502"/>
      <c r="L796" s="398"/>
      <c r="O796" s="398"/>
      <c r="S796" s="601"/>
    </row>
    <row r="797">
      <c r="A797" s="207"/>
      <c r="D797" s="502"/>
      <c r="E797" s="502"/>
      <c r="F797" s="502"/>
      <c r="G797" s="502"/>
      <c r="H797" s="502"/>
      <c r="L797" s="398"/>
      <c r="O797" s="398"/>
      <c r="S797" s="601"/>
    </row>
    <row r="798">
      <c r="A798" s="207"/>
      <c r="D798" s="502"/>
      <c r="E798" s="502"/>
      <c r="F798" s="502"/>
      <c r="G798" s="502"/>
      <c r="H798" s="502"/>
      <c r="L798" s="398"/>
      <c r="O798" s="398"/>
      <c r="S798" s="601"/>
    </row>
    <row r="799">
      <c r="A799" s="207"/>
      <c r="D799" s="502"/>
      <c r="E799" s="502"/>
      <c r="F799" s="502"/>
      <c r="G799" s="502"/>
      <c r="H799" s="502"/>
      <c r="L799" s="398"/>
      <c r="O799" s="398"/>
      <c r="S799" s="601"/>
    </row>
    <row r="800">
      <c r="A800" s="207"/>
      <c r="D800" s="502"/>
      <c r="E800" s="502"/>
      <c r="F800" s="502"/>
      <c r="G800" s="502"/>
      <c r="H800" s="502"/>
      <c r="L800" s="398"/>
      <c r="O800" s="398"/>
      <c r="S800" s="601"/>
    </row>
    <row r="801">
      <c r="A801" s="207"/>
      <c r="D801" s="502"/>
      <c r="E801" s="502"/>
      <c r="F801" s="502"/>
      <c r="G801" s="502"/>
      <c r="H801" s="502"/>
      <c r="L801" s="398"/>
      <c r="O801" s="398"/>
      <c r="S801" s="601"/>
    </row>
    <row r="802">
      <c r="A802" s="207"/>
      <c r="D802" s="502"/>
      <c r="E802" s="502"/>
      <c r="F802" s="502"/>
      <c r="G802" s="502"/>
      <c r="H802" s="502"/>
      <c r="L802" s="398"/>
      <c r="O802" s="398"/>
      <c r="S802" s="601"/>
    </row>
    <row r="803">
      <c r="A803" s="207"/>
      <c r="D803" s="502"/>
      <c r="E803" s="502"/>
      <c r="F803" s="502"/>
      <c r="G803" s="502"/>
      <c r="H803" s="502"/>
      <c r="L803" s="398"/>
      <c r="O803" s="398"/>
      <c r="S803" s="601"/>
    </row>
    <row r="804">
      <c r="A804" s="207"/>
      <c r="D804" s="502"/>
      <c r="E804" s="502"/>
      <c r="F804" s="502"/>
      <c r="G804" s="502"/>
      <c r="H804" s="502"/>
      <c r="L804" s="398"/>
      <c r="O804" s="398"/>
      <c r="S804" s="601"/>
    </row>
    <row r="805">
      <c r="A805" s="207"/>
      <c r="D805" s="502"/>
      <c r="E805" s="502"/>
      <c r="F805" s="502"/>
      <c r="G805" s="502"/>
      <c r="H805" s="502"/>
      <c r="L805" s="398"/>
      <c r="O805" s="398"/>
      <c r="S805" s="601"/>
    </row>
    <row r="806">
      <c r="A806" s="207"/>
      <c r="D806" s="502"/>
      <c r="E806" s="502"/>
      <c r="F806" s="502"/>
      <c r="G806" s="502"/>
      <c r="H806" s="502"/>
      <c r="L806" s="398"/>
      <c r="O806" s="398"/>
      <c r="S806" s="601"/>
    </row>
    <row r="807">
      <c r="A807" s="207"/>
      <c r="D807" s="502"/>
      <c r="E807" s="502"/>
      <c r="F807" s="502"/>
      <c r="G807" s="502"/>
      <c r="H807" s="502"/>
      <c r="L807" s="398"/>
      <c r="O807" s="398"/>
      <c r="S807" s="601"/>
    </row>
    <row r="808">
      <c r="A808" s="207"/>
      <c r="D808" s="502"/>
      <c r="E808" s="502"/>
      <c r="F808" s="502"/>
      <c r="G808" s="502"/>
      <c r="H808" s="502"/>
      <c r="L808" s="398"/>
      <c r="O808" s="398"/>
      <c r="S808" s="601"/>
    </row>
    <row r="809">
      <c r="A809" s="207"/>
      <c r="D809" s="502"/>
      <c r="E809" s="502"/>
      <c r="F809" s="502"/>
      <c r="G809" s="502"/>
      <c r="H809" s="502"/>
      <c r="L809" s="398"/>
      <c r="O809" s="398"/>
      <c r="S809" s="601"/>
    </row>
    <row r="810">
      <c r="A810" s="207"/>
      <c r="D810" s="502"/>
      <c r="E810" s="502"/>
      <c r="F810" s="502"/>
      <c r="G810" s="502"/>
      <c r="H810" s="502"/>
      <c r="L810" s="398"/>
      <c r="O810" s="398"/>
      <c r="S810" s="601"/>
    </row>
    <row r="811">
      <c r="A811" s="207"/>
      <c r="D811" s="502"/>
      <c r="E811" s="502"/>
      <c r="F811" s="502"/>
      <c r="G811" s="502"/>
      <c r="H811" s="502"/>
      <c r="L811" s="398"/>
      <c r="O811" s="398"/>
      <c r="S811" s="601"/>
    </row>
    <row r="812">
      <c r="A812" s="207"/>
      <c r="D812" s="502"/>
      <c r="E812" s="502"/>
      <c r="F812" s="502"/>
      <c r="G812" s="502"/>
      <c r="H812" s="502"/>
      <c r="L812" s="398"/>
      <c r="O812" s="398"/>
      <c r="S812" s="601"/>
    </row>
    <row r="813">
      <c r="A813" s="207"/>
      <c r="D813" s="502"/>
      <c r="E813" s="502"/>
      <c r="F813" s="502"/>
      <c r="G813" s="502"/>
      <c r="H813" s="502"/>
      <c r="L813" s="398"/>
      <c r="O813" s="398"/>
      <c r="S813" s="601"/>
    </row>
    <row r="814">
      <c r="A814" s="207"/>
      <c r="D814" s="502"/>
      <c r="E814" s="502"/>
      <c r="F814" s="502"/>
      <c r="G814" s="502"/>
      <c r="H814" s="502"/>
      <c r="L814" s="398"/>
      <c r="O814" s="398"/>
      <c r="S814" s="601"/>
    </row>
    <row r="815">
      <c r="A815" s="207"/>
      <c r="D815" s="502"/>
      <c r="E815" s="502"/>
      <c r="F815" s="502"/>
      <c r="G815" s="502"/>
      <c r="H815" s="502"/>
      <c r="L815" s="398"/>
      <c r="O815" s="398"/>
      <c r="S815" s="601"/>
    </row>
    <row r="816">
      <c r="A816" s="207"/>
      <c r="D816" s="502"/>
      <c r="E816" s="502"/>
      <c r="F816" s="502"/>
      <c r="G816" s="502"/>
      <c r="H816" s="502"/>
      <c r="L816" s="398"/>
      <c r="O816" s="398"/>
      <c r="S816" s="601"/>
    </row>
    <row r="817">
      <c r="A817" s="207"/>
      <c r="D817" s="502"/>
      <c r="E817" s="502"/>
      <c r="F817" s="502"/>
      <c r="G817" s="502"/>
      <c r="H817" s="502"/>
      <c r="L817" s="398"/>
      <c r="O817" s="398"/>
      <c r="S817" s="601"/>
    </row>
    <row r="818">
      <c r="A818" s="207"/>
      <c r="D818" s="502"/>
      <c r="E818" s="502"/>
      <c r="F818" s="502"/>
      <c r="G818" s="502"/>
      <c r="H818" s="502"/>
      <c r="L818" s="398"/>
      <c r="O818" s="398"/>
      <c r="S818" s="601"/>
    </row>
    <row r="819">
      <c r="A819" s="207"/>
      <c r="D819" s="502"/>
      <c r="E819" s="502"/>
      <c r="F819" s="502"/>
      <c r="G819" s="502"/>
      <c r="H819" s="502"/>
      <c r="L819" s="398"/>
      <c r="O819" s="398"/>
      <c r="S819" s="601"/>
    </row>
    <row r="820">
      <c r="A820" s="207"/>
      <c r="D820" s="502"/>
      <c r="E820" s="502"/>
      <c r="F820" s="502"/>
      <c r="G820" s="502"/>
      <c r="H820" s="502"/>
      <c r="L820" s="398"/>
      <c r="O820" s="398"/>
      <c r="S820" s="601"/>
    </row>
    <row r="821">
      <c r="A821" s="207"/>
      <c r="D821" s="502"/>
      <c r="E821" s="502"/>
      <c r="F821" s="502"/>
      <c r="G821" s="502"/>
      <c r="H821" s="502"/>
      <c r="L821" s="398"/>
      <c r="O821" s="398"/>
      <c r="S821" s="601"/>
    </row>
    <row r="822">
      <c r="A822" s="207"/>
      <c r="D822" s="502"/>
      <c r="E822" s="502"/>
      <c r="F822" s="502"/>
      <c r="G822" s="502"/>
      <c r="H822" s="502"/>
      <c r="L822" s="398"/>
      <c r="O822" s="398"/>
      <c r="S822" s="601"/>
    </row>
    <row r="823">
      <c r="A823" s="207"/>
      <c r="D823" s="502"/>
      <c r="E823" s="502"/>
      <c r="F823" s="502"/>
      <c r="G823" s="502"/>
      <c r="H823" s="502"/>
      <c r="L823" s="398"/>
      <c r="O823" s="398"/>
      <c r="S823" s="601"/>
    </row>
    <row r="824">
      <c r="A824" s="207"/>
      <c r="D824" s="502"/>
      <c r="E824" s="502"/>
      <c r="F824" s="502"/>
      <c r="G824" s="502"/>
      <c r="H824" s="502"/>
      <c r="L824" s="398"/>
      <c r="O824" s="398"/>
      <c r="S824" s="601"/>
    </row>
    <row r="825">
      <c r="A825" s="207"/>
      <c r="D825" s="502"/>
      <c r="E825" s="502"/>
      <c r="F825" s="502"/>
      <c r="G825" s="502"/>
      <c r="H825" s="502"/>
      <c r="L825" s="398"/>
      <c r="O825" s="398"/>
      <c r="S825" s="601"/>
    </row>
    <row r="826">
      <c r="A826" s="207"/>
      <c r="D826" s="502"/>
      <c r="E826" s="502"/>
      <c r="F826" s="502"/>
      <c r="G826" s="502"/>
      <c r="H826" s="502"/>
      <c r="L826" s="398"/>
      <c r="O826" s="398"/>
      <c r="S826" s="601"/>
    </row>
    <row r="827">
      <c r="A827" s="207"/>
      <c r="D827" s="502"/>
      <c r="E827" s="502"/>
      <c r="F827" s="502"/>
      <c r="G827" s="502"/>
      <c r="H827" s="502"/>
      <c r="L827" s="398"/>
      <c r="O827" s="398"/>
      <c r="S827" s="601"/>
    </row>
    <row r="828">
      <c r="A828" s="207"/>
      <c r="D828" s="502"/>
      <c r="E828" s="502"/>
      <c r="F828" s="502"/>
      <c r="G828" s="502"/>
      <c r="H828" s="502"/>
      <c r="L828" s="398"/>
      <c r="O828" s="398"/>
      <c r="S828" s="601"/>
    </row>
    <row r="829">
      <c r="A829" s="207"/>
      <c r="D829" s="502"/>
      <c r="E829" s="502"/>
      <c r="F829" s="502"/>
      <c r="G829" s="502"/>
      <c r="H829" s="502"/>
      <c r="L829" s="398"/>
      <c r="O829" s="398"/>
      <c r="S829" s="601"/>
    </row>
    <row r="830">
      <c r="A830" s="207"/>
      <c r="D830" s="502"/>
      <c r="E830" s="502"/>
      <c r="F830" s="502"/>
      <c r="G830" s="502"/>
      <c r="H830" s="502"/>
      <c r="L830" s="398"/>
      <c r="O830" s="398"/>
      <c r="S830" s="601"/>
    </row>
    <row r="831">
      <c r="A831" s="207"/>
      <c r="D831" s="502"/>
      <c r="E831" s="502"/>
      <c r="F831" s="502"/>
      <c r="G831" s="502"/>
      <c r="H831" s="502"/>
      <c r="L831" s="398"/>
      <c r="O831" s="398"/>
      <c r="S831" s="601"/>
    </row>
    <row r="832">
      <c r="A832" s="207"/>
      <c r="D832" s="502"/>
      <c r="E832" s="502"/>
      <c r="F832" s="502"/>
      <c r="G832" s="502"/>
      <c r="H832" s="502"/>
      <c r="L832" s="398"/>
      <c r="O832" s="398"/>
      <c r="S832" s="601"/>
    </row>
    <row r="833">
      <c r="A833" s="207"/>
      <c r="D833" s="502"/>
      <c r="E833" s="502"/>
      <c r="F833" s="502"/>
      <c r="G833" s="502"/>
      <c r="H833" s="502"/>
      <c r="L833" s="398"/>
      <c r="O833" s="398"/>
      <c r="S833" s="601"/>
    </row>
    <row r="834">
      <c r="A834" s="207"/>
      <c r="D834" s="502"/>
      <c r="E834" s="502"/>
      <c r="F834" s="502"/>
      <c r="G834" s="502"/>
      <c r="H834" s="502"/>
      <c r="L834" s="398"/>
      <c r="O834" s="398"/>
      <c r="S834" s="601"/>
    </row>
    <row r="835">
      <c r="A835" s="207"/>
      <c r="D835" s="502"/>
      <c r="E835" s="502"/>
      <c r="F835" s="502"/>
      <c r="G835" s="502"/>
      <c r="H835" s="502"/>
      <c r="L835" s="398"/>
      <c r="O835" s="398"/>
      <c r="S835" s="601"/>
    </row>
    <row r="836">
      <c r="A836" s="207"/>
      <c r="D836" s="502"/>
      <c r="E836" s="502"/>
      <c r="F836" s="502"/>
      <c r="G836" s="502"/>
      <c r="H836" s="502"/>
      <c r="L836" s="398"/>
      <c r="O836" s="398"/>
      <c r="S836" s="601"/>
    </row>
    <row r="837">
      <c r="A837" s="207"/>
      <c r="D837" s="502"/>
      <c r="E837" s="502"/>
      <c r="F837" s="502"/>
      <c r="G837" s="502"/>
      <c r="H837" s="502"/>
      <c r="L837" s="398"/>
      <c r="O837" s="398"/>
      <c r="S837" s="601"/>
    </row>
    <row r="838">
      <c r="A838" s="207"/>
      <c r="D838" s="502"/>
      <c r="E838" s="502"/>
      <c r="F838" s="502"/>
      <c r="G838" s="502"/>
      <c r="H838" s="502"/>
      <c r="L838" s="398"/>
      <c r="O838" s="398"/>
      <c r="S838" s="601"/>
    </row>
    <row r="839">
      <c r="A839" s="207"/>
      <c r="D839" s="502"/>
      <c r="E839" s="502"/>
      <c r="F839" s="502"/>
      <c r="G839" s="502"/>
      <c r="H839" s="502"/>
      <c r="L839" s="398"/>
      <c r="O839" s="398"/>
      <c r="S839" s="601"/>
    </row>
    <row r="840">
      <c r="A840" s="207"/>
      <c r="D840" s="502"/>
      <c r="E840" s="502"/>
      <c r="F840" s="502"/>
      <c r="G840" s="502"/>
      <c r="H840" s="502"/>
      <c r="L840" s="398"/>
      <c r="O840" s="398"/>
      <c r="S840" s="601"/>
    </row>
    <row r="841">
      <c r="A841" s="207"/>
      <c r="D841" s="502"/>
      <c r="E841" s="502"/>
      <c r="F841" s="502"/>
      <c r="G841" s="502"/>
      <c r="H841" s="502"/>
      <c r="L841" s="398"/>
      <c r="O841" s="398"/>
      <c r="S841" s="601"/>
    </row>
    <row r="842">
      <c r="A842" s="207"/>
      <c r="D842" s="502"/>
      <c r="E842" s="502"/>
      <c r="F842" s="502"/>
      <c r="G842" s="502"/>
      <c r="H842" s="502"/>
      <c r="L842" s="398"/>
      <c r="O842" s="398"/>
      <c r="S842" s="601"/>
    </row>
    <row r="843">
      <c r="A843" s="207"/>
      <c r="D843" s="502"/>
      <c r="E843" s="502"/>
      <c r="F843" s="502"/>
      <c r="G843" s="502"/>
      <c r="H843" s="502"/>
      <c r="L843" s="398"/>
      <c r="O843" s="398"/>
      <c r="S843" s="601"/>
    </row>
    <row r="844">
      <c r="A844" s="207"/>
      <c r="D844" s="502"/>
      <c r="E844" s="502"/>
      <c r="F844" s="502"/>
      <c r="G844" s="502"/>
      <c r="H844" s="502"/>
      <c r="L844" s="398"/>
      <c r="O844" s="398"/>
      <c r="S844" s="601"/>
    </row>
    <row r="845">
      <c r="A845" s="207"/>
      <c r="D845" s="502"/>
      <c r="E845" s="502"/>
      <c r="F845" s="502"/>
      <c r="G845" s="502"/>
      <c r="H845" s="502"/>
      <c r="L845" s="398"/>
      <c r="O845" s="398"/>
      <c r="S845" s="601"/>
    </row>
    <row r="846">
      <c r="A846" s="207"/>
      <c r="D846" s="502"/>
      <c r="E846" s="502"/>
      <c r="F846" s="502"/>
      <c r="G846" s="502"/>
      <c r="H846" s="502"/>
      <c r="L846" s="398"/>
      <c r="O846" s="398"/>
      <c r="S846" s="601"/>
    </row>
    <row r="847">
      <c r="A847" s="207"/>
      <c r="D847" s="502"/>
      <c r="E847" s="502"/>
      <c r="F847" s="502"/>
      <c r="G847" s="502"/>
      <c r="H847" s="502"/>
      <c r="L847" s="398"/>
      <c r="O847" s="398"/>
      <c r="S847" s="601"/>
    </row>
    <row r="848">
      <c r="A848" s="207"/>
      <c r="D848" s="502"/>
      <c r="E848" s="502"/>
      <c r="F848" s="502"/>
      <c r="G848" s="502"/>
      <c r="H848" s="502"/>
      <c r="L848" s="398"/>
      <c r="O848" s="398"/>
      <c r="S848" s="601"/>
    </row>
    <row r="849">
      <c r="A849" s="207"/>
      <c r="D849" s="502"/>
      <c r="E849" s="502"/>
      <c r="F849" s="502"/>
      <c r="G849" s="502"/>
      <c r="H849" s="502"/>
      <c r="L849" s="398"/>
      <c r="O849" s="398"/>
      <c r="S849" s="601"/>
    </row>
    <row r="850">
      <c r="A850" s="207"/>
      <c r="D850" s="502"/>
      <c r="E850" s="502"/>
      <c r="F850" s="502"/>
      <c r="G850" s="502"/>
      <c r="H850" s="502"/>
      <c r="L850" s="398"/>
      <c r="O850" s="398"/>
      <c r="S850" s="601"/>
    </row>
    <row r="851">
      <c r="A851" s="207"/>
      <c r="D851" s="502"/>
      <c r="E851" s="502"/>
      <c r="F851" s="502"/>
      <c r="G851" s="502"/>
      <c r="H851" s="502"/>
      <c r="L851" s="398"/>
      <c r="O851" s="398"/>
      <c r="S851" s="601"/>
    </row>
    <row r="852">
      <c r="A852" s="207"/>
      <c r="D852" s="502"/>
      <c r="E852" s="502"/>
      <c r="F852" s="502"/>
      <c r="G852" s="502"/>
      <c r="H852" s="502"/>
      <c r="L852" s="398"/>
      <c r="O852" s="398"/>
      <c r="S852" s="601"/>
    </row>
    <row r="853">
      <c r="A853" s="207"/>
      <c r="D853" s="502"/>
      <c r="E853" s="502"/>
      <c r="F853" s="502"/>
      <c r="G853" s="502"/>
      <c r="H853" s="502"/>
      <c r="L853" s="398"/>
      <c r="O853" s="398"/>
      <c r="S853" s="601"/>
    </row>
    <row r="854">
      <c r="A854" s="207"/>
      <c r="D854" s="502"/>
      <c r="E854" s="502"/>
      <c r="F854" s="502"/>
      <c r="G854" s="502"/>
      <c r="H854" s="502"/>
      <c r="L854" s="398"/>
      <c r="O854" s="398"/>
      <c r="S854" s="601"/>
    </row>
    <row r="855">
      <c r="A855" s="207"/>
      <c r="D855" s="502"/>
      <c r="E855" s="502"/>
      <c r="F855" s="502"/>
      <c r="G855" s="502"/>
      <c r="H855" s="502"/>
      <c r="L855" s="398"/>
      <c r="O855" s="398"/>
      <c r="S855" s="601"/>
    </row>
    <row r="856">
      <c r="A856" s="207"/>
      <c r="D856" s="502"/>
      <c r="E856" s="502"/>
      <c r="F856" s="502"/>
      <c r="G856" s="502"/>
      <c r="H856" s="502"/>
      <c r="L856" s="398"/>
      <c r="O856" s="398"/>
      <c r="S856" s="601"/>
    </row>
    <row r="857">
      <c r="A857" s="207"/>
      <c r="D857" s="502"/>
      <c r="E857" s="502"/>
      <c r="F857" s="502"/>
      <c r="G857" s="502"/>
      <c r="H857" s="502"/>
      <c r="L857" s="398"/>
      <c r="O857" s="398"/>
      <c r="S857" s="601"/>
    </row>
    <row r="858">
      <c r="A858" s="207"/>
      <c r="D858" s="502"/>
      <c r="E858" s="502"/>
      <c r="F858" s="502"/>
      <c r="G858" s="502"/>
      <c r="H858" s="502"/>
      <c r="L858" s="398"/>
      <c r="O858" s="398"/>
      <c r="S858" s="601"/>
    </row>
    <row r="859">
      <c r="A859" s="207"/>
      <c r="D859" s="502"/>
      <c r="E859" s="502"/>
      <c r="F859" s="502"/>
      <c r="G859" s="502"/>
      <c r="H859" s="502"/>
      <c r="L859" s="398"/>
      <c r="O859" s="398"/>
      <c r="S859" s="601"/>
    </row>
    <row r="860">
      <c r="A860" s="207"/>
      <c r="D860" s="502"/>
      <c r="E860" s="502"/>
      <c r="F860" s="502"/>
      <c r="G860" s="502"/>
      <c r="H860" s="502"/>
      <c r="L860" s="398"/>
      <c r="O860" s="398"/>
      <c r="S860" s="601"/>
    </row>
    <row r="861">
      <c r="A861" s="207"/>
      <c r="D861" s="502"/>
      <c r="E861" s="502"/>
      <c r="F861" s="502"/>
      <c r="G861" s="502"/>
      <c r="H861" s="502"/>
      <c r="L861" s="398"/>
      <c r="O861" s="398"/>
      <c r="S861" s="601"/>
    </row>
    <row r="862">
      <c r="A862" s="207"/>
      <c r="D862" s="502"/>
      <c r="E862" s="502"/>
      <c r="F862" s="502"/>
      <c r="G862" s="502"/>
      <c r="H862" s="502"/>
      <c r="L862" s="398"/>
      <c r="O862" s="398"/>
      <c r="S862" s="601"/>
    </row>
    <row r="863">
      <c r="A863" s="207"/>
      <c r="D863" s="502"/>
      <c r="E863" s="502"/>
      <c r="F863" s="502"/>
      <c r="G863" s="502"/>
      <c r="H863" s="502"/>
      <c r="L863" s="398"/>
      <c r="O863" s="398"/>
      <c r="S863" s="601"/>
    </row>
    <row r="864">
      <c r="A864" s="207"/>
      <c r="D864" s="502"/>
      <c r="E864" s="502"/>
      <c r="F864" s="502"/>
      <c r="G864" s="502"/>
      <c r="H864" s="502"/>
      <c r="L864" s="398"/>
      <c r="O864" s="398"/>
      <c r="S864" s="601"/>
    </row>
    <row r="865">
      <c r="A865" s="207"/>
      <c r="D865" s="502"/>
      <c r="E865" s="502"/>
      <c r="F865" s="502"/>
      <c r="G865" s="502"/>
      <c r="H865" s="502"/>
      <c r="L865" s="398"/>
      <c r="O865" s="398"/>
      <c r="S865" s="601"/>
    </row>
    <row r="866">
      <c r="A866" s="207"/>
      <c r="D866" s="502"/>
      <c r="E866" s="502"/>
      <c r="F866" s="502"/>
      <c r="G866" s="502"/>
      <c r="H866" s="502"/>
      <c r="L866" s="398"/>
      <c r="O866" s="398"/>
      <c r="S866" s="601"/>
    </row>
    <row r="867">
      <c r="A867" s="207"/>
      <c r="D867" s="502"/>
      <c r="E867" s="502"/>
      <c r="F867" s="502"/>
      <c r="G867" s="502"/>
      <c r="H867" s="502"/>
      <c r="L867" s="398"/>
      <c r="O867" s="398"/>
      <c r="S867" s="601"/>
    </row>
    <row r="868">
      <c r="A868" s="207"/>
      <c r="D868" s="502"/>
      <c r="E868" s="502"/>
      <c r="F868" s="502"/>
      <c r="G868" s="502"/>
      <c r="H868" s="502"/>
      <c r="L868" s="398"/>
      <c r="O868" s="398"/>
      <c r="S868" s="601"/>
    </row>
    <row r="869">
      <c r="A869" s="207"/>
      <c r="D869" s="502"/>
      <c r="E869" s="502"/>
      <c r="F869" s="502"/>
      <c r="G869" s="502"/>
      <c r="H869" s="502"/>
      <c r="L869" s="398"/>
      <c r="O869" s="398"/>
      <c r="S869" s="601"/>
    </row>
    <row r="870">
      <c r="A870" s="207"/>
      <c r="D870" s="502"/>
      <c r="E870" s="502"/>
      <c r="F870" s="502"/>
      <c r="G870" s="502"/>
      <c r="H870" s="502"/>
      <c r="L870" s="398"/>
      <c r="O870" s="398"/>
      <c r="S870" s="601"/>
    </row>
    <row r="871">
      <c r="A871" s="207"/>
      <c r="D871" s="502"/>
      <c r="E871" s="502"/>
      <c r="F871" s="502"/>
      <c r="G871" s="502"/>
      <c r="H871" s="502"/>
      <c r="L871" s="398"/>
      <c r="O871" s="398"/>
      <c r="S871" s="601"/>
    </row>
    <row r="872">
      <c r="A872" s="207"/>
      <c r="D872" s="502"/>
      <c r="E872" s="502"/>
      <c r="F872" s="502"/>
      <c r="G872" s="502"/>
      <c r="H872" s="502"/>
      <c r="L872" s="398"/>
      <c r="O872" s="398"/>
      <c r="S872" s="601"/>
    </row>
    <row r="873">
      <c r="A873" s="207"/>
      <c r="D873" s="502"/>
      <c r="E873" s="502"/>
      <c r="F873" s="502"/>
      <c r="G873" s="502"/>
      <c r="H873" s="502"/>
      <c r="L873" s="398"/>
      <c r="O873" s="398"/>
      <c r="S873" s="601"/>
    </row>
    <row r="874">
      <c r="A874" s="207"/>
      <c r="D874" s="502"/>
      <c r="E874" s="502"/>
      <c r="F874" s="502"/>
      <c r="G874" s="502"/>
      <c r="H874" s="502"/>
      <c r="L874" s="398"/>
      <c r="O874" s="398"/>
      <c r="S874" s="601"/>
    </row>
    <row r="875">
      <c r="A875" s="207"/>
      <c r="D875" s="502"/>
      <c r="E875" s="502"/>
      <c r="F875" s="502"/>
      <c r="G875" s="502"/>
      <c r="H875" s="502"/>
      <c r="L875" s="398"/>
      <c r="O875" s="398"/>
      <c r="S875" s="601"/>
    </row>
    <row r="876">
      <c r="A876" s="207"/>
      <c r="D876" s="502"/>
      <c r="E876" s="502"/>
      <c r="F876" s="502"/>
      <c r="G876" s="502"/>
      <c r="H876" s="502"/>
      <c r="L876" s="398"/>
      <c r="O876" s="398"/>
      <c r="S876" s="601"/>
    </row>
    <row r="877">
      <c r="A877" s="207"/>
      <c r="D877" s="502"/>
      <c r="E877" s="502"/>
      <c r="F877" s="502"/>
      <c r="G877" s="502"/>
      <c r="H877" s="502"/>
      <c r="L877" s="398"/>
      <c r="O877" s="398"/>
      <c r="S877" s="601"/>
    </row>
    <row r="878">
      <c r="A878" s="207"/>
      <c r="D878" s="502"/>
      <c r="E878" s="502"/>
      <c r="F878" s="502"/>
      <c r="G878" s="502"/>
      <c r="H878" s="502"/>
      <c r="L878" s="398"/>
      <c r="O878" s="398"/>
      <c r="S878" s="601"/>
    </row>
    <row r="879">
      <c r="A879" s="207"/>
      <c r="D879" s="502"/>
      <c r="E879" s="502"/>
      <c r="F879" s="502"/>
      <c r="G879" s="502"/>
      <c r="H879" s="502"/>
      <c r="L879" s="398"/>
      <c r="O879" s="398"/>
      <c r="S879" s="601"/>
    </row>
    <row r="880">
      <c r="A880" s="207"/>
      <c r="D880" s="502"/>
      <c r="E880" s="502"/>
      <c r="F880" s="502"/>
      <c r="G880" s="502"/>
      <c r="H880" s="502"/>
      <c r="L880" s="398"/>
      <c r="O880" s="398"/>
      <c r="S880" s="601"/>
    </row>
    <row r="881">
      <c r="A881" s="207"/>
      <c r="D881" s="502"/>
      <c r="E881" s="502"/>
      <c r="F881" s="502"/>
      <c r="G881" s="502"/>
      <c r="H881" s="502"/>
      <c r="L881" s="398"/>
      <c r="O881" s="398"/>
      <c r="S881" s="601"/>
    </row>
    <row r="882">
      <c r="A882" s="207"/>
      <c r="D882" s="502"/>
      <c r="E882" s="502"/>
      <c r="F882" s="502"/>
      <c r="G882" s="502"/>
      <c r="H882" s="502"/>
      <c r="L882" s="398"/>
      <c r="O882" s="398"/>
      <c r="S882" s="601"/>
    </row>
    <row r="883">
      <c r="A883" s="207"/>
      <c r="D883" s="502"/>
      <c r="E883" s="502"/>
      <c r="F883" s="502"/>
      <c r="G883" s="502"/>
      <c r="H883" s="502"/>
      <c r="L883" s="398"/>
      <c r="O883" s="398"/>
      <c r="S883" s="601"/>
    </row>
    <row r="884">
      <c r="A884" s="207"/>
      <c r="D884" s="502"/>
      <c r="E884" s="502"/>
      <c r="F884" s="502"/>
      <c r="G884" s="502"/>
      <c r="H884" s="502"/>
      <c r="L884" s="398"/>
      <c r="O884" s="398"/>
      <c r="S884" s="601"/>
    </row>
    <row r="885">
      <c r="A885" s="207"/>
      <c r="D885" s="502"/>
      <c r="E885" s="502"/>
      <c r="F885" s="502"/>
      <c r="G885" s="502"/>
      <c r="H885" s="502"/>
      <c r="L885" s="398"/>
      <c r="O885" s="398"/>
      <c r="S885" s="601"/>
    </row>
    <row r="886">
      <c r="A886" s="207"/>
      <c r="D886" s="502"/>
      <c r="E886" s="502"/>
      <c r="F886" s="502"/>
      <c r="G886" s="502"/>
      <c r="H886" s="502"/>
      <c r="L886" s="398"/>
      <c r="O886" s="398"/>
      <c r="S886" s="601"/>
    </row>
    <row r="887">
      <c r="A887" s="207"/>
      <c r="D887" s="502"/>
      <c r="E887" s="502"/>
      <c r="F887" s="502"/>
      <c r="G887" s="502"/>
      <c r="H887" s="502"/>
      <c r="L887" s="398"/>
      <c r="O887" s="398"/>
      <c r="S887" s="601"/>
    </row>
    <row r="888">
      <c r="A888" s="207"/>
      <c r="D888" s="502"/>
      <c r="E888" s="502"/>
      <c r="F888" s="502"/>
      <c r="G888" s="502"/>
      <c r="H888" s="502"/>
      <c r="L888" s="398"/>
      <c r="O888" s="398"/>
      <c r="S888" s="601"/>
    </row>
    <row r="889">
      <c r="A889" s="207"/>
      <c r="D889" s="502"/>
      <c r="E889" s="502"/>
      <c r="F889" s="502"/>
      <c r="G889" s="502"/>
      <c r="H889" s="502"/>
      <c r="L889" s="398"/>
      <c r="O889" s="398"/>
      <c r="S889" s="601"/>
    </row>
    <row r="890">
      <c r="A890" s="207"/>
      <c r="D890" s="502"/>
      <c r="E890" s="502"/>
      <c r="F890" s="502"/>
      <c r="G890" s="502"/>
      <c r="H890" s="502"/>
      <c r="L890" s="398"/>
      <c r="O890" s="398"/>
      <c r="S890" s="601"/>
    </row>
    <row r="891">
      <c r="A891" s="207"/>
      <c r="D891" s="502"/>
      <c r="E891" s="502"/>
      <c r="F891" s="502"/>
      <c r="G891" s="502"/>
      <c r="H891" s="502"/>
      <c r="L891" s="398"/>
      <c r="O891" s="398"/>
      <c r="S891" s="601"/>
    </row>
    <row r="892">
      <c r="A892" s="207"/>
      <c r="D892" s="502"/>
      <c r="E892" s="502"/>
      <c r="F892" s="502"/>
      <c r="G892" s="502"/>
      <c r="H892" s="502"/>
      <c r="L892" s="398"/>
      <c r="O892" s="398"/>
      <c r="S892" s="601"/>
    </row>
    <row r="893">
      <c r="A893" s="207"/>
      <c r="D893" s="502"/>
      <c r="E893" s="502"/>
      <c r="F893" s="502"/>
      <c r="G893" s="502"/>
      <c r="H893" s="502"/>
      <c r="L893" s="398"/>
      <c r="O893" s="398"/>
      <c r="S893" s="601"/>
    </row>
    <row r="894">
      <c r="A894" s="207"/>
      <c r="D894" s="502"/>
      <c r="E894" s="502"/>
      <c r="F894" s="502"/>
      <c r="G894" s="502"/>
      <c r="H894" s="502"/>
      <c r="L894" s="398"/>
      <c r="O894" s="398"/>
      <c r="S894" s="601"/>
    </row>
    <row r="895">
      <c r="A895" s="207"/>
      <c r="D895" s="502"/>
      <c r="E895" s="502"/>
      <c r="F895" s="502"/>
      <c r="G895" s="502"/>
      <c r="H895" s="502"/>
      <c r="L895" s="398"/>
      <c r="O895" s="398"/>
      <c r="S895" s="601"/>
    </row>
    <row r="896">
      <c r="A896" s="207"/>
      <c r="D896" s="502"/>
      <c r="E896" s="502"/>
      <c r="F896" s="502"/>
      <c r="G896" s="502"/>
      <c r="H896" s="502"/>
      <c r="L896" s="398"/>
      <c r="O896" s="398"/>
      <c r="S896" s="601"/>
    </row>
    <row r="897">
      <c r="A897" s="207"/>
      <c r="D897" s="502"/>
      <c r="E897" s="502"/>
      <c r="F897" s="502"/>
      <c r="G897" s="502"/>
      <c r="H897" s="502"/>
      <c r="L897" s="398"/>
      <c r="O897" s="398"/>
      <c r="S897" s="601"/>
    </row>
    <row r="898">
      <c r="A898" s="207"/>
      <c r="D898" s="502"/>
      <c r="E898" s="502"/>
      <c r="F898" s="502"/>
      <c r="G898" s="502"/>
      <c r="H898" s="502"/>
      <c r="L898" s="398"/>
      <c r="O898" s="398"/>
      <c r="S898" s="601"/>
    </row>
    <row r="899">
      <c r="A899" s="207"/>
      <c r="D899" s="502"/>
      <c r="E899" s="502"/>
      <c r="F899" s="502"/>
      <c r="G899" s="502"/>
      <c r="H899" s="502"/>
      <c r="L899" s="398"/>
      <c r="O899" s="398"/>
      <c r="S899" s="601"/>
    </row>
    <row r="900">
      <c r="A900" s="207"/>
      <c r="D900" s="502"/>
      <c r="E900" s="502"/>
      <c r="F900" s="502"/>
      <c r="G900" s="502"/>
      <c r="H900" s="502"/>
      <c r="L900" s="398"/>
      <c r="O900" s="398"/>
      <c r="S900" s="601"/>
    </row>
    <row r="901">
      <c r="A901" s="207"/>
      <c r="D901" s="502"/>
      <c r="E901" s="502"/>
      <c r="F901" s="502"/>
      <c r="G901" s="502"/>
      <c r="H901" s="502"/>
      <c r="L901" s="398"/>
      <c r="O901" s="398"/>
      <c r="S901" s="601"/>
    </row>
    <row r="902">
      <c r="A902" s="207"/>
      <c r="D902" s="502"/>
      <c r="E902" s="502"/>
      <c r="F902" s="502"/>
      <c r="G902" s="502"/>
      <c r="H902" s="502"/>
      <c r="L902" s="398"/>
      <c r="O902" s="398"/>
      <c r="S902" s="601"/>
    </row>
    <row r="903">
      <c r="A903" s="207"/>
      <c r="D903" s="502"/>
      <c r="E903" s="502"/>
      <c r="F903" s="502"/>
      <c r="G903" s="502"/>
      <c r="H903" s="502"/>
      <c r="L903" s="398"/>
      <c r="O903" s="398"/>
      <c r="S903" s="601"/>
    </row>
    <row r="904">
      <c r="A904" s="207"/>
      <c r="D904" s="502"/>
      <c r="E904" s="502"/>
      <c r="F904" s="502"/>
      <c r="G904" s="502"/>
      <c r="H904" s="502"/>
      <c r="L904" s="398"/>
      <c r="O904" s="398"/>
      <c r="S904" s="601"/>
    </row>
    <row r="905">
      <c r="A905" s="207"/>
      <c r="D905" s="502"/>
      <c r="E905" s="502"/>
      <c r="F905" s="502"/>
      <c r="G905" s="502"/>
      <c r="H905" s="502"/>
      <c r="L905" s="398"/>
      <c r="O905" s="398"/>
      <c r="S905" s="601"/>
    </row>
    <row r="906">
      <c r="A906" s="207"/>
      <c r="D906" s="502"/>
      <c r="E906" s="502"/>
      <c r="F906" s="502"/>
      <c r="G906" s="502"/>
      <c r="H906" s="502"/>
      <c r="L906" s="398"/>
      <c r="O906" s="398"/>
      <c r="S906" s="601"/>
    </row>
    <row r="907">
      <c r="A907" s="207"/>
      <c r="D907" s="502"/>
      <c r="E907" s="502"/>
      <c r="F907" s="502"/>
      <c r="G907" s="502"/>
      <c r="H907" s="502"/>
      <c r="L907" s="398"/>
      <c r="O907" s="398"/>
      <c r="S907" s="601"/>
    </row>
    <row r="908">
      <c r="A908" s="207"/>
      <c r="D908" s="502"/>
      <c r="E908" s="502"/>
      <c r="F908" s="502"/>
      <c r="G908" s="502"/>
      <c r="H908" s="502"/>
      <c r="L908" s="398"/>
      <c r="O908" s="398"/>
      <c r="S908" s="601"/>
    </row>
    <row r="909">
      <c r="A909" s="207"/>
      <c r="D909" s="502"/>
      <c r="E909" s="502"/>
      <c r="F909" s="502"/>
      <c r="G909" s="502"/>
      <c r="H909" s="502"/>
      <c r="L909" s="398"/>
      <c r="O909" s="398"/>
      <c r="S909" s="601"/>
    </row>
    <row r="910">
      <c r="A910" s="207"/>
      <c r="D910" s="502"/>
      <c r="E910" s="502"/>
      <c r="F910" s="502"/>
      <c r="G910" s="502"/>
      <c r="H910" s="502"/>
      <c r="L910" s="398"/>
      <c r="O910" s="398"/>
      <c r="S910" s="601"/>
    </row>
    <row r="911">
      <c r="A911" s="207"/>
      <c r="D911" s="502"/>
      <c r="E911" s="502"/>
      <c r="F911" s="502"/>
      <c r="G911" s="502"/>
      <c r="H911" s="502"/>
      <c r="L911" s="398"/>
      <c r="O911" s="398"/>
      <c r="S911" s="601"/>
    </row>
    <row r="912">
      <c r="A912" s="207"/>
      <c r="D912" s="502"/>
      <c r="E912" s="502"/>
      <c r="F912" s="502"/>
      <c r="G912" s="502"/>
      <c r="H912" s="502"/>
      <c r="L912" s="398"/>
      <c r="O912" s="398"/>
      <c r="S912" s="601"/>
    </row>
    <row r="913">
      <c r="A913" s="207"/>
      <c r="D913" s="502"/>
      <c r="E913" s="502"/>
      <c r="F913" s="502"/>
      <c r="G913" s="502"/>
      <c r="H913" s="502"/>
      <c r="L913" s="398"/>
      <c r="O913" s="398"/>
      <c r="S913" s="601"/>
    </row>
    <row r="914">
      <c r="A914" s="207"/>
      <c r="D914" s="502"/>
      <c r="E914" s="502"/>
      <c r="F914" s="502"/>
      <c r="G914" s="502"/>
      <c r="H914" s="502"/>
      <c r="L914" s="398"/>
      <c r="O914" s="398"/>
      <c r="S914" s="601"/>
    </row>
    <row r="915">
      <c r="A915" s="207"/>
      <c r="D915" s="502"/>
      <c r="E915" s="502"/>
      <c r="F915" s="502"/>
      <c r="G915" s="502"/>
      <c r="H915" s="502"/>
      <c r="L915" s="398"/>
      <c r="O915" s="398"/>
      <c r="S915" s="601"/>
    </row>
    <row r="916">
      <c r="A916" s="207"/>
      <c r="D916" s="502"/>
      <c r="E916" s="502"/>
      <c r="F916" s="502"/>
      <c r="G916" s="502"/>
      <c r="H916" s="502"/>
      <c r="L916" s="398"/>
      <c r="O916" s="398"/>
      <c r="S916" s="601"/>
    </row>
    <row r="917">
      <c r="A917" s="207"/>
      <c r="D917" s="502"/>
      <c r="E917" s="502"/>
      <c r="F917" s="502"/>
      <c r="G917" s="502"/>
      <c r="H917" s="502"/>
      <c r="L917" s="398"/>
      <c r="O917" s="398"/>
      <c r="S917" s="601"/>
    </row>
    <row r="918">
      <c r="A918" s="207"/>
      <c r="D918" s="502"/>
      <c r="E918" s="502"/>
      <c r="F918" s="502"/>
      <c r="G918" s="502"/>
      <c r="H918" s="502"/>
      <c r="L918" s="398"/>
      <c r="O918" s="398"/>
      <c r="S918" s="601"/>
    </row>
    <row r="919">
      <c r="A919" s="207"/>
      <c r="D919" s="502"/>
      <c r="E919" s="502"/>
      <c r="F919" s="502"/>
      <c r="G919" s="502"/>
      <c r="H919" s="502"/>
      <c r="L919" s="398"/>
      <c r="O919" s="398"/>
      <c r="S919" s="601"/>
    </row>
    <row r="920">
      <c r="A920" s="207"/>
      <c r="D920" s="502"/>
      <c r="E920" s="502"/>
      <c r="F920" s="502"/>
      <c r="G920" s="502"/>
      <c r="H920" s="502"/>
      <c r="L920" s="398"/>
      <c r="O920" s="398"/>
      <c r="S920" s="601"/>
    </row>
    <row r="921">
      <c r="A921" s="207"/>
      <c r="D921" s="502"/>
      <c r="E921" s="502"/>
      <c r="F921" s="502"/>
      <c r="G921" s="502"/>
      <c r="H921" s="502"/>
      <c r="L921" s="398"/>
      <c r="O921" s="398"/>
      <c r="S921" s="601"/>
    </row>
    <row r="922">
      <c r="A922" s="207"/>
      <c r="D922" s="502"/>
      <c r="E922" s="502"/>
      <c r="F922" s="502"/>
      <c r="G922" s="502"/>
      <c r="H922" s="502"/>
      <c r="L922" s="398"/>
      <c r="O922" s="398"/>
      <c r="S922" s="601"/>
    </row>
    <row r="923">
      <c r="A923" s="207"/>
      <c r="D923" s="502"/>
      <c r="E923" s="502"/>
      <c r="F923" s="502"/>
      <c r="G923" s="502"/>
      <c r="H923" s="502"/>
      <c r="L923" s="398"/>
      <c r="O923" s="398"/>
      <c r="S923" s="601"/>
    </row>
    <row r="924">
      <c r="A924" s="207"/>
      <c r="D924" s="502"/>
      <c r="E924" s="502"/>
      <c r="F924" s="502"/>
      <c r="G924" s="502"/>
      <c r="H924" s="502"/>
      <c r="L924" s="398"/>
      <c r="O924" s="398"/>
      <c r="S924" s="601"/>
    </row>
    <row r="925">
      <c r="A925" s="207"/>
      <c r="D925" s="502"/>
      <c r="E925" s="502"/>
      <c r="F925" s="502"/>
      <c r="G925" s="502"/>
      <c r="H925" s="502"/>
      <c r="L925" s="398"/>
      <c r="O925" s="398"/>
      <c r="S925" s="601"/>
    </row>
    <row r="926">
      <c r="A926" s="207"/>
      <c r="D926" s="502"/>
      <c r="E926" s="502"/>
      <c r="F926" s="502"/>
      <c r="G926" s="502"/>
      <c r="H926" s="502"/>
      <c r="L926" s="398"/>
      <c r="O926" s="398"/>
      <c r="S926" s="601"/>
    </row>
    <row r="927">
      <c r="A927" s="207"/>
      <c r="D927" s="502"/>
      <c r="E927" s="502"/>
      <c r="F927" s="502"/>
      <c r="G927" s="502"/>
      <c r="H927" s="502"/>
      <c r="L927" s="398"/>
      <c r="O927" s="398"/>
      <c r="S927" s="601"/>
    </row>
    <row r="928">
      <c r="A928" s="207"/>
      <c r="D928" s="502"/>
      <c r="E928" s="502"/>
      <c r="F928" s="502"/>
      <c r="G928" s="502"/>
      <c r="H928" s="502"/>
      <c r="L928" s="398"/>
      <c r="O928" s="398"/>
      <c r="S928" s="601"/>
    </row>
    <row r="929">
      <c r="A929" s="207"/>
      <c r="D929" s="502"/>
      <c r="E929" s="502"/>
      <c r="F929" s="502"/>
      <c r="G929" s="502"/>
      <c r="H929" s="502"/>
      <c r="L929" s="398"/>
      <c r="O929" s="398"/>
      <c r="S929" s="601"/>
    </row>
    <row r="930">
      <c r="A930" s="207"/>
      <c r="D930" s="502"/>
      <c r="E930" s="502"/>
      <c r="F930" s="502"/>
      <c r="G930" s="502"/>
      <c r="H930" s="502"/>
      <c r="L930" s="398"/>
      <c r="O930" s="398"/>
      <c r="S930" s="601"/>
    </row>
    <row r="931">
      <c r="A931" s="207"/>
      <c r="D931" s="502"/>
      <c r="E931" s="502"/>
      <c r="F931" s="502"/>
      <c r="G931" s="502"/>
      <c r="H931" s="502"/>
      <c r="L931" s="398"/>
      <c r="O931" s="398"/>
      <c r="S931" s="601"/>
    </row>
    <row r="932">
      <c r="A932" s="207"/>
      <c r="D932" s="502"/>
      <c r="E932" s="502"/>
      <c r="F932" s="502"/>
      <c r="G932" s="502"/>
      <c r="H932" s="502"/>
      <c r="L932" s="398"/>
      <c r="O932" s="398"/>
      <c r="S932" s="601"/>
    </row>
    <row r="933">
      <c r="A933" s="207"/>
      <c r="D933" s="502"/>
      <c r="E933" s="502"/>
      <c r="F933" s="502"/>
      <c r="G933" s="502"/>
      <c r="H933" s="502"/>
      <c r="L933" s="398"/>
      <c r="O933" s="398"/>
      <c r="S933" s="601"/>
    </row>
    <row r="934">
      <c r="A934" s="207"/>
      <c r="D934" s="502"/>
      <c r="E934" s="502"/>
      <c r="F934" s="502"/>
      <c r="G934" s="502"/>
      <c r="H934" s="502"/>
      <c r="L934" s="398"/>
      <c r="O934" s="398"/>
      <c r="S934" s="601"/>
    </row>
  </sheetData>
  <mergeCells count="32">
    <mergeCell ref="B1:I4"/>
    <mergeCell ref="T5:V6"/>
    <mergeCell ref="B6:B8"/>
    <mergeCell ref="I6:I15"/>
    <mergeCell ref="T7:V7"/>
    <mergeCell ref="D15:E15"/>
    <mergeCell ref="F15:H15"/>
    <mergeCell ref="A9:A14"/>
    <mergeCell ref="A17:A27"/>
    <mergeCell ref="B18:B20"/>
    <mergeCell ref="I18:I27"/>
    <mergeCell ref="D24:H24"/>
    <mergeCell ref="D27:E27"/>
    <mergeCell ref="F27:H27"/>
    <mergeCell ref="A29:A39"/>
    <mergeCell ref="B30:B32"/>
    <mergeCell ref="I30:I39"/>
    <mergeCell ref="F39:H39"/>
    <mergeCell ref="A41:A51"/>
    <mergeCell ref="B42:B44"/>
    <mergeCell ref="I42:I51"/>
    <mergeCell ref="F51:H51"/>
    <mergeCell ref="C65:D65"/>
    <mergeCell ref="C66:D66"/>
    <mergeCell ref="C67:D67"/>
    <mergeCell ref="D39:E39"/>
    <mergeCell ref="D51:E51"/>
    <mergeCell ref="A53:A63"/>
    <mergeCell ref="B54:B56"/>
    <mergeCell ref="I54:I63"/>
    <mergeCell ref="D63:E63"/>
    <mergeCell ref="F63:H63"/>
  </mergeCells>
  <conditionalFormatting sqref="L1:L77 L97:L934">
    <cfRule type="notContainsBlanks" dxfId="0" priority="1">
      <formula>LEN(TRIM(L1))&gt;0</formula>
    </cfRule>
  </conditionalFormatting>
  <hyperlinks>
    <hyperlink r:id="rId1" ref="Y27"/>
    <hyperlink r:id="rId2" ref="Y28"/>
  </hyperlink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3"/>
</worksheet>
</file>

<file path=xl/worksheets/sheet9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8" width="21.25"/>
    <col customWidth="1" min="9" max="9" width="12.63"/>
    <col customWidth="1" min="10" max="11" width="4.75"/>
    <col customWidth="1" min="12" max="12" width="25.25"/>
    <col customWidth="1" min="13" max="13" width="5.38"/>
    <col customWidth="1" min="14" max="14" width="27.13"/>
    <col customWidth="1" min="15" max="15" width="14.63"/>
    <col customWidth="1" min="16" max="16" width="15.38"/>
    <col customWidth="1" min="17" max="17" width="11.38"/>
    <col customWidth="1" min="18" max="18" width="8.63"/>
    <col customWidth="1" min="19" max="19" width="15.38"/>
    <col customWidth="1" min="20" max="20" width="23.13"/>
    <col customWidth="1" min="21" max="21" width="17.63"/>
    <col customWidth="1" min="22" max="22" width="37.25"/>
    <col customWidth="1" min="23" max="23" width="17.88"/>
    <col customWidth="1" min="24" max="24" width="20.38"/>
    <col customWidth="1" min="25" max="25" width="34.75"/>
  </cols>
  <sheetData>
    <row r="1">
      <c r="A1" s="470"/>
      <c r="B1" s="242" t="s">
        <v>1523</v>
      </c>
      <c r="C1" s="2"/>
      <c r="D1" s="2"/>
      <c r="E1" s="2"/>
      <c r="F1" s="2"/>
      <c r="G1" s="2"/>
      <c r="H1" s="2"/>
      <c r="I1" s="304"/>
      <c r="J1" s="186"/>
      <c r="L1" s="398"/>
      <c r="O1" s="398"/>
      <c r="S1" s="601"/>
    </row>
    <row r="2">
      <c r="A2" s="303"/>
      <c r="B2" s="6"/>
      <c r="I2" s="161"/>
      <c r="J2" s="187"/>
      <c r="L2" s="398"/>
      <c r="O2" s="398"/>
      <c r="P2" s="148"/>
      <c r="Q2" s="148"/>
      <c r="R2" s="148"/>
      <c r="S2" s="684" t="s">
        <v>1524</v>
      </c>
    </row>
    <row r="3">
      <c r="A3" s="303"/>
      <c r="B3" s="6"/>
      <c r="I3" s="161"/>
      <c r="J3" s="187"/>
      <c r="L3" s="492" t="s">
        <v>1338</v>
      </c>
      <c r="N3" s="574" t="s">
        <v>1047</v>
      </c>
      <c r="O3" s="575"/>
      <c r="P3" s="576"/>
      <c r="Q3" s="602"/>
      <c r="R3" s="148"/>
      <c r="S3" s="170"/>
    </row>
    <row r="4">
      <c r="A4" s="303"/>
      <c r="B4" s="305"/>
      <c r="C4" s="172"/>
      <c r="D4" s="172"/>
      <c r="E4" s="172"/>
      <c r="F4" s="172"/>
      <c r="G4" s="172"/>
      <c r="H4" s="172"/>
      <c r="I4" s="170"/>
      <c r="J4" s="187"/>
      <c r="L4" s="492"/>
      <c r="M4" s="354">
        <v>1.0</v>
      </c>
      <c r="N4" s="685" t="s">
        <v>1221</v>
      </c>
      <c r="O4" s="487"/>
      <c r="P4" s="686"/>
      <c r="Q4" s="686"/>
      <c r="R4" s="148"/>
      <c r="S4" s="601"/>
    </row>
    <row r="5">
      <c r="A5" s="306"/>
      <c r="B5" s="307" t="s">
        <v>973</v>
      </c>
      <c r="C5" s="307" t="s">
        <v>974</v>
      </c>
      <c r="D5" s="524" t="s">
        <v>4</v>
      </c>
      <c r="E5" s="525" t="s">
        <v>5</v>
      </c>
      <c r="F5" s="525" t="s">
        <v>6</v>
      </c>
      <c r="G5" s="525" t="s">
        <v>7</v>
      </c>
      <c r="H5" s="525" t="s">
        <v>8</v>
      </c>
      <c r="I5" s="308" t="s">
        <v>9</v>
      </c>
      <c r="J5" s="187"/>
      <c r="L5" s="492"/>
      <c r="M5" s="360">
        <v>2.0</v>
      </c>
      <c r="N5" s="685" t="s">
        <v>195</v>
      </c>
      <c r="O5" s="687"/>
      <c r="P5" s="686"/>
      <c r="Q5" s="686"/>
      <c r="R5" s="148"/>
      <c r="S5" s="601"/>
      <c r="T5" s="572"/>
      <c r="U5" s="2"/>
      <c r="V5" s="304"/>
    </row>
    <row r="6">
      <c r="A6" s="303"/>
      <c r="B6" s="344" t="s">
        <v>10</v>
      </c>
      <c r="C6" s="643" t="s">
        <v>1290</v>
      </c>
      <c r="D6" s="644" t="s">
        <v>1062</v>
      </c>
      <c r="E6" s="644" t="s">
        <v>1062</v>
      </c>
      <c r="F6" s="644" t="s">
        <v>1055</v>
      </c>
      <c r="G6" s="644" t="s">
        <v>1054</v>
      </c>
      <c r="H6" s="644" t="s">
        <v>1055</v>
      </c>
      <c r="I6" s="516">
        <v>1.0</v>
      </c>
      <c r="J6" s="187"/>
      <c r="L6" s="492"/>
      <c r="M6" s="354">
        <v>3.0</v>
      </c>
      <c r="N6" s="685" t="s">
        <v>1143</v>
      </c>
      <c r="O6" s="687"/>
      <c r="P6" s="686"/>
      <c r="Q6" s="686"/>
      <c r="R6" s="528"/>
      <c r="S6" s="666">
        <v>1.0</v>
      </c>
      <c r="T6" s="172"/>
      <c r="U6" s="172"/>
      <c r="V6" s="170"/>
    </row>
    <row r="7">
      <c r="A7" s="303"/>
      <c r="B7" s="19"/>
      <c r="C7" s="643" t="s">
        <v>1290</v>
      </c>
      <c r="D7" s="644"/>
      <c r="E7" s="645"/>
      <c r="F7" s="648"/>
      <c r="G7" s="648"/>
      <c r="H7" s="646"/>
      <c r="I7" s="19"/>
      <c r="J7" s="197"/>
      <c r="K7" s="148"/>
      <c r="L7" s="492"/>
      <c r="M7" s="360">
        <v>4.0</v>
      </c>
      <c r="N7" s="487"/>
      <c r="O7" s="687"/>
      <c r="P7" s="686"/>
      <c r="Q7" s="686"/>
      <c r="S7" s="667"/>
      <c r="T7" s="573"/>
      <c r="U7" s="28"/>
      <c r="V7" s="32"/>
      <c r="W7" s="148"/>
      <c r="X7" s="148"/>
      <c r="Y7" s="148"/>
      <c r="AB7" s="148"/>
      <c r="AC7" s="148"/>
      <c r="AD7" s="148"/>
      <c r="AE7" s="148"/>
    </row>
    <row r="8">
      <c r="A8" s="205"/>
      <c r="B8" s="35"/>
      <c r="C8" s="643" t="s">
        <v>1290</v>
      </c>
      <c r="D8" s="644"/>
      <c r="E8" s="652"/>
      <c r="F8" s="644"/>
      <c r="G8" s="644"/>
      <c r="H8" s="646"/>
      <c r="I8" s="19"/>
      <c r="J8" s="197"/>
      <c r="K8" s="148"/>
      <c r="L8" s="612"/>
      <c r="M8" s="354">
        <v>5.0</v>
      </c>
      <c r="N8" s="487"/>
      <c r="O8" s="687"/>
      <c r="P8" s="686"/>
      <c r="Q8" s="686"/>
      <c r="S8" s="666">
        <v>1.0</v>
      </c>
      <c r="T8" s="578"/>
      <c r="U8" s="578"/>
      <c r="V8" s="578"/>
      <c r="W8" s="555"/>
      <c r="X8" s="556"/>
      <c r="Y8" s="557"/>
      <c r="AB8" s="148"/>
      <c r="AC8" s="148"/>
      <c r="AD8" s="148"/>
      <c r="AE8" s="148"/>
    </row>
    <row r="9">
      <c r="A9" s="314" t="s">
        <v>19</v>
      </c>
      <c r="B9" s="63" t="s">
        <v>985</v>
      </c>
      <c r="C9" s="313" t="s">
        <v>1035</v>
      </c>
      <c r="D9" s="553" t="s">
        <v>1525</v>
      </c>
      <c r="E9" s="553" t="s">
        <v>1526</v>
      </c>
      <c r="F9" s="553" t="s">
        <v>1221</v>
      </c>
      <c r="G9" s="553" t="s">
        <v>195</v>
      </c>
      <c r="H9" s="553" t="s">
        <v>1495</v>
      </c>
      <c r="I9" s="19"/>
      <c r="J9" s="197"/>
      <c r="K9" s="148"/>
      <c r="L9" s="612"/>
      <c r="M9" s="360">
        <v>6.0</v>
      </c>
      <c r="N9" s="487"/>
      <c r="O9" s="687"/>
      <c r="P9" s="687"/>
      <c r="Q9" s="686"/>
      <c r="S9" s="666">
        <v>2.0</v>
      </c>
      <c r="T9" s="610"/>
      <c r="U9" s="610"/>
      <c r="V9" s="606"/>
      <c r="W9" s="561"/>
      <c r="X9" s="562"/>
      <c r="Y9" s="563"/>
      <c r="AB9" s="148"/>
      <c r="AC9" s="148"/>
      <c r="AD9" s="148"/>
      <c r="AE9" s="148"/>
    </row>
    <row r="10" ht="29.25" customHeight="1">
      <c r="A10" s="19"/>
      <c r="B10" s="63">
        <v>1.0</v>
      </c>
      <c r="C10" s="654" t="s">
        <v>1228</v>
      </c>
      <c r="D10" s="464" t="s">
        <v>665</v>
      </c>
      <c r="E10" s="464" t="s">
        <v>1527</v>
      </c>
      <c r="F10" s="464" t="s">
        <v>1528</v>
      </c>
      <c r="G10" s="464" t="s">
        <v>1315</v>
      </c>
      <c r="H10" s="464" t="s">
        <v>1275</v>
      </c>
      <c r="I10" s="19"/>
      <c r="J10" s="197"/>
      <c r="K10" s="148"/>
      <c r="L10" s="492"/>
      <c r="M10" s="354">
        <v>7.0</v>
      </c>
      <c r="N10" s="487"/>
      <c r="O10" s="687"/>
      <c r="P10" s="686"/>
      <c r="Q10" s="686"/>
      <c r="R10" s="528"/>
      <c r="S10" s="666">
        <v>1.0</v>
      </c>
      <c r="T10" s="610"/>
      <c r="U10" s="610"/>
      <c r="V10" s="656"/>
      <c r="W10" s="561"/>
      <c r="X10" s="490"/>
      <c r="Y10" s="490"/>
      <c r="AB10" s="148"/>
      <c r="AC10" s="148"/>
      <c r="AD10" s="148"/>
      <c r="AE10" s="148"/>
    </row>
    <row r="11">
      <c r="A11" s="19"/>
      <c r="B11" s="63">
        <v>2.0</v>
      </c>
      <c r="C11" s="654" t="s">
        <v>1228</v>
      </c>
      <c r="D11" s="464"/>
      <c r="E11" s="464"/>
      <c r="F11" s="655"/>
      <c r="G11" s="464"/>
      <c r="H11" s="464"/>
      <c r="I11" s="19"/>
      <c r="J11" s="197"/>
      <c r="K11" s="148"/>
      <c r="L11" s="492"/>
      <c r="M11" s="360">
        <v>8.0</v>
      </c>
      <c r="N11" s="487"/>
      <c r="O11" s="687"/>
      <c r="P11" s="686"/>
      <c r="Q11" s="686"/>
      <c r="S11" s="666">
        <v>1.0</v>
      </c>
      <c r="T11" s="610"/>
      <c r="U11" s="610"/>
      <c r="V11" s="656"/>
      <c r="W11" s="561"/>
      <c r="X11" s="562"/>
      <c r="Y11" s="563"/>
      <c r="AB11" s="148"/>
      <c r="AC11" s="148"/>
      <c r="AD11" s="148"/>
      <c r="AE11" s="148"/>
    </row>
    <row r="12">
      <c r="A12" s="19"/>
      <c r="B12" s="63">
        <v>3.0</v>
      </c>
      <c r="C12" s="654" t="s">
        <v>1228</v>
      </c>
      <c r="D12" s="464"/>
      <c r="E12" s="655"/>
      <c r="F12" s="655"/>
      <c r="G12" s="655"/>
      <c r="H12" s="464"/>
      <c r="I12" s="19"/>
      <c r="J12" s="197"/>
      <c r="K12" s="148"/>
      <c r="L12" s="688"/>
      <c r="M12" s="354">
        <v>9.0</v>
      </c>
      <c r="N12" s="487"/>
      <c r="O12" s="687"/>
      <c r="P12" s="686"/>
      <c r="Q12" s="686"/>
      <c r="R12" s="528"/>
      <c r="S12" s="666">
        <v>1.0</v>
      </c>
      <c r="T12" s="610"/>
      <c r="U12" s="608"/>
      <c r="V12" s="656"/>
      <c r="W12" s="561"/>
      <c r="X12" s="562"/>
      <c r="Y12" s="563"/>
      <c r="AB12" s="148"/>
      <c r="AC12" s="148"/>
      <c r="AD12" s="148"/>
      <c r="AE12" s="148"/>
    </row>
    <row r="13">
      <c r="A13" s="19"/>
      <c r="B13" s="63">
        <v>4.0</v>
      </c>
      <c r="C13" s="654" t="s">
        <v>1228</v>
      </c>
      <c r="D13" s="464"/>
      <c r="E13" s="464"/>
      <c r="F13" s="464"/>
      <c r="G13" s="464"/>
      <c r="H13" s="464"/>
      <c r="I13" s="19"/>
      <c r="J13" s="197"/>
      <c r="K13" s="148"/>
      <c r="L13" s="689"/>
      <c r="M13" s="360">
        <v>10.0</v>
      </c>
      <c r="N13" s="487"/>
      <c r="O13" s="687"/>
      <c r="P13" s="686"/>
      <c r="Q13" s="686"/>
      <c r="R13" s="148"/>
      <c r="S13" s="666">
        <v>2.0</v>
      </c>
      <c r="T13" s="608"/>
      <c r="U13" s="609"/>
      <c r="V13" s="656"/>
      <c r="W13" s="561"/>
      <c r="X13" s="561"/>
      <c r="Y13" s="561"/>
      <c r="AB13" s="148"/>
      <c r="AC13" s="148"/>
      <c r="AD13" s="148"/>
      <c r="AE13" s="148"/>
    </row>
    <row r="14">
      <c r="A14" s="35"/>
      <c r="B14" s="63">
        <v>5.0</v>
      </c>
      <c r="C14" s="654" t="s">
        <v>1228</v>
      </c>
      <c r="D14" s="464"/>
      <c r="E14" s="464"/>
      <c r="F14" s="464"/>
      <c r="G14" s="464"/>
      <c r="H14" s="464"/>
      <c r="I14" s="19"/>
      <c r="J14" s="197"/>
      <c r="K14" s="148"/>
      <c r="L14" s="688"/>
      <c r="M14" s="354">
        <v>11.0</v>
      </c>
      <c r="N14" s="487"/>
      <c r="O14" s="687"/>
      <c r="P14" s="686"/>
      <c r="Q14" s="686"/>
      <c r="S14" s="666" t="s">
        <v>977</v>
      </c>
      <c r="T14" s="608"/>
      <c r="U14" s="609"/>
      <c r="V14" s="656"/>
      <c r="W14" s="561"/>
      <c r="X14" s="561"/>
      <c r="Y14" s="561"/>
      <c r="AB14" s="148"/>
      <c r="AC14" s="148"/>
      <c r="AD14" s="148"/>
      <c r="AE14" s="148"/>
    </row>
    <row r="15">
      <c r="A15" s="303"/>
      <c r="B15" s="322" t="s">
        <v>27</v>
      </c>
      <c r="C15" s="323"/>
      <c r="D15" s="469" t="s">
        <v>1223</v>
      </c>
      <c r="E15" s="32"/>
      <c r="F15" s="469" t="s">
        <v>1377</v>
      </c>
      <c r="G15" s="28"/>
      <c r="H15" s="32"/>
      <c r="I15" s="35"/>
      <c r="J15" s="187"/>
      <c r="L15" s="492"/>
      <c r="M15" s="360">
        <v>12.0</v>
      </c>
      <c r="N15" s="487"/>
      <c r="O15" s="687"/>
      <c r="P15" s="686"/>
      <c r="Q15" s="686"/>
      <c r="S15" s="667"/>
      <c r="T15" s="608"/>
      <c r="U15" s="609"/>
      <c r="V15" s="606"/>
      <c r="W15" s="561"/>
      <c r="X15" s="561"/>
      <c r="Y15" s="561"/>
    </row>
    <row r="16">
      <c r="A16" s="326"/>
      <c r="B16" s="327"/>
      <c r="C16" s="327"/>
      <c r="D16" s="327"/>
      <c r="E16" s="327"/>
      <c r="F16" s="327"/>
      <c r="G16" s="327"/>
      <c r="H16" s="327"/>
      <c r="I16" s="328"/>
      <c r="J16" s="187"/>
      <c r="L16" s="688"/>
      <c r="M16" s="354">
        <v>13.0</v>
      </c>
      <c r="N16" s="690"/>
      <c r="O16" s="687"/>
      <c r="P16" s="686"/>
      <c r="Q16" s="686"/>
      <c r="S16" s="666">
        <v>2.0</v>
      </c>
      <c r="T16" s="608"/>
      <c r="U16" s="609"/>
      <c r="V16" s="606"/>
      <c r="W16" s="561"/>
      <c r="X16" s="561"/>
      <c r="Y16" s="561"/>
    </row>
    <row r="17">
      <c r="A17" s="314" t="s">
        <v>19</v>
      </c>
      <c r="B17" s="208" t="s">
        <v>973</v>
      </c>
      <c r="C17" s="208" t="s">
        <v>974</v>
      </c>
      <c r="D17" s="524" t="s">
        <v>29</v>
      </c>
      <c r="E17" s="525" t="s">
        <v>30</v>
      </c>
      <c r="F17" s="525" t="s">
        <v>31</v>
      </c>
      <c r="G17" s="525" t="s">
        <v>32</v>
      </c>
      <c r="H17" s="525" t="s">
        <v>33</v>
      </c>
      <c r="I17" s="308" t="s">
        <v>9</v>
      </c>
      <c r="J17" s="187"/>
      <c r="L17" s="688"/>
      <c r="M17" s="360">
        <v>14.0</v>
      </c>
      <c r="N17" s="690"/>
      <c r="O17" s="687"/>
      <c r="P17" s="686"/>
      <c r="Q17" s="686"/>
      <c r="S17" s="666">
        <v>3.0</v>
      </c>
      <c r="T17" s="610"/>
      <c r="U17" s="610"/>
      <c r="V17" s="606"/>
      <c r="W17" s="561"/>
      <c r="X17" s="561"/>
      <c r="Y17" s="561"/>
    </row>
    <row r="18">
      <c r="A18" s="19"/>
      <c r="B18" s="244" t="s">
        <v>10</v>
      </c>
      <c r="C18" s="643" t="s">
        <v>1290</v>
      </c>
      <c r="D18" s="644"/>
      <c r="E18" s="645"/>
      <c r="F18" s="648"/>
      <c r="G18" s="648"/>
      <c r="H18" s="646"/>
      <c r="I18" s="516">
        <v>2.0</v>
      </c>
      <c r="J18" s="187"/>
      <c r="L18" s="688"/>
      <c r="M18" s="354">
        <v>15.0</v>
      </c>
      <c r="N18" s="487"/>
      <c r="O18" s="687"/>
      <c r="P18" s="686"/>
      <c r="Q18" s="686"/>
      <c r="S18" s="666">
        <v>1.0</v>
      </c>
      <c r="T18" s="610"/>
      <c r="U18" s="610"/>
      <c r="V18" s="569"/>
      <c r="W18" s="561"/>
      <c r="X18" s="569"/>
      <c r="Y18" s="569"/>
    </row>
    <row r="19">
      <c r="A19" s="19"/>
      <c r="B19" s="161"/>
      <c r="C19" s="643" t="s">
        <v>1290</v>
      </c>
      <c r="D19" s="644"/>
      <c r="E19" s="645"/>
      <c r="F19" s="648"/>
      <c r="G19" s="648"/>
      <c r="H19" s="646"/>
      <c r="I19" s="19"/>
      <c r="J19" s="187"/>
      <c r="L19" s="688"/>
      <c r="M19" s="360">
        <v>16.0</v>
      </c>
      <c r="N19" s="691"/>
      <c r="O19" s="687"/>
      <c r="P19" s="686"/>
      <c r="Q19" s="686"/>
      <c r="R19" s="214"/>
      <c r="S19" s="666">
        <v>2.0</v>
      </c>
      <c r="T19" s="610"/>
      <c r="U19" s="610"/>
      <c r="V19" s="569"/>
      <c r="W19" s="561"/>
      <c r="X19" s="569"/>
      <c r="Y19" s="569"/>
    </row>
    <row r="20">
      <c r="A20" s="19"/>
      <c r="B20" s="170"/>
      <c r="C20" s="643" t="s">
        <v>1290</v>
      </c>
      <c r="D20" s="644"/>
      <c r="E20" s="645"/>
      <c r="F20" s="648"/>
      <c r="G20" s="648"/>
      <c r="H20" s="646"/>
      <c r="I20" s="19"/>
      <c r="J20" s="197"/>
      <c r="K20" s="214"/>
      <c r="L20" s="688"/>
      <c r="M20" s="354">
        <v>17.0</v>
      </c>
      <c r="N20" s="503"/>
      <c r="O20" s="687"/>
      <c r="P20" s="686"/>
      <c r="Q20" s="686"/>
      <c r="R20" s="214"/>
      <c r="S20" s="666">
        <v>1.0</v>
      </c>
      <c r="T20" s="610"/>
      <c r="U20" s="610"/>
      <c r="V20" s="569"/>
      <c r="W20" s="561"/>
      <c r="X20" s="569"/>
      <c r="Y20" s="569"/>
    </row>
    <row r="21">
      <c r="A21" s="19"/>
      <c r="B21" s="246" t="s">
        <v>452</v>
      </c>
      <c r="C21" s="146" t="s">
        <v>1035</v>
      </c>
      <c r="D21" s="553" t="s">
        <v>1275</v>
      </c>
      <c r="E21" s="553" t="s">
        <v>616</v>
      </c>
      <c r="F21" s="553" t="s">
        <v>1315</v>
      </c>
      <c r="G21" s="553" t="s">
        <v>1221</v>
      </c>
      <c r="H21" s="553" t="s">
        <v>1377</v>
      </c>
      <c r="I21" s="19"/>
      <c r="J21" s="197"/>
      <c r="K21" s="148"/>
      <c r="L21" s="688"/>
      <c r="M21" s="360">
        <v>18.0</v>
      </c>
      <c r="N21" s="503"/>
      <c r="O21" s="687"/>
      <c r="P21" s="686"/>
      <c r="Q21" s="686"/>
      <c r="S21" s="667"/>
      <c r="T21" s="610"/>
      <c r="U21" s="610"/>
      <c r="V21" s="656"/>
      <c r="W21" s="561"/>
      <c r="X21" s="490"/>
      <c r="Y21" s="569"/>
      <c r="AB21" s="148"/>
      <c r="AC21" s="148"/>
      <c r="AD21" s="148"/>
      <c r="AE21" s="148"/>
    </row>
    <row r="22">
      <c r="A22" s="19"/>
      <c r="B22" s="63">
        <v>1.0</v>
      </c>
      <c r="C22" s="353" t="s">
        <v>1228</v>
      </c>
      <c r="D22" s="692" t="s">
        <v>780</v>
      </c>
      <c r="E22" s="692" t="s">
        <v>1221</v>
      </c>
      <c r="F22" s="692" t="s">
        <v>665</v>
      </c>
      <c r="G22" s="692" t="s">
        <v>1437</v>
      </c>
      <c r="H22" s="692" t="s">
        <v>1315</v>
      </c>
      <c r="I22" s="19"/>
      <c r="J22" s="197"/>
      <c r="K22" s="148"/>
      <c r="L22" s="492"/>
      <c r="M22" s="354">
        <v>19.0</v>
      </c>
      <c r="N22" s="487"/>
      <c r="O22" s="687"/>
      <c r="P22" s="686"/>
      <c r="Q22" s="686"/>
      <c r="S22" s="666">
        <v>2.0</v>
      </c>
      <c r="T22" s="610"/>
      <c r="U22" s="610"/>
      <c r="V22" s="656"/>
      <c r="W22" s="561"/>
      <c r="X22" s="562"/>
      <c r="Y22" s="563"/>
      <c r="AB22" s="148"/>
      <c r="AC22" s="148"/>
      <c r="AD22" s="148"/>
      <c r="AE22" s="148"/>
    </row>
    <row r="23">
      <c r="A23" s="19"/>
      <c r="B23" s="63">
        <v>2.0</v>
      </c>
      <c r="C23" s="353" t="s">
        <v>1228</v>
      </c>
      <c r="D23" s="464"/>
      <c r="E23" s="464"/>
      <c r="F23" s="464"/>
      <c r="G23" s="464"/>
      <c r="H23" s="464"/>
      <c r="I23" s="19"/>
      <c r="J23" s="197"/>
      <c r="K23" s="148"/>
      <c r="L23" s="492"/>
      <c r="S23" s="667">
        <f>SUM(S4:S22)</f>
        <v>20</v>
      </c>
      <c r="T23" s="610"/>
      <c r="U23" s="610"/>
      <c r="V23" s="656"/>
      <c r="W23" s="561"/>
      <c r="X23" s="562"/>
      <c r="Y23" s="563"/>
      <c r="AB23" s="148"/>
      <c r="AC23" s="148"/>
      <c r="AD23" s="148"/>
      <c r="AE23" s="148"/>
    </row>
    <row r="24">
      <c r="A24" s="19"/>
      <c r="B24" s="63">
        <v>3.0</v>
      </c>
      <c r="C24" s="353" t="s">
        <v>1228</v>
      </c>
      <c r="D24" s="464"/>
      <c r="E24" s="464"/>
      <c r="F24" s="464"/>
      <c r="G24" s="464"/>
      <c r="H24" s="464"/>
      <c r="I24" s="19"/>
      <c r="J24" s="197"/>
      <c r="K24" s="148"/>
      <c r="S24" s="601"/>
      <c r="T24" s="610"/>
      <c r="U24" s="610"/>
      <c r="V24" s="656"/>
      <c r="W24" s="561"/>
      <c r="X24" s="561"/>
      <c r="Y24" s="561"/>
      <c r="AB24" s="148"/>
      <c r="AC24" s="148"/>
      <c r="AD24" s="148"/>
      <c r="AE24" s="148"/>
    </row>
    <row r="25">
      <c r="A25" s="19"/>
      <c r="B25" s="63">
        <v>4.0</v>
      </c>
      <c r="C25" s="353" t="s">
        <v>1228</v>
      </c>
      <c r="D25" s="464"/>
      <c r="E25" s="464"/>
      <c r="F25" s="464"/>
      <c r="G25" s="464"/>
      <c r="H25" s="464"/>
      <c r="I25" s="19"/>
      <c r="J25" s="197"/>
      <c r="K25" s="148"/>
      <c r="S25" s="601"/>
      <c r="T25" s="610"/>
      <c r="U25" s="610"/>
      <c r="V25" s="656"/>
      <c r="W25" s="561"/>
      <c r="X25" s="561"/>
      <c r="Y25" s="561"/>
      <c r="AB25" s="148"/>
      <c r="AC25" s="148"/>
      <c r="AD25" s="148"/>
      <c r="AE25" s="148"/>
    </row>
    <row r="26">
      <c r="A26" s="19"/>
      <c r="B26" s="63">
        <v>5.0</v>
      </c>
      <c r="C26" s="353" t="s">
        <v>1228</v>
      </c>
      <c r="D26" s="464"/>
      <c r="E26" s="464"/>
      <c r="F26" s="464"/>
      <c r="G26" s="464"/>
      <c r="H26" s="464"/>
      <c r="I26" s="19"/>
      <c r="J26" s="197"/>
      <c r="K26" s="148"/>
      <c r="M26" s="354">
        <v>1.0</v>
      </c>
      <c r="N26" s="664" t="s">
        <v>821</v>
      </c>
      <c r="O26" s="581">
        <v>45505.0</v>
      </c>
      <c r="S26" s="601"/>
      <c r="T26" s="610"/>
      <c r="U26" s="610"/>
      <c r="V26" s="569"/>
      <c r="W26" s="561"/>
      <c r="X26" s="490"/>
      <c r="Y26" s="490"/>
      <c r="AB26" s="148"/>
      <c r="AC26" s="148"/>
      <c r="AD26" s="148"/>
      <c r="AE26" s="148"/>
    </row>
    <row r="27">
      <c r="A27" s="19"/>
      <c r="B27" s="334" t="s">
        <v>27</v>
      </c>
      <c r="C27" s="335"/>
      <c r="D27" s="469" t="s">
        <v>1377</v>
      </c>
      <c r="E27" s="32"/>
      <c r="F27" s="469" t="s">
        <v>1437</v>
      </c>
      <c r="G27" s="28"/>
      <c r="H27" s="32"/>
      <c r="I27" s="19"/>
      <c r="J27" s="197"/>
      <c r="K27" s="148"/>
      <c r="M27" s="360">
        <v>2.0</v>
      </c>
      <c r="N27" s="664" t="s">
        <v>1230</v>
      </c>
      <c r="O27" s="581">
        <v>45531.0</v>
      </c>
      <c r="S27" s="601"/>
      <c r="T27" s="610"/>
      <c r="U27" s="610"/>
      <c r="V27" s="569"/>
      <c r="W27" s="561"/>
      <c r="X27" s="569"/>
      <c r="Y27" s="561"/>
      <c r="AB27" s="148"/>
      <c r="AC27" s="148"/>
      <c r="AD27" s="148"/>
      <c r="AE27" s="148"/>
    </row>
    <row r="28">
      <c r="A28" s="337"/>
      <c r="B28" s="327"/>
      <c r="C28" s="327"/>
      <c r="D28" s="327"/>
      <c r="E28" s="327"/>
      <c r="F28" s="327"/>
      <c r="G28" s="327"/>
      <c r="H28" s="327"/>
      <c r="I28" s="328"/>
      <c r="J28" s="187"/>
      <c r="M28" s="354">
        <v>3.0</v>
      </c>
      <c r="N28" s="443" t="s">
        <v>219</v>
      </c>
      <c r="O28" s="550">
        <v>45560.0</v>
      </c>
      <c r="S28" s="601"/>
      <c r="T28" s="610"/>
      <c r="U28" s="610"/>
      <c r="V28" s="569"/>
      <c r="W28" s="561"/>
      <c r="X28" s="569"/>
      <c r="Y28" s="561"/>
      <c r="AB28" s="148"/>
      <c r="AC28" s="148"/>
      <c r="AD28" s="148"/>
      <c r="AE28" s="148"/>
    </row>
    <row r="29">
      <c r="A29" s="306"/>
      <c r="B29" s="307" t="s">
        <v>973</v>
      </c>
      <c r="C29" s="307" t="s">
        <v>974</v>
      </c>
      <c r="D29" s="524" t="s">
        <v>39</v>
      </c>
      <c r="E29" s="525" t="s">
        <v>40</v>
      </c>
      <c r="F29" s="525" t="s">
        <v>41</v>
      </c>
      <c r="G29" s="525" t="s">
        <v>42</v>
      </c>
      <c r="H29" s="525" t="s">
        <v>43</v>
      </c>
      <c r="I29" s="308" t="s">
        <v>9</v>
      </c>
      <c r="J29" s="187"/>
      <c r="M29" s="360">
        <v>4.0</v>
      </c>
      <c r="N29" s="664" t="s">
        <v>780</v>
      </c>
      <c r="O29" s="581">
        <v>45487.0</v>
      </c>
      <c r="S29" s="601"/>
      <c r="T29" s="610"/>
      <c r="U29" s="610"/>
      <c r="V29" s="569"/>
      <c r="W29" s="561"/>
      <c r="X29" s="562"/>
      <c r="Y29" s="563"/>
    </row>
    <row r="30">
      <c r="B30" s="36" t="s">
        <v>10</v>
      </c>
      <c r="C30" s="373" t="s">
        <v>1290</v>
      </c>
      <c r="D30" s="373" t="s">
        <v>1219</v>
      </c>
      <c r="E30" s="373" t="s">
        <v>761</v>
      </c>
      <c r="F30" s="373"/>
      <c r="G30" s="373" t="s">
        <v>1377</v>
      </c>
      <c r="H30" s="373" t="s">
        <v>1377</v>
      </c>
      <c r="I30" s="516">
        <v>3.0</v>
      </c>
      <c r="J30" s="197"/>
      <c r="K30" s="148"/>
      <c r="M30" s="354">
        <v>5.0</v>
      </c>
      <c r="N30" s="664" t="s">
        <v>185</v>
      </c>
      <c r="O30" s="581">
        <v>45481.0</v>
      </c>
      <c r="S30" s="601"/>
      <c r="T30" s="610"/>
      <c r="U30" s="610"/>
      <c r="V30" s="606"/>
      <c r="W30" s="561"/>
      <c r="X30" s="561"/>
      <c r="Y30" s="561"/>
    </row>
    <row r="31">
      <c r="B31" s="19"/>
      <c r="C31" s="373" t="s">
        <v>1290</v>
      </c>
      <c r="D31" s="373" t="s">
        <v>1221</v>
      </c>
      <c r="E31" s="373"/>
      <c r="F31" s="373"/>
      <c r="G31" s="373" t="s">
        <v>1143</v>
      </c>
      <c r="H31" s="373"/>
      <c r="I31" s="19"/>
      <c r="J31" s="197"/>
      <c r="K31" s="148"/>
      <c r="M31" s="360">
        <v>6.0</v>
      </c>
      <c r="N31" s="664" t="s">
        <v>1159</v>
      </c>
      <c r="O31" s="581">
        <v>45514.0</v>
      </c>
      <c r="S31" s="601"/>
      <c r="T31" s="610"/>
      <c r="U31" s="610"/>
      <c r="V31" s="606"/>
      <c r="W31" s="561"/>
      <c r="X31" s="561"/>
      <c r="Y31" s="561"/>
    </row>
    <row r="32">
      <c r="B32" s="35"/>
      <c r="C32" s="373" t="s">
        <v>1290</v>
      </c>
      <c r="D32" s="674"/>
      <c r="E32" s="373"/>
      <c r="F32" s="373"/>
      <c r="G32" s="373"/>
      <c r="H32" s="373"/>
      <c r="I32" s="19"/>
      <c r="J32" s="197"/>
      <c r="K32" s="148"/>
      <c r="M32" s="354">
        <v>7.0</v>
      </c>
      <c r="N32" s="664" t="s">
        <v>1529</v>
      </c>
      <c r="O32" s="581">
        <v>45517.0</v>
      </c>
      <c r="S32" s="601"/>
      <c r="T32" s="610"/>
      <c r="U32" s="610"/>
      <c r="V32" s="606"/>
      <c r="W32" s="561"/>
      <c r="X32" s="561"/>
      <c r="Y32" s="561"/>
      <c r="AB32" s="148"/>
      <c r="AC32" s="148"/>
      <c r="AD32" s="148"/>
      <c r="AE32" s="148"/>
    </row>
    <row r="33">
      <c r="B33" s="384" t="s">
        <v>452</v>
      </c>
      <c r="C33" s="553" t="s">
        <v>1035</v>
      </c>
      <c r="D33" s="553" t="s">
        <v>780</v>
      </c>
      <c r="E33" s="553" t="s">
        <v>1143</v>
      </c>
      <c r="F33" s="553" t="s">
        <v>1437</v>
      </c>
      <c r="G33" s="553" t="s">
        <v>665</v>
      </c>
      <c r="H33" s="553" t="s">
        <v>185</v>
      </c>
      <c r="I33" s="19"/>
      <c r="J33" s="197"/>
      <c r="K33" s="148"/>
      <c r="M33" s="360">
        <v>8.0</v>
      </c>
      <c r="N33" s="664" t="s">
        <v>989</v>
      </c>
      <c r="O33" s="581">
        <v>45522.0</v>
      </c>
      <c r="S33" s="601"/>
      <c r="T33" s="610"/>
      <c r="U33" s="610"/>
      <c r="V33" s="569"/>
      <c r="W33" s="561"/>
      <c r="X33" s="569"/>
      <c r="Y33" s="569"/>
      <c r="AB33" s="148"/>
      <c r="AC33" s="148"/>
      <c r="AD33" s="148"/>
      <c r="AE33" s="148"/>
    </row>
    <row r="34">
      <c r="B34" s="63">
        <v>1.0</v>
      </c>
      <c r="C34" s="353" t="s">
        <v>1228</v>
      </c>
      <c r="D34" s="353" t="s">
        <v>1377</v>
      </c>
      <c r="E34" s="353" t="s">
        <v>195</v>
      </c>
      <c r="F34" s="353" t="s">
        <v>1377</v>
      </c>
      <c r="G34" s="353" t="s">
        <v>1221</v>
      </c>
      <c r="H34" s="472" t="s">
        <v>1315</v>
      </c>
      <c r="I34" s="19"/>
      <c r="J34" s="197"/>
      <c r="K34" s="148"/>
      <c r="M34" s="354">
        <v>9.0</v>
      </c>
      <c r="N34" s="664" t="s">
        <v>991</v>
      </c>
      <c r="O34" s="581">
        <v>45507.0</v>
      </c>
      <c r="S34" s="601"/>
      <c r="T34" s="675"/>
      <c r="U34" s="675"/>
      <c r="V34" s="693"/>
      <c r="W34" s="561"/>
      <c r="X34" s="569"/>
      <c r="Y34" s="569"/>
      <c r="AB34" s="148"/>
      <c r="AC34" s="148"/>
      <c r="AD34" s="148"/>
      <c r="AE34" s="148"/>
    </row>
    <row r="35">
      <c r="B35" s="63">
        <v>2.0</v>
      </c>
      <c r="C35" s="353" t="s">
        <v>1228</v>
      </c>
      <c r="D35" s="591"/>
      <c r="E35" s="655"/>
      <c r="F35" s="659"/>
      <c r="G35" s="660"/>
      <c r="H35" s="655"/>
      <c r="I35" s="19"/>
      <c r="J35" s="197"/>
      <c r="K35" s="148"/>
      <c r="M35" s="360">
        <v>10.0</v>
      </c>
      <c r="N35" s="664" t="s">
        <v>1143</v>
      </c>
      <c r="O35" s="581">
        <v>45508.0</v>
      </c>
      <c r="S35" s="601"/>
      <c r="T35" s="675"/>
      <c r="U35" s="675"/>
      <c r="V35" s="569"/>
      <c r="W35" s="561"/>
      <c r="X35" s="490"/>
      <c r="Y35" s="490"/>
      <c r="AB35" s="148"/>
      <c r="AC35" s="148"/>
      <c r="AD35" s="148"/>
      <c r="AE35" s="148"/>
    </row>
    <row r="36">
      <c r="B36" s="63">
        <v>3.0</v>
      </c>
      <c r="C36" s="353" t="s">
        <v>1228</v>
      </c>
      <c r="D36" s="591"/>
      <c r="E36" s="464"/>
      <c r="F36" s="464"/>
      <c r="G36" s="464"/>
      <c r="H36" s="464"/>
      <c r="I36" s="19"/>
      <c r="J36" s="197"/>
      <c r="K36" s="148"/>
      <c r="M36" s="354">
        <v>11.0</v>
      </c>
      <c r="N36" s="664" t="s">
        <v>326</v>
      </c>
      <c r="O36" s="694">
        <v>45538.0</v>
      </c>
      <c r="S36" s="601"/>
      <c r="T36" s="675"/>
      <c r="U36" s="675"/>
      <c r="V36" s="569"/>
      <c r="W36" s="561"/>
      <c r="X36" s="490"/>
      <c r="Y36" s="490"/>
      <c r="AB36" s="148"/>
      <c r="AC36" s="148"/>
      <c r="AD36" s="148"/>
      <c r="AE36" s="148"/>
    </row>
    <row r="37">
      <c r="B37" s="63">
        <v>4.0</v>
      </c>
      <c r="C37" s="353" t="s">
        <v>1228</v>
      </c>
      <c r="D37" s="591"/>
      <c r="E37" s="464"/>
      <c r="F37" s="464"/>
      <c r="G37" s="464"/>
      <c r="H37" s="534"/>
      <c r="I37" s="19"/>
      <c r="J37" s="197"/>
      <c r="K37" s="148"/>
      <c r="M37" s="360">
        <v>12.0</v>
      </c>
      <c r="N37" s="664" t="s">
        <v>1266</v>
      </c>
      <c r="O37" s="694">
        <v>45538.0</v>
      </c>
      <c r="S37" s="601"/>
      <c r="T37" s="675"/>
      <c r="U37" s="675"/>
      <c r="V37" s="569"/>
      <c r="W37" s="561"/>
      <c r="X37" s="490"/>
      <c r="Y37" s="490"/>
      <c r="AB37" s="148"/>
      <c r="AC37" s="148"/>
      <c r="AD37" s="148"/>
      <c r="AE37" s="148"/>
    </row>
    <row r="38">
      <c r="B38" s="63">
        <v>5.0</v>
      </c>
      <c r="C38" s="353" t="s">
        <v>1228</v>
      </c>
      <c r="D38" s="591"/>
      <c r="E38" s="464"/>
      <c r="F38" s="464"/>
      <c r="G38" s="464"/>
      <c r="H38" s="534"/>
      <c r="I38" s="19"/>
      <c r="J38" s="197"/>
      <c r="K38" s="148"/>
      <c r="M38" s="354">
        <v>13.0</v>
      </c>
      <c r="N38" s="658" t="s">
        <v>1275</v>
      </c>
      <c r="O38" s="694">
        <v>45544.0</v>
      </c>
      <c r="S38" s="601"/>
      <c r="T38" s="675"/>
      <c r="U38" s="675"/>
      <c r="V38" s="569"/>
      <c r="W38" s="561"/>
      <c r="X38" s="490"/>
      <c r="Y38" s="490"/>
      <c r="AB38" s="148"/>
      <c r="AC38" s="148"/>
      <c r="AD38" s="148"/>
      <c r="AE38" s="148"/>
    </row>
    <row r="39">
      <c r="B39" s="322" t="s">
        <v>27</v>
      </c>
      <c r="C39" s="323"/>
      <c r="D39" s="469" t="s">
        <v>1437</v>
      </c>
      <c r="E39" s="32"/>
      <c r="F39" s="469" t="s">
        <v>1143</v>
      </c>
      <c r="G39" s="28"/>
      <c r="H39" s="32"/>
      <c r="I39" s="35"/>
      <c r="J39" s="187"/>
      <c r="M39" s="360">
        <v>14.0</v>
      </c>
      <c r="N39" s="658" t="s">
        <v>616</v>
      </c>
      <c r="O39" s="550">
        <v>45545.0</v>
      </c>
      <c r="S39" s="601"/>
      <c r="T39" s="490"/>
      <c r="U39" s="515"/>
      <c r="V39" s="569"/>
      <c r="W39" s="490"/>
      <c r="X39" s="490"/>
      <c r="Y39" s="490"/>
      <c r="AB39" s="148"/>
      <c r="AC39" s="148"/>
      <c r="AD39" s="148"/>
      <c r="AE39" s="148"/>
    </row>
    <row r="40">
      <c r="A40" s="328"/>
      <c r="B40" s="340"/>
      <c r="C40" s="341"/>
      <c r="D40" s="501"/>
      <c r="E40" s="501"/>
      <c r="F40" s="501"/>
      <c r="G40" s="501"/>
      <c r="H40" s="501"/>
      <c r="I40" s="328"/>
      <c r="J40" s="187"/>
      <c r="M40" s="354">
        <v>15.0</v>
      </c>
      <c r="N40" s="489" t="s">
        <v>1377</v>
      </c>
      <c r="O40" s="550">
        <v>45560.0</v>
      </c>
      <c r="S40" s="601"/>
      <c r="T40" s="490"/>
      <c r="U40" s="515"/>
      <c r="V40" s="490"/>
      <c r="W40" s="490"/>
      <c r="X40" s="490"/>
      <c r="Y40" s="490"/>
      <c r="AB40" s="148"/>
      <c r="AC40" s="148"/>
      <c r="AD40" s="148"/>
      <c r="AE40" s="148"/>
    </row>
    <row r="41">
      <c r="A41" s="306"/>
      <c r="B41" s="307" t="s">
        <v>973</v>
      </c>
      <c r="C41" s="307" t="s">
        <v>974</v>
      </c>
      <c r="D41" s="524" t="s">
        <v>45</v>
      </c>
      <c r="E41" s="525" t="s">
        <v>46</v>
      </c>
      <c r="F41" s="525" t="s">
        <v>47</v>
      </c>
      <c r="G41" s="525" t="s">
        <v>48</v>
      </c>
      <c r="H41" s="525" t="s">
        <v>49</v>
      </c>
      <c r="I41" s="308" t="s">
        <v>9</v>
      </c>
      <c r="J41" s="187"/>
      <c r="M41" s="360">
        <v>16.0</v>
      </c>
      <c r="N41" s="669" t="s">
        <v>1495</v>
      </c>
      <c r="O41" s="550">
        <v>45564.0</v>
      </c>
      <c r="S41" s="601"/>
      <c r="T41" s="490"/>
      <c r="U41" s="515"/>
      <c r="V41" s="490"/>
      <c r="W41" s="490"/>
      <c r="X41" s="490"/>
      <c r="Y41" s="490"/>
    </row>
    <row r="42">
      <c r="B42" s="36" t="s">
        <v>10</v>
      </c>
      <c r="C42" s="643" t="s">
        <v>1290</v>
      </c>
      <c r="D42" s="644" t="s">
        <v>185</v>
      </c>
      <c r="E42" s="645" t="s">
        <v>1221</v>
      </c>
      <c r="F42" s="648"/>
      <c r="G42" s="648"/>
      <c r="H42" s="646"/>
      <c r="I42" s="516">
        <v>4.0</v>
      </c>
      <c r="J42" s="197"/>
      <c r="M42" s="354">
        <v>17.0</v>
      </c>
      <c r="N42" s="473" t="s">
        <v>683</v>
      </c>
      <c r="O42" s="550">
        <v>45567.0</v>
      </c>
      <c r="S42" s="601"/>
      <c r="T42" s="490"/>
      <c r="U42" s="515"/>
      <c r="V42" s="490"/>
      <c r="W42" s="490"/>
      <c r="X42" s="490"/>
      <c r="Y42" s="490"/>
    </row>
    <row r="43">
      <c r="B43" s="19"/>
      <c r="C43" s="643" t="s">
        <v>1290</v>
      </c>
      <c r="D43" s="373" t="s">
        <v>1143</v>
      </c>
      <c r="E43" s="373" t="s">
        <v>780</v>
      </c>
      <c r="F43" s="373"/>
      <c r="G43" s="373"/>
      <c r="H43" s="373"/>
      <c r="I43" s="19"/>
      <c r="J43" s="197"/>
      <c r="M43" s="360">
        <v>18.0</v>
      </c>
      <c r="N43" s="473" t="s">
        <v>1315</v>
      </c>
      <c r="O43" s="550">
        <v>45571.0</v>
      </c>
      <c r="S43" s="601"/>
      <c r="T43" s="490"/>
      <c r="U43" s="515"/>
      <c r="V43" s="490"/>
      <c r="W43" s="490"/>
      <c r="X43" s="490"/>
      <c r="Y43" s="490"/>
    </row>
    <row r="44">
      <c r="B44" s="35"/>
      <c r="C44" s="643" t="s">
        <v>1290</v>
      </c>
      <c r="D44" s="644"/>
      <c r="E44" s="645"/>
      <c r="F44" s="648"/>
      <c r="G44" s="648"/>
      <c r="H44" s="646"/>
      <c r="I44" s="19"/>
      <c r="J44" s="197"/>
      <c r="M44" s="354">
        <v>19.0</v>
      </c>
      <c r="N44" s="489" t="s">
        <v>1221</v>
      </c>
      <c r="O44" s="550">
        <v>45657.0</v>
      </c>
      <c r="S44" s="601"/>
      <c r="T44" s="490"/>
      <c r="U44" s="515"/>
      <c r="V44" s="490"/>
      <c r="W44" s="490"/>
      <c r="X44" s="490"/>
      <c r="Y44" s="490"/>
    </row>
    <row r="45">
      <c r="B45" s="384" t="s">
        <v>452</v>
      </c>
      <c r="C45" s="146" t="s">
        <v>1035</v>
      </c>
      <c r="D45" s="553" t="s">
        <v>1377</v>
      </c>
      <c r="E45" s="553" t="s">
        <v>991</v>
      </c>
      <c r="F45" s="553" t="s">
        <v>1221</v>
      </c>
      <c r="G45" s="553" t="s">
        <v>185</v>
      </c>
      <c r="H45" s="553" t="s">
        <v>1143</v>
      </c>
      <c r="I45" s="19"/>
      <c r="J45" s="197"/>
      <c r="S45" s="601"/>
      <c r="T45" s="490"/>
      <c r="U45" s="515"/>
      <c r="V45" s="490"/>
      <c r="W45" s="490"/>
      <c r="X45" s="490"/>
      <c r="Y45" s="490"/>
      <c r="AB45" s="148"/>
      <c r="AC45" s="148"/>
      <c r="AD45" s="148"/>
      <c r="AE45" s="148"/>
    </row>
    <row r="46">
      <c r="B46" s="63">
        <v>1.0</v>
      </c>
      <c r="C46" s="353" t="s">
        <v>1228</v>
      </c>
      <c r="D46" s="464" t="s">
        <v>780</v>
      </c>
      <c r="E46" s="464" t="s">
        <v>1450</v>
      </c>
      <c r="F46" s="353" t="s">
        <v>991</v>
      </c>
      <c r="G46" s="353" t="s">
        <v>665</v>
      </c>
      <c r="H46" s="464" t="s">
        <v>1437</v>
      </c>
      <c r="I46" s="19"/>
      <c r="J46" s="197"/>
      <c r="S46" s="601"/>
      <c r="T46" s="490"/>
      <c r="U46" s="515"/>
      <c r="V46" s="490"/>
      <c r="W46" s="490"/>
      <c r="X46" s="490"/>
      <c r="Y46" s="490"/>
      <c r="AB46" s="148"/>
      <c r="AC46" s="148"/>
      <c r="AD46" s="148"/>
      <c r="AE46" s="148"/>
    </row>
    <row r="47">
      <c r="B47" s="63">
        <v>2.0</v>
      </c>
      <c r="C47" s="353" t="s">
        <v>1228</v>
      </c>
      <c r="D47" s="464" t="s">
        <v>1223</v>
      </c>
      <c r="E47" s="464" t="s">
        <v>1377</v>
      </c>
      <c r="F47" s="464" t="s">
        <v>1437</v>
      </c>
      <c r="G47" s="464" t="s">
        <v>195</v>
      </c>
      <c r="H47" s="464" t="s">
        <v>1315</v>
      </c>
      <c r="I47" s="19"/>
      <c r="J47" s="197"/>
      <c r="S47" s="601"/>
      <c r="T47" s="490"/>
      <c r="U47" s="515"/>
      <c r="V47" s="490"/>
      <c r="W47" s="490"/>
      <c r="X47" s="490"/>
      <c r="Y47" s="490"/>
      <c r="AB47" s="148"/>
      <c r="AC47" s="148"/>
      <c r="AD47" s="148"/>
      <c r="AE47" s="148"/>
    </row>
    <row r="48">
      <c r="B48" s="63">
        <v>3.0</v>
      </c>
      <c r="C48" s="353" t="s">
        <v>1228</v>
      </c>
      <c r="D48" s="464"/>
      <c r="E48" s="464"/>
      <c r="F48" s="464"/>
      <c r="G48" s="464"/>
      <c r="H48" s="534"/>
      <c r="I48" s="19"/>
      <c r="J48" s="197"/>
      <c r="S48" s="601"/>
      <c r="T48" s="490"/>
      <c r="U48" s="515"/>
      <c r="V48" s="490"/>
      <c r="W48" s="490"/>
      <c r="X48" s="490"/>
      <c r="Y48" s="490"/>
      <c r="AB48" s="148"/>
      <c r="AC48" s="148"/>
      <c r="AD48" s="148"/>
      <c r="AE48" s="148"/>
    </row>
    <row r="49">
      <c r="B49" s="63">
        <v>4.0</v>
      </c>
      <c r="C49" s="353" t="s">
        <v>1228</v>
      </c>
      <c r="D49" s="464"/>
      <c r="E49" s="464"/>
      <c r="F49" s="464"/>
      <c r="G49" s="464"/>
      <c r="H49" s="534"/>
      <c r="I49" s="19"/>
      <c r="J49" s="197"/>
      <c r="R49" s="148"/>
      <c r="S49" s="601"/>
      <c r="T49" s="490"/>
      <c r="U49" s="515"/>
      <c r="V49" s="490"/>
      <c r="W49" s="490"/>
      <c r="X49" s="490"/>
      <c r="Y49" s="490"/>
      <c r="AB49" s="148"/>
      <c r="AC49" s="148"/>
      <c r="AD49" s="148"/>
      <c r="AE49" s="148"/>
    </row>
    <row r="50">
      <c r="B50" s="63">
        <v>5.0</v>
      </c>
      <c r="C50" s="353" t="s">
        <v>1228</v>
      </c>
      <c r="D50" s="464"/>
      <c r="E50" s="464"/>
      <c r="F50" s="464"/>
      <c r="G50" s="464"/>
      <c r="H50" s="464"/>
      <c r="I50" s="19"/>
      <c r="J50" s="197"/>
      <c r="R50" s="148"/>
      <c r="S50" s="601"/>
      <c r="T50" s="398"/>
      <c r="U50" s="398"/>
      <c r="V50" s="398"/>
      <c r="W50" s="148"/>
      <c r="X50" s="148"/>
      <c r="Y50" s="148"/>
      <c r="AB50" s="148"/>
      <c r="AC50" s="148"/>
      <c r="AD50" s="148"/>
      <c r="AE50" s="148"/>
    </row>
    <row r="51">
      <c r="B51" s="322" t="s">
        <v>27</v>
      </c>
      <c r="C51" s="323"/>
      <c r="D51" s="469" t="s">
        <v>1143</v>
      </c>
      <c r="E51" s="32"/>
      <c r="F51" s="469" t="s">
        <v>185</v>
      </c>
      <c r="G51" s="28"/>
      <c r="H51" s="32"/>
      <c r="I51" s="35"/>
      <c r="J51" s="187"/>
      <c r="O51" s="398"/>
      <c r="P51" s="148"/>
      <c r="Q51" s="148"/>
      <c r="R51" s="148"/>
      <c r="S51" s="601"/>
      <c r="T51" s="398"/>
      <c r="U51" s="398"/>
      <c r="V51" s="398"/>
      <c r="W51" s="148"/>
      <c r="X51" s="148"/>
      <c r="Y51" s="148"/>
      <c r="AB51" s="148"/>
      <c r="AC51" s="148"/>
      <c r="AD51" s="148"/>
      <c r="AE51" s="148"/>
    </row>
    <row r="52" hidden="1">
      <c r="A52" s="328"/>
      <c r="B52" s="340"/>
      <c r="C52" s="341"/>
      <c r="D52" s="501"/>
      <c r="E52" s="501"/>
      <c r="F52" s="501"/>
      <c r="G52" s="501"/>
      <c r="H52" s="501"/>
      <c r="I52" s="328"/>
      <c r="J52" s="187"/>
      <c r="O52" s="398"/>
      <c r="P52" s="148"/>
      <c r="Q52" s="148"/>
      <c r="R52" s="148"/>
      <c r="S52" s="601"/>
      <c r="T52" s="398"/>
      <c r="U52" s="398"/>
      <c r="V52" s="398"/>
      <c r="W52" s="148"/>
      <c r="X52" s="148"/>
      <c r="Y52" s="148"/>
      <c r="AB52" s="148"/>
      <c r="AC52" s="148"/>
      <c r="AD52" s="148"/>
      <c r="AE52" s="148"/>
    </row>
    <row r="53" hidden="1">
      <c r="A53" s="306"/>
      <c r="B53" s="307" t="s">
        <v>973</v>
      </c>
      <c r="C53" s="307" t="s">
        <v>974</v>
      </c>
      <c r="D53" s="524" t="s">
        <v>135</v>
      </c>
      <c r="E53" s="525" t="s">
        <v>136</v>
      </c>
      <c r="F53" s="525" t="s">
        <v>137</v>
      </c>
      <c r="G53" s="525" t="s">
        <v>138</v>
      </c>
      <c r="H53" s="525" t="s">
        <v>139</v>
      </c>
      <c r="I53" s="308" t="s">
        <v>9</v>
      </c>
      <c r="J53" s="187"/>
      <c r="O53" s="398"/>
      <c r="P53" s="148"/>
      <c r="Q53" s="148"/>
      <c r="R53" s="148"/>
      <c r="S53" s="601"/>
      <c r="T53" s="398"/>
      <c r="U53" s="398"/>
      <c r="V53" s="398"/>
      <c r="W53" s="148"/>
      <c r="X53" s="148"/>
      <c r="Y53" s="148"/>
      <c r="AB53" s="148"/>
      <c r="AC53" s="148"/>
      <c r="AD53" s="148"/>
      <c r="AE53" s="148"/>
    </row>
    <row r="54" hidden="1">
      <c r="B54" s="36" t="s">
        <v>10</v>
      </c>
      <c r="C54" s="643" t="s">
        <v>1290</v>
      </c>
      <c r="D54" s="644"/>
      <c r="E54" s="373"/>
      <c r="F54" s="644"/>
      <c r="G54" s="644"/>
      <c r="H54" s="373"/>
      <c r="I54" s="516">
        <v>5.0</v>
      </c>
      <c r="J54" s="197"/>
      <c r="O54" s="398"/>
      <c r="S54" s="601"/>
      <c r="T54" s="398"/>
      <c r="U54" s="398"/>
      <c r="V54" s="398"/>
      <c r="W54" s="148"/>
      <c r="X54" s="148"/>
      <c r="Y54" s="148"/>
    </row>
    <row r="55" hidden="1">
      <c r="B55" s="19"/>
      <c r="C55" s="643" t="s">
        <v>1290</v>
      </c>
      <c r="D55" s="373"/>
      <c r="E55" s="373"/>
      <c r="F55" s="410"/>
      <c r="G55" s="373"/>
      <c r="H55" s="373"/>
      <c r="I55" s="19"/>
      <c r="J55" s="197"/>
      <c r="S55" s="601"/>
      <c r="T55" s="398"/>
      <c r="U55" s="398"/>
      <c r="V55" s="398"/>
      <c r="W55" s="148"/>
      <c r="X55" s="148"/>
      <c r="Y55" s="148"/>
    </row>
    <row r="56" hidden="1">
      <c r="B56" s="35"/>
      <c r="C56" s="643" t="s">
        <v>1290</v>
      </c>
      <c r="D56" s="644"/>
      <c r="E56" s="645"/>
      <c r="F56" s="648"/>
      <c r="G56" s="648"/>
      <c r="H56" s="646"/>
      <c r="I56" s="19"/>
      <c r="J56" s="197"/>
      <c r="S56" s="601"/>
      <c r="T56" s="398"/>
      <c r="U56" s="398"/>
      <c r="V56" s="398"/>
      <c r="W56" s="148"/>
      <c r="X56" s="148"/>
      <c r="Y56" s="148"/>
    </row>
    <row r="57" hidden="1">
      <c r="B57" s="384" t="s">
        <v>452</v>
      </c>
      <c r="C57" s="146" t="s">
        <v>1035</v>
      </c>
      <c r="D57" s="553"/>
      <c r="E57" s="553"/>
      <c r="F57" s="553"/>
      <c r="G57" s="553"/>
      <c r="H57" s="553"/>
      <c r="I57" s="19"/>
      <c r="J57" s="197"/>
      <c r="S57" s="601"/>
      <c r="T57" s="398"/>
      <c r="U57" s="398"/>
      <c r="V57" s="398"/>
      <c r="W57" s="148"/>
      <c r="X57" s="148"/>
      <c r="Y57" s="148"/>
      <c r="AB57" s="148"/>
      <c r="AC57" s="148"/>
      <c r="AD57" s="148"/>
      <c r="AE57" s="148"/>
    </row>
    <row r="58" hidden="1">
      <c r="B58" s="63">
        <v>1.0</v>
      </c>
      <c r="C58" s="353" t="s">
        <v>1228</v>
      </c>
      <c r="D58" s="655"/>
      <c r="E58" s="655"/>
      <c r="F58" s="659"/>
      <c r="G58" s="655"/>
      <c r="H58" s="655"/>
      <c r="I58" s="19"/>
      <c r="J58" s="197"/>
      <c r="S58" s="601"/>
      <c r="T58" s="398"/>
      <c r="U58" s="398"/>
      <c r="V58" s="398"/>
      <c r="W58" s="148"/>
      <c r="X58" s="148"/>
      <c r="Y58" s="148"/>
      <c r="AB58" s="148"/>
      <c r="AC58" s="148"/>
      <c r="AD58" s="148"/>
      <c r="AE58" s="148"/>
    </row>
    <row r="59" hidden="1">
      <c r="B59" s="63">
        <v>2.0</v>
      </c>
      <c r="C59" s="353" t="s">
        <v>1228</v>
      </c>
      <c r="D59" s="659"/>
      <c r="E59" s="655"/>
      <c r="F59" s="655"/>
      <c r="G59" s="655"/>
      <c r="H59" s="464"/>
      <c r="I59" s="19"/>
      <c r="J59" s="197"/>
      <c r="S59" s="601"/>
      <c r="T59" s="398"/>
      <c r="U59" s="398"/>
      <c r="V59" s="398"/>
      <c r="W59" s="148"/>
      <c r="X59" s="148"/>
      <c r="Y59" s="148"/>
      <c r="AB59" s="148"/>
      <c r="AC59" s="148"/>
      <c r="AD59" s="148"/>
      <c r="AE59" s="148"/>
    </row>
    <row r="60" hidden="1">
      <c r="B60" s="63">
        <v>3.0</v>
      </c>
      <c r="C60" s="353" t="s">
        <v>1228</v>
      </c>
      <c r="D60" s="464"/>
      <c r="E60" s="655"/>
      <c r="F60" s="464"/>
      <c r="G60" s="464"/>
      <c r="H60" s="534"/>
      <c r="I60" s="19"/>
      <c r="J60" s="197"/>
      <c r="S60" s="601"/>
      <c r="T60" s="398"/>
      <c r="U60" s="398"/>
      <c r="V60" s="398"/>
      <c r="W60" s="148"/>
      <c r="X60" s="148"/>
      <c r="Y60" s="148"/>
      <c r="AB60" s="148"/>
      <c r="AC60" s="148"/>
      <c r="AD60" s="148"/>
      <c r="AE60" s="148"/>
    </row>
    <row r="61" hidden="1">
      <c r="B61" s="63">
        <v>4.0</v>
      </c>
      <c r="C61" s="353" t="s">
        <v>1228</v>
      </c>
      <c r="D61" s="464"/>
      <c r="E61" s="464"/>
      <c r="F61" s="464"/>
      <c r="G61" s="464"/>
      <c r="H61" s="534"/>
      <c r="I61" s="19"/>
      <c r="J61" s="197"/>
      <c r="R61" s="148"/>
      <c r="S61" s="601"/>
      <c r="T61" s="398"/>
      <c r="U61" s="398"/>
      <c r="V61" s="398"/>
      <c r="W61" s="148"/>
      <c r="X61" s="148"/>
      <c r="Y61" s="148"/>
      <c r="AB61" s="148"/>
      <c r="AC61" s="148"/>
      <c r="AD61" s="148"/>
      <c r="AE61" s="148"/>
    </row>
    <row r="62" hidden="1">
      <c r="B62" s="63">
        <v>5.0</v>
      </c>
      <c r="C62" s="353" t="s">
        <v>1228</v>
      </c>
      <c r="D62" s="464"/>
      <c r="E62" s="464"/>
      <c r="F62" s="464"/>
      <c r="G62" s="464"/>
      <c r="H62" s="534"/>
      <c r="I62" s="19"/>
      <c r="J62" s="197"/>
      <c r="R62" s="148"/>
      <c r="S62" s="601"/>
      <c r="T62" s="398"/>
      <c r="U62" s="398"/>
      <c r="V62" s="398"/>
      <c r="W62" s="148"/>
      <c r="X62" s="148"/>
      <c r="Y62" s="148"/>
      <c r="AB62" s="148"/>
      <c r="AC62" s="148"/>
      <c r="AD62" s="148"/>
      <c r="AE62" s="148"/>
    </row>
    <row r="63" hidden="1">
      <c r="B63" s="322" t="s">
        <v>27</v>
      </c>
      <c r="C63" s="323"/>
      <c r="D63" s="469" t="s">
        <v>683</v>
      </c>
      <c r="E63" s="32"/>
      <c r="F63" s="469"/>
      <c r="G63" s="28"/>
      <c r="H63" s="32"/>
      <c r="I63" s="35"/>
      <c r="J63" s="187"/>
      <c r="L63" s="398"/>
      <c r="O63" s="398"/>
      <c r="P63" s="148"/>
      <c r="Q63" s="148"/>
      <c r="R63" s="148"/>
      <c r="S63" s="601"/>
      <c r="T63" s="398"/>
      <c r="U63" s="398"/>
      <c r="V63" s="398"/>
      <c r="W63" s="148"/>
      <c r="X63" s="148"/>
      <c r="Y63" s="148"/>
      <c r="AB63" s="148"/>
      <c r="AC63" s="148"/>
      <c r="AD63" s="148"/>
      <c r="AE63" s="148"/>
    </row>
    <row r="64" hidden="1">
      <c r="A64" s="328"/>
      <c r="B64" s="340"/>
      <c r="C64" s="341"/>
      <c r="D64" s="501"/>
      <c r="E64" s="501"/>
      <c r="F64" s="501"/>
      <c r="G64" s="501"/>
      <c r="H64" s="501"/>
      <c r="I64" s="328"/>
      <c r="J64" s="187"/>
      <c r="L64" s="398"/>
      <c r="O64" s="398"/>
      <c r="P64" s="148"/>
      <c r="Q64" s="148"/>
      <c r="R64" s="148"/>
      <c r="S64" s="601"/>
      <c r="T64" s="398"/>
      <c r="U64" s="398"/>
      <c r="V64" s="398"/>
      <c r="W64" s="148"/>
      <c r="X64" s="148"/>
      <c r="Y64" s="148"/>
      <c r="AB64" s="148"/>
      <c r="AC64" s="148"/>
      <c r="AD64" s="148"/>
      <c r="AE64" s="148"/>
    </row>
    <row r="65">
      <c r="A65" s="207"/>
      <c r="C65" s="612"/>
      <c r="E65" s="502"/>
      <c r="F65" s="502"/>
      <c r="G65" s="502"/>
      <c r="H65" s="502"/>
      <c r="L65" s="398"/>
      <c r="O65" s="398"/>
      <c r="P65" s="148"/>
      <c r="Q65" s="148"/>
      <c r="R65" s="148"/>
      <c r="S65" s="601"/>
      <c r="T65" s="398"/>
      <c r="U65" s="398"/>
      <c r="V65" s="398"/>
      <c r="W65" s="148"/>
      <c r="X65" s="148"/>
      <c r="Y65" s="148"/>
      <c r="AB65" s="148"/>
      <c r="AC65" s="148"/>
      <c r="AD65" s="148"/>
      <c r="AE65" s="148"/>
    </row>
    <row r="66">
      <c r="A66" s="207"/>
      <c r="C66" s="678" t="s">
        <v>1326</v>
      </c>
      <c r="D66" s="28"/>
      <c r="E66" s="502"/>
      <c r="F66" s="502"/>
      <c r="G66" s="502"/>
      <c r="H66" s="502"/>
      <c r="L66" s="398"/>
      <c r="O66" s="398"/>
      <c r="S66" s="601"/>
      <c r="T66" s="398"/>
      <c r="U66" s="398"/>
      <c r="V66" s="398"/>
      <c r="W66" s="148"/>
      <c r="X66" s="148"/>
      <c r="Y66" s="148"/>
    </row>
    <row r="67">
      <c r="A67" s="207"/>
      <c r="C67" s="679" t="s">
        <v>1327</v>
      </c>
      <c r="D67" s="28"/>
      <c r="E67" s="502"/>
      <c r="F67" s="502"/>
      <c r="G67" s="502"/>
      <c r="H67" s="502"/>
      <c r="L67" s="398"/>
      <c r="O67" s="398"/>
      <c r="S67" s="601"/>
      <c r="T67" s="398"/>
      <c r="U67" s="398"/>
      <c r="V67" s="398"/>
      <c r="W67" s="148"/>
      <c r="X67" s="148"/>
      <c r="Y67" s="148"/>
    </row>
    <row r="68">
      <c r="A68" s="207"/>
      <c r="C68" s="680" t="s">
        <v>1329</v>
      </c>
      <c r="D68" s="597" t="s">
        <v>1088</v>
      </c>
      <c r="E68" s="502"/>
      <c r="F68" s="681"/>
      <c r="G68" s="682" t="s">
        <v>1331</v>
      </c>
      <c r="H68" s="502"/>
      <c r="L68" s="398"/>
      <c r="O68" s="398"/>
      <c r="S68" s="601"/>
      <c r="T68" s="398"/>
      <c r="U68" s="398"/>
      <c r="V68" s="398"/>
      <c r="W68" s="148"/>
      <c r="X68" s="148"/>
      <c r="Y68" s="148"/>
    </row>
    <row r="69">
      <c r="A69" s="207"/>
      <c r="C69" s="451" t="s">
        <v>219</v>
      </c>
      <c r="D69" s="597"/>
      <c r="E69" s="502"/>
      <c r="F69" s="683" t="s">
        <v>1333</v>
      </c>
      <c r="G69" s="682" t="s">
        <v>1334</v>
      </c>
      <c r="H69" s="502"/>
      <c r="L69" s="398"/>
      <c r="O69" s="398"/>
      <c r="S69" s="601"/>
      <c r="T69" s="398"/>
      <c r="U69" s="398"/>
      <c r="V69" s="398"/>
      <c r="W69" s="148"/>
      <c r="X69" s="148"/>
      <c r="Y69" s="148"/>
    </row>
    <row r="70">
      <c r="A70" s="207"/>
      <c r="C70" s="680" t="s">
        <v>1230</v>
      </c>
      <c r="D70" s="597" t="s">
        <v>1088</v>
      </c>
      <c r="E70" s="502"/>
      <c r="F70" s="616"/>
      <c r="G70" s="521"/>
      <c r="H70" s="521"/>
      <c r="L70" s="398"/>
      <c r="O70" s="398"/>
      <c r="S70" s="601"/>
      <c r="T70" s="398"/>
      <c r="U70" s="398"/>
      <c r="V70" s="398"/>
      <c r="W70" s="148"/>
      <c r="X70" s="148"/>
      <c r="Y70" s="148"/>
    </row>
    <row r="71">
      <c r="A71" s="207"/>
      <c r="C71" s="680" t="s">
        <v>539</v>
      </c>
      <c r="D71" s="597" t="s">
        <v>1088</v>
      </c>
      <c r="E71" s="502"/>
      <c r="F71" s="502"/>
      <c r="G71" s="502"/>
      <c r="H71" s="502"/>
      <c r="L71" s="398"/>
      <c r="O71" s="398"/>
      <c r="S71" s="601"/>
    </row>
    <row r="72">
      <c r="A72" s="207"/>
      <c r="D72" s="502"/>
      <c r="E72" s="502"/>
      <c r="F72" s="502"/>
      <c r="G72" s="502"/>
      <c r="H72" s="502"/>
      <c r="L72" s="398"/>
      <c r="O72" s="398"/>
      <c r="S72" s="601"/>
    </row>
    <row r="73">
      <c r="L73" s="398"/>
      <c r="O73" s="398"/>
      <c r="S73" s="601"/>
    </row>
    <row r="74">
      <c r="L74" s="398"/>
      <c r="O74" s="398"/>
      <c r="S74" s="601"/>
    </row>
    <row r="75">
      <c r="A75" s="207"/>
      <c r="D75" s="502"/>
      <c r="E75" s="502"/>
      <c r="F75" s="502"/>
      <c r="G75" s="502"/>
      <c r="H75" s="502"/>
      <c r="L75" s="398"/>
      <c r="O75" s="398"/>
      <c r="S75" s="601"/>
    </row>
    <row r="76">
      <c r="A76" s="207"/>
      <c r="D76" s="502"/>
      <c r="E76" s="502"/>
      <c r="F76" s="502"/>
      <c r="G76" s="502"/>
      <c r="H76" s="502"/>
      <c r="L76" s="398"/>
      <c r="O76" s="398"/>
      <c r="S76" s="601"/>
    </row>
    <row r="77">
      <c r="A77" s="207"/>
      <c r="D77" s="502"/>
      <c r="E77" s="502"/>
      <c r="F77" s="502"/>
      <c r="G77" s="502"/>
      <c r="H77" s="502"/>
      <c r="L77" s="398"/>
      <c r="O77" s="398"/>
      <c r="S77" s="601"/>
    </row>
    <row r="78">
      <c r="A78" s="207"/>
      <c r="D78" s="502"/>
      <c r="E78" s="502"/>
      <c r="F78" s="502"/>
      <c r="G78" s="502"/>
      <c r="H78" s="502"/>
      <c r="O78" s="398"/>
      <c r="S78" s="601"/>
    </row>
    <row r="79">
      <c r="A79" s="207"/>
      <c r="D79" s="502"/>
      <c r="E79" s="502"/>
      <c r="F79" s="502"/>
      <c r="G79" s="502"/>
      <c r="H79" s="502"/>
      <c r="O79" s="398"/>
      <c r="S79" s="601"/>
    </row>
    <row r="80">
      <c r="A80" s="207"/>
      <c r="D80" s="502"/>
      <c r="E80" s="502"/>
      <c r="F80" s="502"/>
      <c r="G80" s="502"/>
      <c r="H80" s="502"/>
      <c r="O80" s="398"/>
      <c r="S80" s="601"/>
    </row>
    <row r="81">
      <c r="A81" s="207"/>
      <c r="D81" s="502"/>
      <c r="E81" s="502"/>
      <c r="F81" s="502"/>
      <c r="G81" s="502"/>
      <c r="H81" s="502"/>
      <c r="O81" s="398"/>
      <c r="S81" s="601"/>
    </row>
    <row r="82">
      <c r="A82" s="207"/>
      <c r="D82" s="502"/>
      <c r="E82" s="502"/>
      <c r="F82" s="502"/>
      <c r="G82" s="502"/>
      <c r="H82" s="502"/>
      <c r="O82" s="398"/>
      <c r="S82" s="601"/>
    </row>
    <row r="83">
      <c r="A83" s="207"/>
      <c r="D83" s="502"/>
      <c r="E83" s="502"/>
      <c r="F83" s="502"/>
      <c r="G83" s="502"/>
      <c r="H83" s="502"/>
      <c r="O83" s="398"/>
      <c r="S83" s="601"/>
    </row>
    <row r="84">
      <c r="A84" s="207"/>
      <c r="D84" s="502"/>
      <c r="E84" s="502"/>
      <c r="F84" s="502"/>
      <c r="G84" s="502"/>
      <c r="H84" s="502"/>
      <c r="O84" s="398"/>
      <c r="S84" s="601"/>
    </row>
    <row r="85">
      <c r="A85" s="207"/>
      <c r="D85" s="502"/>
      <c r="E85" s="502"/>
      <c r="F85" s="502"/>
      <c r="G85" s="502"/>
      <c r="H85" s="502"/>
      <c r="O85" s="398"/>
      <c r="S85" s="601"/>
    </row>
    <row r="86">
      <c r="A86" s="207"/>
      <c r="D86" s="502"/>
      <c r="E86" s="502"/>
      <c r="F86" s="502"/>
      <c r="G86" s="502"/>
      <c r="H86" s="502"/>
      <c r="O86" s="398"/>
      <c r="S86" s="601"/>
    </row>
    <row r="87">
      <c r="A87" s="207"/>
      <c r="D87" s="502"/>
      <c r="E87" s="502"/>
      <c r="F87" s="502"/>
      <c r="G87" s="502"/>
      <c r="H87" s="502"/>
      <c r="O87" s="398"/>
      <c r="S87" s="601"/>
    </row>
    <row r="88">
      <c r="A88" s="207"/>
      <c r="D88" s="502"/>
      <c r="E88" s="502"/>
      <c r="F88" s="502"/>
      <c r="G88" s="502"/>
      <c r="H88" s="502"/>
      <c r="O88" s="398"/>
      <c r="S88" s="601"/>
    </row>
    <row r="89">
      <c r="A89" s="207"/>
      <c r="D89" s="502"/>
      <c r="E89" s="502"/>
      <c r="F89" s="502"/>
      <c r="G89" s="502"/>
      <c r="H89" s="502"/>
      <c r="O89" s="398"/>
      <c r="S89" s="601"/>
    </row>
    <row r="90">
      <c r="A90" s="207"/>
      <c r="D90" s="502"/>
      <c r="E90" s="502"/>
      <c r="F90" s="502"/>
      <c r="G90" s="502"/>
      <c r="H90" s="502"/>
      <c r="O90" s="398"/>
      <c r="S90" s="601"/>
    </row>
    <row r="91">
      <c r="A91" s="207"/>
      <c r="D91" s="502"/>
      <c r="E91" s="502"/>
      <c r="F91" s="502"/>
      <c r="G91" s="502"/>
      <c r="H91" s="502"/>
      <c r="O91" s="398"/>
      <c r="S91" s="601"/>
    </row>
    <row r="92">
      <c r="A92" s="207"/>
      <c r="D92" s="502"/>
      <c r="E92" s="502"/>
      <c r="F92" s="502"/>
      <c r="G92" s="502"/>
      <c r="H92" s="502"/>
      <c r="O92" s="398"/>
      <c r="S92" s="601"/>
    </row>
    <row r="93">
      <c r="A93" s="207"/>
      <c r="D93" s="502"/>
      <c r="E93" s="502"/>
      <c r="F93" s="502"/>
      <c r="G93" s="502"/>
      <c r="H93" s="502"/>
      <c r="O93" s="398"/>
      <c r="S93" s="601"/>
    </row>
    <row r="94">
      <c r="A94" s="207"/>
      <c r="D94" s="502"/>
      <c r="E94" s="502"/>
      <c r="F94" s="502"/>
      <c r="G94" s="502"/>
      <c r="H94" s="502"/>
      <c r="O94" s="398"/>
      <c r="S94" s="601"/>
    </row>
    <row r="95">
      <c r="A95" s="207"/>
      <c r="D95" s="502"/>
      <c r="E95" s="502"/>
      <c r="F95" s="502"/>
      <c r="G95" s="502"/>
      <c r="H95" s="502"/>
      <c r="O95" s="398"/>
      <c r="S95" s="601"/>
    </row>
    <row r="96">
      <c r="A96" s="207"/>
      <c r="D96" s="502"/>
      <c r="E96" s="502"/>
      <c r="F96" s="502"/>
      <c r="G96" s="502"/>
      <c r="H96" s="502"/>
      <c r="O96" s="398"/>
      <c r="S96" s="601"/>
    </row>
    <row r="97">
      <c r="A97" s="207"/>
      <c r="D97" s="502"/>
      <c r="E97" s="502"/>
      <c r="F97" s="502"/>
      <c r="G97" s="502"/>
      <c r="H97" s="502"/>
      <c r="L97" s="398"/>
      <c r="O97" s="398"/>
      <c r="S97" s="601"/>
    </row>
    <row r="98">
      <c r="A98" s="207"/>
      <c r="D98" s="502"/>
      <c r="E98" s="502"/>
      <c r="F98" s="502"/>
      <c r="G98" s="502"/>
      <c r="H98" s="502"/>
      <c r="L98" s="398"/>
      <c r="O98" s="398"/>
      <c r="S98" s="601"/>
    </row>
    <row r="99">
      <c r="A99" s="207"/>
      <c r="D99" s="502"/>
      <c r="E99" s="502"/>
      <c r="F99" s="502"/>
      <c r="G99" s="502"/>
      <c r="H99" s="502"/>
      <c r="L99" s="398"/>
      <c r="O99" s="398"/>
      <c r="S99" s="601"/>
    </row>
    <row r="100">
      <c r="A100" s="207"/>
      <c r="D100" s="502"/>
      <c r="E100" s="502"/>
      <c r="F100" s="502"/>
      <c r="G100" s="502"/>
      <c r="H100" s="502"/>
      <c r="L100" s="398"/>
      <c r="O100" s="398"/>
      <c r="S100" s="601"/>
    </row>
    <row r="101">
      <c r="A101" s="207"/>
      <c r="D101" s="502"/>
      <c r="E101" s="502"/>
      <c r="F101" s="502"/>
      <c r="G101" s="502"/>
      <c r="H101" s="502"/>
      <c r="L101" s="398"/>
      <c r="O101" s="398"/>
      <c r="S101" s="601"/>
    </row>
    <row r="102">
      <c r="A102" s="207"/>
      <c r="D102" s="502"/>
      <c r="E102" s="502"/>
      <c r="F102" s="502"/>
      <c r="G102" s="502"/>
      <c r="H102" s="502"/>
      <c r="L102" s="398"/>
      <c r="O102" s="398"/>
      <c r="S102" s="601"/>
    </row>
    <row r="103">
      <c r="A103" s="207"/>
      <c r="D103" s="502"/>
      <c r="E103" s="502"/>
      <c r="F103" s="502"/>
      <c r="G103" s="502"/>
      <c r="H103" s="502"/>
      <c r="L103" s="398"/>
      <c r="O103" s="398"/>
      <c r="S103" s="601"/>
    </row>
    <row r="104">
      <c r="A104" s="207"/>
      <c r="D104" s="502"/>
      <c r="E104" s="502"/>
      <c r="F104" s="502"/>
      <c r="G104" s="502"/>
      <c r="H104" s="502"/>
      <c r="L104" s="398"/>
      <c r="O104" s="398"/>
      <c r="S104" s="601"/>
    </row>
    <row r="105">
      <c r="A105" s="207"/>
      <c r="D105" s="502"/>
      <c r="E105" s="502"/>
      <c r="F105" s="502"/>
      <c r="G105" s="502"/>
      <c r="H105" s="502"/>
      <c r="L105" s="398"/>
      <c r="O105" s="398"/>
      <c r="S105" s="601"/>
    </row>
    <row r="106">
      <c r="A106" s="207"/>
      <c r="D106" s="502"/>
      <c r="E106" s="502"/>
      <c r="F106" s="502"/>
      <c r="G106" s="502"/>
      <c r="H106" s="502"/>
      <c r="L106" s="398"/>
      <c r="O106" s="398"/>
      <c r="S106" s="601"/>
    </row>
    <row r="107">
      <c r="A107" s="207"/>
      <c r="D107" s="502"/>
      <c r="E107" s="502"/>
      <c r="F107" s="502"/>
      <c r="G107" s="502"/>
      <c r="H107" s="502"/>
      <c r="L107" s="398"/>
      <c r="O107" s="398"/>
      <c r="S107" s="601"/>
    </row>
    <row r="108">
      <c r="A108" s="207"/>
      <c r="D108" s="502"/>
      <c r="E108" s="502"/>
      <c r="F108" s="502"/>
      <c r="G108" s="502"/>
      <c r="H108" s="502"/>
      <c r="L108" s="398"/>
      <c r="O108" s="398"/>
      <c r="S108" s="601"/>
    </row>
    <row r="109">
      <c r="A109" s="207"/>
      <c r="D109" s="502"/>
      <c r="E109" s="502"/>
      <c r="F109" s="502"/>
      <c r="G109" s="502"/>
      <c r="H109" s="502"/>
      <c r="L109" s="398"/>
      <c r="O109" s="398"/>
      <c r="S109" s="601"/>
    </row>
    <row r="110">
      <c r="A110" s="207"/>
      <c r="D110" s="502"/>
      <c r="E110" s="502"/>
      <c r="F110" s="502"/>
      <c r="G110" s="502"/>
      <c r="H110" s="502"/>
      <c r="L110" s="398"/>
      <c r="O110" s="398"/>
      <c r="S110" s="601"/>
    </row>
    <row r="111">
      <c r="A111" s="207"/>
      <c r="D111" s="502"/>
      <c r="E111" s="502"/>
      <c r="F111" s="502"/>
      <c r="G111" s="502"/>
      <c r="H111" s="502"/>
      <c r="L111" s="398"/>
      <c r="O111" s="398"/>
      <c r="S111" s="601"/>
    </row>
    <row r="112">
      <c r="A112" s="207"/>
      <c r="D112" s="502"/>
      <c r="E112" s="502"/>
      <c r="F112" s="502"/>
      <c r="G112" s="502"/>
      <c r="H112" s="502"/>
      <c r="L112" s="398"/>
      <c r="O112" s="398"/>
      <c r="S112" s="601"/>
    </row>
    <row r="113">
      <c r="A113" s="207"/>
      <c r="D113" s="502"/>
      <c r="E113" s="502"/>
      <c r="F113" s="502"/>
      <c r="G113" s="502"/>
      <c r="H113" s="502"/>
      <c r="L113" s="398"/>
      <c r="O113" s="398"/>
      <c r="S113" s="601"/>
    </row>
    <row r="114">
      <c r="A114" s="207"/>
      <c r="D114" s="502"/>
      <c r="E114" s="502"/>
      <c r="F114" s="502"/>
      <c r="G114" s="502"/>
      <c r="H114" s="502"/>
      <c r="L114" s="398"/>
      <c r="O114" s="398"/>
      <c r="S114" s="601"/>
    </row>
    <row r="115">
      <c r="A115" s="207"/>
      <c r="D115" s="502"/>
      <c r="E115" s="502"/>
      <c r="F115" s="502"/>
      <c r="G115" s="502"/>
      <c r="H115" s="502"/>
      <c r="L115" s="398"/>
      <c r="O115" s="398"/>
      <c r="S115" s="601"/>
    </row>
    <row r="116">
      <c r="A116" s="207"/>
      <c r="D116" s="502"/>
      <c r="E116" s="502"/>
      <c r="F116" s="502"/>
      <c r="G116" s="502"/>
      <c r="H116" s="502"/>
      <c r="L116" s="398"/>
      <c r="O116" s="398"/>
      <c r="S116" s="601"/>
    </row>
    <row r="117">
      <c r="A117" s="207"/>
      <c r="D117" s="502"/>
      <c r="E117" s="502"/>
      <c r="F117" s="502"/>
      <c r="G117" s="502"/>
      <c r="H117" s="502"/>
      <c r="L117" s="398"/>
      <c r="O117" s="398"/>
      <c r="S117" s="601"/>
    </row>
    <row r="118">
      <c r="A118" s="207"/>
      <c r="D118" s="502"/>
      <c r="E118" s="502"/>
      <c r="F118" s="502"/>
      <c r="G118" s="502"/>
      <c r="H118" s="502"/>
      <c r="L118" s="398"/>
      <c r="O118" s="398"/>
      <c r="S118" s="601"/>
    </row>
    <row r="119">
      <c r="A119" s="207"/>
      <c r="D119" s="502"/>
      <c r="E119" s="502"/>
      <c r="F119" s="502"/>
      <c r="G119" s="502"/>
      <c r="H119" s="502"/>
      <c r="L119" s="398"/>
      <c r="O119" s="398"/>
      <c r="S119" s="601"/>
    </row>
    <row r="120">
      <c r="A120" s="207"/>
      <c r="D120" s="502"/>
      <c r="E120" s="502"/>
      <c r="F120" s="502"/>
      <c r="G120" s="502"/>
      <c r="H120" s="502"/>
      <c r="L120" s="398"/>
      <c r="O120" s="398"/>
      <c r="S120" s="601"/>
    </row>
    <row r="121">
      <c r="A121" s="207"/>
      <c r="D121" s="502"/>
      <c r="E121" s="502"/>
      <c r="F121" s="502"/>
      <c r="G121" s="502"/>
      <c r="H121" s="502"/>
      <c r="L121" s="398"/>
      <c r="O121" s="398"/>
      <c r="S121" s="601"/>
    </row>
    <row r="122">
      <c r="A122" s="207"/>
      <c r="D122" s="502"/>
      <c r="E122" s="502"/>
      <c r="F122" s="502"/>
      <c r="G122" s="502"/>
      <c r="H122" s="502"/>
      <c r="L122" s="398"/>
      <c r="O122" s="398"/>
      <c r="S122" s="601"/>
    </row>
    <row r="123">
      <c r="A123" s="207"/>
      <c r="D123" s="502"/>
      <c r="E123" s="502"/>
      <c r="F123" s="502"/>
      <c r="G123" s="502"/>
      <c r="H123" s="502"/>
      <c r="L123" s="398"/>
      <c r="O123" s="398"/>
      <c r="S123" s="601"/>
    </row>
    <row r="124">
      <c r="A124" s="207"/>
      <c r="D124" s="502"/>
      <c r="E124" s="502"/>
      <c r="F124" s="502"/>
      <c r="G124" s="502"/>
      <c r="H124" s="502"/>
      <c r="L124" s="398"/>
      <c r="O124" s="398"/>
      <c r="S124" s="601"/>
    </row>
    <row r="125">
      <c r="A125" s="207"/>
      <c r="D125" s="502"/>
      <c r="E125" s="502"/>
      <c r="F125" s="502"/>
      <c r="G125" s="502"/>
      <c r="H125" s="502"/>
      <c r="L125" s="398"/>
      <c r="O125" s="398"/>
      <c r="S125" s="601"/>
    </row>
    <row r="126">
      <c r="A126" s="207"/>
      <c r="D126" s="502"/>
      <c r="E126" s="502"/>
      <c r="F126" s="502"/>
      <c r="G126" s="502"/>
      <c r="H126" s="502"/>
      <c r="L126" s="398"/>
      <c r="O126" s="398"/>
      <c r="S126" s="601"/>
    </row>
    <row r="127">
      <c r="A127" s="207"/>
      <c r="D127" s="502"/>
      <c r="E127" s="502"/>
      <c r="F127" s="502"/>
      <c r="G127" s="502"/>
      <c r="H127" s="502"/>
      <c r="L127" s="398"/>
      <c r="O127" s="398"/>
      <c r="S127" s="601"/>
    </row>
    <row r="128">
      <c r="A128" s="207"/>
      <c r="D128" s="502"/>
      <c r="E128" s="502"/>
      <c r="F128" s="502"/>
      <c r="G128" s="502"/>
      <c r="H128" s="502"/>
      <c r="L128" s="398"/>
      <c r="O128" s="398"/>
      <c r="S128" s="601"/>
    </row>
    <row r="129">
      <c r="A129" s="207"/>
      <c r="D129" s="502"/>
      <c r="E129" s="502"/>
      <c r="F129" s="502"/>
      <c r="G129" s="502"/>
      <c r="H129" s="502"/>
      <c r="L129" s="398"/>
      <c r="O129" s="398"/>
      <c r="S129" s="601"/>
    </row>
    <row r="130">
      <c r="A130" s="207"/>
      <c r="D130" s="502"/>
      <c r="E130" s="502"/>
      <c r="F130" s="502"/>
      <c r="G130" s="502"/>
      <c r="H130" s="502"/>
      <c r="L130" s="398"/>
      <c r="O130" s="398"/>
      <c r="S130" s="601"/>
    </row>
    <row r="131">
      <c r="A131" s="207"/>
      <c r="D131" s="502"/>
      <c r="E131" s="502"/>
      <c r="F131" s="502"/>
      <c r="G131" s="502"/>
      <c r="H131" s="502"/>
      <c r="L131" s="398"/>
      <c r="O131" s="398"/>
      <c r="S131" s="601"/>
    </row>
    <row r="132">
      <c r="A132" s="207"/>
      <c r="D132" s="502"/>
      <c r="E132" s="502"/>
      <c r="F132" s="502"/>
      <c r="G132" s="502"/>
      <c r="H132" s="502"/>
      <c r="L132" s="398"/>
      <c r="O132" s="398"/>
      <c r="S132" s="601"/>
    </row>
    <row r="133">
      <c r="A133" s="207"/>
      <c r="D133" s="502"/>
      <c r="E133" s="502"/>
      <c r="F133" s="502"/>
      <c r="G133" s="502"/>
      <c r="H133" s="502"/>
      <c r="L133" s="398"/>
      <c r="O133" s="398"/>
      <c r="S133" s="601"/>
    </row>
    <row r="134">
      <c r="A134" s="207"/>
      <c r="D134" s="502"/>
      <c r="E134" s="502"/>
      <c r="F134" s="502"/>
      <c r="G134" s="502"/>
      <c r="H134" s="502"/>
      <c r="L134" s="398"/>
      <c r="O134" s="398"/>
      <c r="S134" s="601"/>
    </row>
    <row r="135">
      <c r="A135" s="207"/>
      <c r="D135" s="502"/>
      <c r="E135" s="502"/>
      <c r="F135" s="502"/>
      <c r="G135" s="502"/>
      <c r="H135" s="502"/>
      <c r="L135" s="398"/>
      <c r="O135" s="398"/>
      <c r="S135" s="601"/>
    </row>
    <row r="136">
      <c r="A136" s="207"/>
      <c r="D136" s="502"/>
      <c r="E136" s="502"/>
      <c r="F136" s="502"/>
      <c r="G136" s="502"/>
      <c r="H136" s="502"/>
      <c r="L136" s="398"/>
      <c r="O136" s="398"/>
      <c r="S136" s="601"/>
    </row>
    <row r="137">
      <c r="A137" s="207"/>
      <c r="D137" s="502"/>
      <c r="E137" s="502"/>
      <c r="F137" s="502"/>
      <c r="G137" s="502"/>
      <c r="H137" s="502"/>
      <c r="L137" s="398"/>
      <c r="O137" s="398"/>
      <c r="S137" s="601"/>
    </row>
    <row r="138">
      <c r="A138" s="207"/>
      <c r="D138" s="502"/>
      <c r="E138" s="502"/>
      <c r="F138" s="502"/>
      <c r="G138" s="502"/>
      <c r="H138" s="502"/>
      <c r="L138" s="398"/>
      <c r="O138" s="398"/>
      <c r="S138" s="601"/>
    </row>
    <row r="139">
      <c r="A139" s="207"/>
      <c r="D139" s="502"/>
      <c r="E139" s="502"/>
      <c r="F139" s="502"/>
      <c r="G139" s="502"/>
      <c r="H139" s="502"/>
      <c r="L139" s="398"/>
      <c r="O139" s="398"/>
      <c r="S139" s="601"/>
    </row>
    <row r="140">
      <c r="A140" s="207"/>
      <c r="D140" s="502"/>
      <c r="E140" s="502"/>
      <c r="F140" s="502"/>
      <c r="G140" s="502"/>
      <c r="H140" s="502"/>
      <c r="L140" s="398"/>
      <c r="O140" s="398"/>
      <c r="S140" s="601"/>
    </row>
    <row r="141">
      <c r="A141" s="207"/>
      <c r="D141" s="502"/>
      <c r="E141" s="502"/>
      <c r="F141" s="502"/>
      <c r="G141" s="502"/>
      <c r="H141" s="502"/>
      <c r="L141" s="398"/>
      <c r="O141" s="398"/>
      <c r="S141" s="601"/>
    </row>
    <row r="142">
      <c r="A142" s="207"/>
      <c r="D142" s="502"/>
      <c r="E142" s="502"/>
      <c r="F142" s="502"/>
      <c r="G142" s="502"/>
      <c r="H142" s="502"/>
      <c r="L142" s="398"/>
      <c r="O142" s="398"/>
      <c r="S142" s="601"/>
    </row>
    <row r="143">
      <c r="A143" s="207"/>
      <c r="D143" s="502"/>
      <c r="E143" s="502"/>
      <c r="F143" s="502"/>
      <c r="G143" s="502"/>
      <c r="H143" s="502"/>
      <c r="L143" s="398"/>
      <c r="O143" s="398"/>
      <c r="S143" s="601"/>
    </row>
    <row r="144">
      <c r="A144" s="207"/>
      <c r="D144" s="502"/>
      <c r="E144" s="502"/>
      <c r="F144" s="502"/>
      <c r="G144" s="502"/>
      <c r="H144" s="502"/>
      <c r="L144" s="398"/>
      <c r="O144" s="398"/>
      <c r="S144" s="601"/>
    </row>
    <row r="145">
      <c r="A145" s="207"/>
      <c r="D145" s="502"/>
      <c r="E145" s="502"/>
      <c r="F145" s="502"/>
      <c r="G145" s="502"/>
      <c r="H145" s="502"/>
      <c r="L145" s="398"/>
      <c r="O145" s="398"/>
      <c r="S145" s="601"/>
    </row>
    <row r="146">
      <c r="A146" s="207"/>
      <c r="D146" s="502"/>
      <c r="E146" s="502"/>
      <c r="F146" s="502"/>
      <c r="G146" s="502"/>
      <c r="H146" s="502"/>
      <c r="L146" s="398"/>
      <c r="O146" s="398"/>
      <c r="S146" s="601"/>
    </row>
    <row r="147">
      <c r="A147" s="207"/>
      <c r="D147" s="502"/>
      <c r="E147" s="502"/>
      <c r="F147" s="502"/>
      <c r="G147" s="502"/>
      <c r="H147" s="502"/>
      <c r="L147" s="398"/>
      <c r="O147" s="398"/>
      <c r="S147" s="601"/>
    </row>
    <row r="148">
      <c r="A148" s="207"/>
      <c r="D148" s="502"/>
      <c r="E148" s="502"/>
      <c r="F148" s="502"/>
      <c r="G148" s="502"/>
      <c r="H148" s="502"/>
      <c r="L148" s="398"/>
      <c r="O148" s="398"/>
      <c r="S148" s="601"/>
    </row>
    <row r="149">
      <c r="A149" s="207"/>
      <c r="D149" s="502"/>
      <c r="E149" s="502"/>
      <c r="F149" s="502"/>
      <c r="G149" s="502"/>
      <c r="H149" s="502"/>
      <c r="L149" s="398"/>
      <c r="O149" s="398"/>
      <c r="S149" s="601"/>
    </row>
    <row r="150">
      <c r="A150" s="207"/>
      <c r="D150" s="502"/>
      <c r="E150" s="502"/>
      <c r="F150" s="502"/>
      <c r="G150" s="502"/>
      <c r="H150" s="502"/>
      <c r="L150" s="398"/>
      <c r="O150" s="398"/>
      <c r="S150" s="601"/>
    </row>
    <row r="151">
      <c r="A151" s="207"/>
      <c r="D151" s="502"/>
      <c r="E151" s="502"/>
      <c r="F151" s="502"/>
      <c r="G151" s="502"/>
      <c r="H151" s="502"/>
      <c r="L151" s="398"/>
      <c r="O151" s="398"/>
      <c r="S151" s="601"/>
    </row>
    <row r="152">
      <c r="A152" s="207"/>
      <c r="D152" s="502"/>
      <c r="E152" s="502"/>
      <c r="F152" s="502"/>
      <c r="G152" s="502"/>
      <c r="H152" s="502"/>
      <c r="L152" s="398"/>
      <c r="O152" s="398"/>
      <c r="S152" s="601"/>
    </row>
    <row r="153">
      <c r="A153" s="207"/>
      <c r="D153" s="502"/>
      <c r="E153" s="502"/>
      <c r="F153" s="502"/>
      <c r="G153" s="502"/>
      <c r="H153" s="502"/>
      <c r="L153" s="398"/>
      <c r="O153" s="398"/>
      <c r="S153" s="601"/>
    </row>
    <row r="154">
      <c r="A154" s="207"/>
      <c r="D154" s="502"/>
      <c r="E154" s="502"/>
      <c r="F154" s="502"/>
      <c r="G154" s="502"/>
      <c r="H154" s="502"/>
      <c r="L154" s="398"/>
      <c r="O154" s="398"/>
      <c r="S154" s="601"/>
    </row>
    <row r="155">
      <c r="A155" s="207"/>
      <c r="D155" s="502"/>
      <c r="E155" s="502"/>
      <c r="F155" s="502"/>
      <c r="G155" s="502"/>
      <c r="H155" s="502"/>
      <c r="L155" s="398"/>
      <c r="O155" s="398"/>
      <c r="S155" s="601"/>
    </row>
    <row r="156">
      <c r="A156" s="207"/>
      <c r="D156" s="502"/>
      <c r="E156" s="502"/>
      <c r="F156" s="502"/>
      <c r="G156" s="502"/>
      <c r="H156" s="502"/>
      <c r="L156" s="398"/>
      <c r="O156" s="398"/>
      <c r="S156" s="601"/>
    </row>
    <row r="157">
      <c r="A157" s="207"/>
      <c r="D157" s="502"/>
      <c r="E157" s="502"/>
      <c r="F157" s="502"/>
      <c r="G157" s="502"/>
      <c r="H157" s="502"/>
      <c r="L157" s="398"/>
      <c r="O157" s="398"/>
      <c r="S157" s="601"/>
    </row>
    <row r="158">
      <c r="A158" s="207"/>
      <c r="D158" s="502"/>
      <c r="E158" s="502"/>
      <c r="F158" s="502"/>
      <c r="G158" s="502"/>
      <c r="H158" s="502"/>
      <c r="L158" s="398"/>
      <c r="O158" s="398"/>
      <c r="S158" s="601"/>
    </row>
    <row r="159">
      <c r="A159" s="207"/>
      <c r="D159" s="502"/>
      <c r="E159" s="502"/>
      <c r="F159" s="502"/>
      <c r="G159" s="502"/>
      <c r="H159" s="502"/>
      <c r="L159" s="398"/>
      <c r="O159" s="398"/>
      <c r="S159" s="601"/>
    </row>
    <row r="160">
      <c r="A160" s="207"/>
      <c r="D160" s="502"/>
      <c r="E160" s="502"/>
      <c r="F160" s="502"/>
      <c r="G160" s="502"/>
      <c r="H160" s="502"/>
      <c r="L160" s="398"/>
      <c r="O160" s="398"/>
      <c r="S160" s="601"/>
    </row>
    <row r="161">
      <c r="A161" s="207"/>
      <c r="D161" s="502"/>
      <c r="E161" s="502"/>
      <c r="F161" s="502"/>
      <c r="G161" s="502"/>
      <c r="H161" s="502"/>
      <c r="L161" s="398"/>
      <c r="O161" s="398"/>
      <c r="S161" s="601"/>
    </row>
    <row r="162">
      <c r="A162" s="207"/>
      <c r="D162" s="502"/>
      <c r="E162" s="502"/>
      <c r="F162" s="502"/>
      <c r="G162" s="502"/>
      <c r="H162" s="502"/>
      <c r="L162" s="398"/>
      <c r="O162" s="398"/>
      <c r="S162" s="601"/>
    </row>
    <row r="163">
      <c r="A163" s="207"/>
      <c r="D163" s="502"/>
      <c r="E163" s="502"/>
      <c r="F163" s="502"/>
      <c r="G163" s="502"/>
      <c r="H163" s="502"/>
      <c r="L163" s="398"/>
      <c r="O163" s="398"/>
      <c r="S163" s="601"/>
    </row>
    <row r="164">
      <c r="A164" s="207"/>
      <c r="D164" s="502"/>
      <c r="E164" s="502"/>
      <c r="F164" s="502"/>
      <c r="G164" s="502"/>
      <c r="H164" s="502"/>
      <c r="L164" s="398"/>
      <c r="O164" s="398"/>
      <c r="S164" s="601"/>
    </row>
    <row r="165">
      <c r="A165" s="207"/>
      <c r="D165" s="502"/>
      <c r="E165" s="502"/>
      <c r="F165" s="502"/>
      <c r="G165" s="502"/>
      <c r="H165" s="502"/>
      <c r="L165" s="398"/>
      <c r="O165" s="398"/>
      <c r="S165" s="601"/>
    </row>
    <row r="166">
      <c r="A166" s="207"/>
      <c r="D166" s="502"/>
      <c r="E166" s="502"/>
      <c r="F166" s="502"/>
      <c r="G166" s="502"/>
      <c r="H166" s="502"/>
      <c r="L166" s="398"/>
      <c r="O166" s="398"/>
      <c r="S166" s="601"/>
    </row>
    <row r="167">
      <c r="A167" s="207"/>
      <c r="D167" s="502"/>
      <c r="E167" s="502"/>
      <c r="F167" s="502"/>
      <c r="G167" s="502"/>
      <c r="H167" s="502"/>
      <c r="L167" s="398"/>
      <c r="O167" s="398"/>
      <c r="S167" s="601"/>
    </row>
    <row r="168">
      <c r="A168" s="207"/>
      <c r="D168" s="502"/>
      <c r="E168" s="502"/>
      <c r="F168" s="502"/>
      <c r="G168" s="502"/>
      <c r="H168" s="502"/>
      <c r="L168" s="398"/>
      <c r="O168" s="398"/>
      <c r="S168" s="601"/>
    </row>
    <row r="169">
      <c r="A169" s="207"/>
      <c r="D169" s="502"/>
      <c r="E169" s="502"/>
      <c r="F169" s="502"/>
      <c r="G169" s="502"/>
      <c r="H169" s="502"/>
      <c r="L169" s="398"/>
      <c r="O169" s="398"/>
      <c r="S169" s="601"/>
    </row>
    <row r="170">
      <c r="A170" s="207"/>
      <c r="D170" s="502"/>
      <c r="E170" s="502"/>
      <c r="F170" s="502"/>
      <c r="G170" s="502"/>
      <c r="H170" s="502"/>
      <c r="L170" s="398"/>
      <c r="O170" s="398"/>
      <c r="S170" s="601"/>
    </row>
    <row r="171">
      <c r="A171" s="207"/>
      <c r="D171" s="502"/>
      <c r="E171" s="502"/>
      <c r="F171" s="502"/>
      <c r="G171" s="502"/>
      <c r="H171" s="502"/>
      <c r="L171" s="398"/>
      <c r="O171" s="398"/>
      <c r="S171" s="601"/>
    </row>
    <row r="172">
      <c r="A172" s="207"/>
      <c r="D172" s="502"/>
      <c r="E172" s="502"/>
      <c r="F172" s="502"/>
      <c r="G172" s="502"/>
      <c r="H172" s="502"/>
      <c r="L172" s="398"/>
      <c r="O172" s="398"/>
      <c r="S172" s="601"/>
    </row>
    <row r="173">
      <c r="A173" s="207"/>
      <c r="D173" s="502"/>
      <c r="E173" s="502"/>
      <c r="F173" s="502"/>
      <c r="G173" s="502"/>
      <c r="H173" s="502"/>
      <c r="L173" s="398"/>
      <c r="O173" s="398"/>
      <c r="S173" s="601"/>
    </row>
    <row r="174">
      <c r="A174" s="207"/>
      <c r="D174" s="502"/>
      <c r="E174" s="502"/>
      <c r="F174" s="502"/>
      <c r="G174" s="502"/>
      <c r="H174" s="502"/>
      <c r="L174" s="398"/>
      <c r="O174" s="398"/>
      <c r="S174" s="601"/>
    </row>
    <row r="175">
      <c r="A175" s="207"/>
      <c r="D175" s="502"/>
      <c r="E175" s="502"/>
      <c r="F175" s="502"/>
      <c r="G175" s="502"/>
      <c r="H175" s="502"/>
      <c r="L175" s="398"/>
      <c r="O175" s="398"/>
      <c r="S175" s="601"/>
    </row>
    <row r="176">
      <c r="A176" s="207"/>
      <c r="D176" s="502"/>
      <c r="E176" s="502"/>
      <c r="F176" s="502"/>
      <c r="G176" s="502"/>
      <c r="H176" s="502"/>
      <c r="L176" s="398"/>
      <c r="O176" s="398"/>
      <c r="S176" s="601"/>
    </row>
    <row r="177">
      <c r="A177" s="207"/>
      <c r="D177" s="502"/>
      <c r="E177" s="502"/>
      <c r="F177" s="502"/>
      <c r="G177" s="502"/>
      <c r="H177" s="502"/>
      <c r="L177" s="398"/>
      <c r="O177" s="398"/>
      <c r="S177" s="601"/>
    </row>
    <row r="178">
      <c r="A178" s="207"/>
      <c r="D178" s="502"/>
      <c r="E178" s="502"/>
      <c r="F178" s="502"/>
      <c r="G178" s="502"/>
      <c r="H178" s="502"/>
      <c r="L178" s="398"/>
      <c r="O178" s="398"/>
      <c r="S178" s="601"/>
    </row>
    <row r="179">
      <c r="A179" s="207"/>
      <c r="D179" s="502"/>
      <c r="E179" s="502"/>
      <c r="F179" s="502"/>
      <c r="G179" s="502"/>
      <c r="H179" s="502"/>
      <c r="L179" s="398"/>
      <c r="O179" s="398"/>
      <c r="S179" s="601"/>
    </row>
    <row r="180">
      <c r="A180" s="207"/>
      <c r="D180" s="502"/>
      <c r="E180" s="502"/>
      <c r="F180" s="502"/>
      <c r="G180" s="502"/>
      <c r="H180" s="502"/>
      <c r="L180" s="398"/>
      <c r="O180" s="398"/>
      <c r="S180" s="601"/>
    </row>
    <row r="181">
      <c r="A181" s="207"/>
      <c r="D181" s="502"/>
      <c r="E181" s="502"/>
      <c r="F181" s="502"/>
      <c r="G181" s="502"/>
      <c r="H181" s="502"/>
      <c r="L181" s="398"/>
      <c r="O181" s="398"/>
      <c r="S181" s="601"/>
    </row>
    <row r="182">
      <c r="A182" s="207"/>
      <c r="D182" s="502"/>
      <c r="E182" s="502"/>
      <c r="F182" s="502"/>
      <c r="G182" s="502"/>
      <c r="H182" s="502"/>
      <c r="L182" s="398"/>
      <c r="O182" s="398"/>
      <c r="S182" s="601"/>
    </row>
    <row r="183">
      <c r="A183" s="207"/>
      <c r="D183" s="502"/>
      <c r="E183" s="502"/>
      <c r="F183" s="502"/>
      <c r="G183" s="502"/>
      <c r="H183" s="502"/>
      <c r="L183" s="398"/>
      <c r="O183" s="398"/>
      <c r="S183" s="601"/>
    </row>
    <row r="184">
      <c r="A184" s="207"/>
      <c r="D184" s="502"/>
      <c r="E184" s="502"/>
      <c r="F184" s="502"/>
      <c r="G184" s="502"/>
      <c r="H184" s="502"/>
      <c r="L184" s="398"/>
      <c r="O184" s="398"/>
      <c r="S184" s="601"/>
    </row>
    <row r="185">
      <c r="A185" s="207"/>
      <c r="D185" s="502"/>
      <c r="E185" s="502"/>
      <c r="F185" s="502"/>
      <c r="G185" s="502"/>
      <c r="H185" s="502"/>
      <c r="L185" s="398"/>
      <c r="O185" s="398"/>
      <c r="S185" s="601"/>
    </row>
    <row r="186">
      <c r="A186" s="207"/>
      <c r="D186" s="502"/>
      <c r="E186" s="502"/>
      <c r="F186" s="502"/>
      <c r="G186" s="502"/>
      <c r="H186" s="502"/>
      <c r="L186" s="398"/>
      <c r="O186" s="398"/>
      <c r="S186" s="601"/>
    </row>
    <row r="187">
      <c r="A187" s="207"/>
      <c r="D187" s="502"/>
      <c r="E187" s="502"/>
      <c r="F187" s="502"/>
      <c r="G187" s="502"/>
      <c r="H187" s="502"/>
      <c r="L187" s="398"/>
      <c r="O187" s="398"/>
      <c r="S187" s="601"/>
    </row>
    <row r="188">
      <c r="A188" s="207"/>
      <c r="D188" s="502"/>
      <c r="E188" s="502"/>
      <c r="F188" s="502"/>
      <c r="G188" s="502"/>
      <c r="H188" s="502"/>
      <c r="L188" s="398"/>
      <c r="O188" s="398"/>
      <c r="S188" s="601"/>
    </row>
    <row r="189">
      <c r="A189" s="207"/>
      <c r="D189" s="502"/>
      <c r="E189" s="502"/>
      <c r="F189" s="502"/>
      <c r="G189" s="502"/>
      <c r="H189" s="502"/>
      <c r="L189" s="398"/>
      <c r="O189" s="398"/>
      <c r="S189" s="601"/>
    </row>
    <row r="190">
      <c r="A190" s="207"/>
      <c r="D190" s="502"/>
      <c r="E190" s="502"/>
      <c r="F190" s="502"/>
      <c r="G190" s="502"/>
      <c r="H190" s="502"/>
      <c r="L190" s="398"/>
      <c r="O190" s="398"/>
      <c r="S190" s="601"/>
    </row>
    <row r="191">
      <c r="A191" s="207"/>
      <c r="D191" s="502"/>
      <c r="E191" s="502"/>
      <c r="F191" s="502"/>
      <c r="G191" s="502"/>
      <c r="H191" s="502"/>
      <c r="L191" s="398"/>
      <c r="O191" s="398"/>
      <c r="S191" s="601"/>
    </row>
    <row r="192">
      <c r="A192" s="207"/>
      <c r="D192" s="502"/>
      <c r="E192" s="502"/>
      <c r="F192" s="502"/>
      <c r="G192" s="502"/>
      <c r="H192" s="502"/>
      <c r="L192" s="398"/>
      <c r="O192" s="398"/>
      <c r="S192" s="601"/>
    </row>
    <row r="193">
      <c r="A193" s="207"/>
      <c r="D193" s="502"/>
      <c r="E193" s="502"/>
      <c r="F193" s="502"/>
      <c r="G193" s="502"/>
      <c r="H193" s="502"/>
      <c r="L193" s="398"/>
      <c r="O193" s="398"/>
      <c r="S193" s="601"/>
    </row>
    <row r="194">
      <c r="A194" s="207"/>
      <c r="D194" s="502"/>
      <c r="E194" s="502"/>
      <c r="F194" s="502"/>
      <c r="G194" s="502"/>
      <c r="H194" s="502"/>
      <c r="L194" s="398"/>
      <c r="O194" s="398"/>
      <c r="S194" s="601"/>
    </row>
    <row r="195">
      <c r="A195" s="207"/>
      <c r="D195" s="502"/>
      <c r="E195" s="502"/>
      <c r="F195" s="502"/>
      <c r="G195" s="502"/>
      <c r="H195" s="502"/>
      <c r="L195" s="398"/>
      <c r="O195" s="398"/>
      <c r="S195" s="601"/>
    </row>
    <row r="196">
      <c r="A196" s="207"/>
      <c r="D196" s="502"/>
      <c r="E196" s="502"/>
      <c r="F196" s="502"/>
      <c r="G196" s="502"/>
      <c r="H196" s="502"/>
      <c r="L196" s="398"/>
      <c r="O196" s="398"/>
      <c r="S196" s="601"/>
    </row>
    <row r="197">
      <c r="A197" s="207"/>
      <c r="D197" s="502"/>
      <c r="E197" s="502"/>
      <c r="F197" s="502"/>
      <c r="G197" s="502"/>
      <c r="H197" s="502"/>
      <c r="L197" s="398"/>
      <c r="O197" s="398"/>
      <c r="S197" s="601"/>
    </row>
    <row r="198">
      <c r="A198" s="207"/>
      <c r="D198" s="502"/>
      <c r="E198" s="502"/>
      <c r="F198" s="502"/>
      <c r="G198" s="502"/>
      <c r="H198" s="502"/>
      <c r="L198" s="398"/>
      <c r="O198" s="398"/>
      <c r="S198" s="601"/>
    </row>
    <row r="199">
      <c r="A199" s="207"/>
      <c r="D199" s="502"/>
      <c r="E199" s="502"/>
      <c r="F199" s="502"/>
      <c r="G199" s="502"/>
      <c r="H199" s="502"/>
      <c r="L199" s="398"/>
      <c r="O199" s="398"/>
      <c r="S199" s="601"/>
    </row>
    <row r="200">
      <c r="A200" s="207"/>
      <c r="D200" s="502"/>
      <c r="E200" s="502"/>
      <c r="F200" s="502"/>
      <c r="G200" s="502"/>
      <c r="H200" s="502"/>
      <c r="L200" s="398"/>
      <c r="O200" s="398"/>
      <c r="S200" s="601"/>
    </row>
    <row r="201">
      <c r="A201" s="207"/>
      <c r="D201" s="502"/>
      <c r="E201" s="502"/>
      <c r="F201" s="502"/>
      <c r="G201" s="502"/>
      <c r="H201" s="502"/>
      <c r="L201" s="398"/>
      <c r="O201" s="398"/>
      <c r="S201" s="601"/>
    </row>
    <row r="202">
      <c r="A202" s="207"/>
      <c r="D202" s="502"/>
      <c r="E202" s="502"/>
      <c r="F202" s="502"/>
      <c r="G202" s="502"/>
      <c r="H202" s="502"/>
      <c r="L202" s="398"/>
      <c r="O202" s="398"/>
      <c r="S202" s="601"/>
    </row>
    <row r="203">
      <c r="A203" s="207"/>
      <c r="D203" s="502"/>
      <c r="E203" s="502"/>
      <c r="F203" s="502"/>
      <c r="G203" s="502"/>
      <c r="H203" s="502"/>
      <c r="L203" s="398"/>
      <c r="O203" s="398"/>
      <c r="S203" s="601"/>
    </row>
    <row r="204">
      <c r="A204" s="207"/>
      <c r="D204" s="502"/>
      <c r="E204" s="502"/>
      <c r="F204" s="502"/>
      <c r="G204" s="502"/>
      <c r="H204" s="502"/>
      <c r="L204" s="398"/>
      <c r="O204" s="398"/>
      <c r="S204" s="601"/>
    </row>
    <row r="205">
      <c r="A205" s="207"/>
      <c r="D205" s="502"/>
      <c r="E205" s="502"/>
      <c r="F205" s="502"/>
      <c r="G205" s="502"/>
      <c r="H205" s="502"/>
      <c r="L205" s="398"/>
      <c r="O205" s="398"/>
      <c r="S205" s="601"/>
    </row>
    <row r="206">
      <c r="A206" s="207"/>
      <c r="D206" s="502"/>
      <c r="E206" s="502"/>
      <c r="F206" s="502"/>
      <c r="G206" s="502"/>
      <c r="H206" s="502"/>
      <c r="L206" s="398"/>
      <c r="O206" s="398"/>
      <c r="S206" s="601"/>
    </row>
    <row r="207">
      <c r="A207" s="207"/>
      <c r="D207" s="502"/>
      <c r="E207" s="502"/>
      <c r="F207" s="502"/>
      <c r="G207" s="502"/>
      <c r="H207" s="502"/>
      <c r="L207" s="398"/>
      <c r="O207" s="398"/>
      <c r="S207" s="601"/>
    </row>
    <row r="208">
      <c r="A208" s="207"/>
      <c r="D208" s="502"/>
      <c r="E208" s="502"/>
      <c r="F208" s="502"/>
      <c r="G208" s="502"/>
      <c r="H208" s="502"/>
      <c r="L208" s="398"/>
      <c r="O208" s="398"/>
      <c r="S208" s="601"/>
    </row>
    <row r="209">
      <c r="A209" s="207"/>
      <c r="D209" s="502"/>
      <c r="E209" s="502"/>
      <c r="F209" s="502"/>
      <c r="G209" s="502"/>
      <c r="H209" s="502"/>
      <c r="L209" s="398"/>
      <c r="O209" s="398"/>
      <c r="S209" s="601"/>
    </row>
    <row r="210">
      <c r="A210" s="207"/>
      <c r="D210" s="502"/>
      <c r="E210" s="502"/>
      <c r="F210" s="502"/>
      <c r="G210" s="502"/>
      <c r="H210" s="502"/>
      <c r="L210" s="398"/>
      <c r="O210" s="398"/>
      <c r="S210" s="601"/>
    </row>
    <row r="211">
      <c r="A211" s="207"/>
      <c r="D211" s="502"/>
      <c r="E211" s="502"/>
      <c r="F211" s="502"/>
      <c r="G211" s="502"/>
      <c r="H211" s="502"/>
      <c r="L211" s="398"/>
      <c r="O211" s="398"/>
      <c r="S211" s="601"/>
    </row>
    <row r="212">
      <c r="A212" s="207"/>
      <c r="D212" s="502"/>
      <c r="E212" s="502"/>
      <c r="F212" s="502"/>
      <c r="G212" s="502"/>
      <c r="H212" s="502"/>
      <c r="L212" s="398"/>
      <c r="O212" s="398"/>
      <c r="S212" s="601"/>
    </row>
    <row r="213">
      <c r="A213" s="207"/>
      <c r="D213" s="502"/>
      <c r="E213" s="502"/>
      <c r="F213" s="502"/>
      <c r="G213" s="502"/>
      <c r="H213" s="502"/>
      <c r="L213" s="398"/>
      <c r="O213" s="398"/>
      <c r="S213" s="601"/>
    </row>
    <row r="214">
      <c r="A214" s="207"/>
      <c r="D214" s="502"/>
      <c r="E214" s="502"/>
      <c r="F214" s="502"/>
      <c r="G214" s="502"/>
      <c r="H214" s="502"/>
      <c r="L214" s="398"/>
      <c r="O214" s="398"/>
      <c r="S214" s="601"/>
    </row>
    <row r="215">
      <c r="A215" s="207"/>
      <c r="D215" s="502"/>
      <c r="E215" s="502"/>
      <c r="F215" s="502"/>
      <c r="G215" s="502"/>
      <c r="H215" s="502"/>
      <c r="L215" s="398"/>
      <c r="O215" s="398"/>
      <c r="S215" s="601"/>
    </row>
    <row r="216">
      <c r="A216" s="207"/>
      <c r="D216" s="502"/>
      <c r="E216" s="502"/>
      <c r="F216" s="502"/>
      <c r="G216" s="502"/>
      <c r="H216" s="502"/>
      <c r="L216" s="398"/>
      <c r="O216" s="398"/>
      <c r="S216" s="601"/>
    </row>
    <row r="217">
      <c r="A217" s="207"/>
      <c r="D217" s="502"/>
      <c r="E217" s="502"/>
      <c r="F217" s="502"/>
      <c r="G217" s="502"/>
      <c r="H217" s="502"/>
      <c r="L217" s="398"/>
      <c r="O217" s="398"/>
      <c r="S217" s="601"/>
    </row>
    <row r="218">
      <c r="A218" s="207"/>
      <c r="D218" s="502"/>
      <c r="E218" s="502"/>
      <c r="F218" s="502"/>
      <c r="G218" s="502"/>
      <c r="H218" s="502"/>
      <c r="L218" s="398"/>
      <c r="O218" s="398"/>
      <c r="S218" s="601"/>
    </row>
    <row r="219">
      <c r="A219" s="207"/>
      <c r="D219" s="502"/>
      <c r="E219" s="502"/>
      <c r="F219" s="502"/>
      <c r="G219" s="502"/>
      <c r="H219" s="502"/>
      <c r="L219" s="398"/>
      <c r="O219" s="398"/>
      <c r="S219" s="601"/>
    </row>
    <row r="220">
      <c r="A220" s="207"/>
      <c r="D220" s="502"/>
      <c r="E220" s="502"/>
      <c r="F220" s="502"/>
      <c r="G220" s="502"/>
      <c r="H220" s="502"/>
      <c r="L220" s="398"/>
      <c r="O220" s="398"/>
      <c r="S220" s="601"/>
    </row>
    <row r="221">
      <c r="A221" s="207"/>
      <c r="D221" s="502"/>
      <c r="E221" s="502"/>
      <c r="F221" s="502"/>
      <c r="G221" s="502"/>
      <c r="H221" s="502"/>
      <c r="L221" s="398"/>
      <c r="O221" s="398"/>
      <c r="S221" s="601"/>
    </row>
    <row r="222">
      <c r="A222" s="207"/>
      <c r="D222" s="502"/>
      <c r="E222" s="502"/>
      <c r="F222" s="502"/>
      <c r="G222" s="502"/>
      <c r="H222" s="502"/>
      <c r="L222" s="398"/>
      <c r="O222" s="398"/>
      <c r="S222" s="601"/>
    </row>
    <row r="223">
      <c r="A223" s="207"/>
      <c r="D223" s="502"/>
      <c r="E223" s="502"/>
      <c r="F223" s="502"/>
      <c r="G223" s="502"/>
      <c r="H223" s="502"/>
      <c r="L223" s="398"/>
      <c r="O223" s="398"/>
      <c r="S223" s="601"/>
    </row>
    <row r="224">
      <c r="A224" s="207"/>
      <c r="D224" s="502"/>
      <c r="E224" s="502"/>
      <c r="F224" s="502"/>
      <c r="G224" s="502"/>
      <c r="H224" s="502"/>
      <c r="L224" s="398"/>
      <c r="O224" s="398"/>
      <c r="S224" s="601"/>
    </row>
    <row r="225">
      <c r="A225" s="207"/>
      <c r="D225" s="502"/>
      <c r="E225" s="502"/>
      <c r="F225" s="502"/>
      <c r="G225" s="502"/>
      <c r="H225" s="502"/>
      <c r="L225" s="398"/>
      <c r="O225" s="398"/>
      <c r="S225" s="601"/>
    </row>
    <row r="226">
      <c r="A226" s="207"/>
      <c r="D226" s="502"/>
      <c r="E226" s="502"/>
      <c r="F226" s="502"/>
      <c r="G226" s="502"/>
      <c r="H226" s="502"/>
      <c r="L226" s="398"/>
      <c r="O226" s="398"/>
      <c r="S226" s="601"/>
    </row>
    <row r="227">
      <c r="A227" s="207"/>
      <c r="D227" s="502"/>
      <c r="E227" s="502"/>
      <c r="F227" s="502"/>
      <c r="G227" s="502"/>
      <c r="H227" s="502"/>
      <c r="L227" s="398"/>
      <c r="O227" s="398"/>
      <c r="S227" s="601"/>
    </row>
    <row r="228">
      <c r="A228" s="207"/>
      <c r="D228" s="502"/>
      <c r="E228" s="502"/>
      <c r="F228" s="502"/>
      <c r="G228" s="502"/>
      <c r="H228" s="502"/>
      <c r="L228" s="398"/>
      <c r="O228" s="398"/>
      <c r="S228" s="601"/>
    </row>
    <row r="229">
      <c r="A229" s="207"/>
      <c r="D229" s="502"/>
      <c r="E229" s="502"/>
      <c r="F229" s="502"/>
      <c r="G229" s="502"/>
      <c r="H229" s="502"/>
      <c r="L229" s="398"/>
      <c r="O229" s="398"/>
      <c r="S229" s="601"/>
    </row>
    <row r="230">
      <c r="A230" s="207"/>
      <c r="D230" s="502"/>
      <c r="E230" s="502"/>
      <c r="F230" s="502"/>
      <c r="G230" s="502"/>
      <c r="H230" s="502"/>
      <c r="L230" s="398"/>
      <c r="O230" s="398"/>
      <c r="S230" s="601"/>
    </row>
    <row r="231">
      <c r="A231" s="207"/>
      <c r="D231" s="502"/>
      <c r="E231" s="502"/>
      <c r="F231" s="502"/>
      <c r="G231" s="502"/>
      <c r="H231" s="502"/>
      <c r="L231" s="398"/>
      <c r="O231" s="398"/>
      <c r="S231" s="601"/>
    </row>
    <row r="232">
      <c r="A232" s="207"/>
      <c r="D232" s="502"/>
      <c r="E232" s="502"/>
      <c r="F232" s="502"/>
      <c r="G232" s="502"/>
      <c r="H232" s="502"/>
      <c r="L232" s="398"/>
      <c r="O232" s="398"/>
      <c r="S232" s="601"/>
    </row>
    <row r="233">
      <c r="A233" s="207"/>
      <c r="D233" s="502"/>
      <c r="E233" s="502"/>
      <c r="F233" s="502"/>
      <c r="G233" s="502"/>
      <c r="H233" s="502"/>
      <c r="L233" s="398"/>
      <c r="O233" s="398"/>
      <c r="S233" s="601"/>
    </row>
    <row r="234">
      <c r="A234" s="207"/>
      <c r="D234" s="502"/>
      <c r="E234" s="502"/>
      <c r="F234" s="502"/>
      <c r="G234" s="502"/>
      <c r="H234" s="502"/>
      <c r="L234" s="398"/>
      <c r="O234" s="398"/>
      <c r="S234" s="601"/>
    </row>
    <row r="235">
      <c r="A235" s="207"/>
      <c r="D235" s="502"/>
      <c r="E235" s="502"/>
      <c r="F235" s="502"/>
      <c r="G235" s="502"/>
      <c r="H235" s="502"/>
      <c r="L235" s="398"/>
      <c r="O235" s="398"/>
      <c r="S235" s="601"/>
    </row>
    <row r="236">
      <c r="A236" s="207"/>
      <c r="D236" s="502"/>
      <c r="E236" s="502"/>
      <c r="F236" s="502"/>
      <c r="G236" s="502"/>
      <c r="H236" s="502"/>
      <c r="L236" s="398"/>
      <c r="O236" s="398"/>
      <c r="S236" s="601"/>
    </row>
    <row r="237">
      <c r="A237" s="207"/>
      <c r="D237" s="502"/>
      <c r="E237" s="502"/>
      <c r="F237" s="502"/>
      <c r="G237" s="502"/>
      <c r="H237" s="502"/>
      <c r="L237" s="398"/>
      <c r="O237" s="398"/>
      <c r="S237" s="601"/>
    </row>
    <row r="238">
      <c r="A238" s="207"/>
      <c r="D238" s="502"/>
      <c r="E238" s="502"/>
      <c r="F238" s="502"/>
      <c r="G238" s="502"/>
      <c r="H238" s="502"/>
      <c r="L238" s="398"/>
      <c r="O238" s="398"/>
      <c r="S238" s="601"/>
    </row>
    <row r="239">
      <c r="A239" s="207"/>
      <c r="D239" s="502"/>
      <c r="E239" s="502"/>
      <c r="F239" s="502"/>
      <c r="G239" s="502"/>
      <c r="H239" s="502"/>
      <c r="L239" s="398"/>
      <c r="O239" s="398"/>
      <c r="S239" s="601"/>
    </row>
    <row r="240">
      <c r="A240" s="207"/>
      <c r="D240" s="502"/>
      <c r="E240" s="502"/>
      <c r="F240" s="502"/>
      <c r="G240" s="502"/>
      <c r="H240" s="502"/>
      <c r="L240" s="398"/>
      <c r="O240" s="398"/>
      <c r="S240" s="601"/>
    </row>
    <row r="241">
      <c r="A241" s="207"/>
      <c r="D241" s="502"/>
      <c r="E241" s="502"/>
      <c r="F241" s="502"/>
      <c r="G241" s="502"/>
      <c r="H241" s="502"/>
      <c r="L241" s="398"/>
      <c r="O241" s="398"/>
      <c r="S241" s="601"/>
    </row>
    <row r="242">
      <c r="A242" s="207"/>
      <c r="D242" s="502"/>
      <c r="E242" s="502"/>
      <c r="F242" s="502"/>
      <c r="G242" s="502"/>
      <c r="H242" s="502"/>
      <c r="L242" s="398"/>
      <c r="O242" s="398"/>
      <c r="S242" s="601"/>
    </row>
    <row r="243">
      <c r="A243" s="207"/>
      <c r="D243" s="502"/>
      <c r="E243" s="502"/>
      <c r="F243" s="502"/>
      <c r="G243" s="502"/>
      <c r="H243" s="502"/>
      <c r="L243" s="398"/>
      <c r="O243" s="398"/>
      <c r="S243" s="601"/>
    </row>
    <row r="244">
      <c r="A244" s="207"/>
      <c r="D244" s="502"/>
      <c r="E244" s="502"/>
      <c r="F244" s="502"/>
      <c r="G244" s="502"/>
      <c r="H244" s="502"/>
      <c r="L244" s="398"/>
      <c r="O244" s="398"/>
      <c r="S244" s="601"/>
    </row>
    <row r="245">
      <c r="A245" s="207"/>
      <c r="D245" s="502"/>
      <c r="E245" s="502"/>
      <c r="F245" s="502"/>
      <c r="G245" s="502"/>
      <c r="H245" s="502"/>
      <c r="L245" s="398"/>
      <c r="O245" s="398"/>
      <c r="S245" s="601"/>
    </row>
    <row r="246">
      <c r="A246" s="207"/>
      <c r="D246" s="502"/>
      <c r="E246" s="502"/>
      <c r="F246" s="502"/>
      <c r="G246" s="502"/>
      <c r="H246" s="502"/>
      <c r="L246" s="398"/>
      <c r="O246" s="398"/>
      <c r="S246" s="601"/>
    </row>
    <row r="247">
      <c r="A247" s="207"/>
      <c r="D247" s="502"/>
      <c r="E247" s="502"/>
      <c r="F247" s="502"/>
      <c r="G247" s="502"/>
      <c r="H247" s="502"/>
      <c r="L247" s="398"/>
      <c r="O247" s="398"/>
      <c r="S247" s="601"/>
    </row>
    <row r="248">
      <c r="A248" s="207"/>
      <c r="D248" s="502"/>
      <c r="E248" s="502"/>
      <c r="F248" s="502"/>
      <c r="G248" s="502"/>
      <c r="H248" s="502"/>
      <c r="L248" s="398"/>
      <c r="O248" s="398"/>
      <c r="S248" s="601"/>
    </row>
    <row r="249">
      <c r="A249" s="207"/>
      <c r="D249" s="502"/>
      <c r="E249" s="502"/>
      <c r="F249" s="502"/>
      <c r="G249" s="502"/>
      <c r="H249" s="502"/>
      <c r="L249" s="398"/>
      <c r="O249" s="398"/>
      <c r="S249" s="601"/>
    </row>
    <row r="250">
      <c r="A250" s="207"/>
      <c r="D250" s="502"/>
      <c r="E250" s="502"/>
      <c r="F250" s="502"/>
      <c r="G250" s="502"/>
      <c r="H250" s="502"/>
      <c r="L250" s="398"/>
      <c r="O250" s="398"/>
      <c r="S250" s="601"/>
    </row>
    <row r="251">
      <c r="A251" s="207"/>
      <c r="D251" s="502"/>
      <c r="E251" s="502"/>
      <c r="F251" s="502"/>
      <c r="G251" s="502"/>
      <c r="H251" s="502"/>
      <c r="L251" s="398"/>
      <c r="O251" s="398"/>
      <c r="S251" s="601"/>
    </row>
    <row r="252">
      <c r="A252" s="207"/>
      <c r="D252" s="502"/>
      <c r="E252" s="502"/>
      <c r="F252" s="502"/>
      <c r="G252" s="502"/>
      <c r="H252" s="502"/>
      <c r="L252" s="398"/>
      <c r="O252" s="398"/>
      <c r="S252" s="601"/>
    </row>
    <row r="253">
      <c r="A253" s="207"/>
      <c r="D253" s="502"/>
      <c r="E253" s="502"/>
      <c r="F253" s="502"/>
      <c r="G253" s="502"/>
      <c r="H253" s="502"/>
      <c r="L253" s="398"/>
      <c r="O253" s="398"/>
      <c r="S253" s="601"/>
    </row>
    <row r="254">
      <c r="A254" s="207"/>
      <c r="D254" s="502"/>
      <c r="E254" s="502"/>
      <c r="F254" s="502"/>
      <c r="G254" s="502"/>
      <c r="H254" s="502"/>
      <c r="L254" s="398"/>
      <c r="O254" s="398"/>
      <c r="S254" s="601"/>
    </row>
    <row r="255">
      <c r="A255" s="207"/>
      <c r="D255" s="502"/>
      <c r="E255" s="502"/>
      <c r="F255" s="502"/>
      <c r="G255" s="502"/>
      <c r="H255" s="502"/>
      <c r="L255" s="398"/>
      <c r="O255" s="398"/>
      <c r="S255" s="601"/>
    </row>
    <row r="256">
      <c r="A256" s="207"/>
      <c r="D256" s="502"/>
      <c r="E256" s="502"/>
      <c r="F256" s="502"/>
      <c r="G256" s="502"/>
      <c r="H256" s="502"/>
      <c r="L256" s="398"/>
      <c r="O256" s="398"/>
      <c r="S256" s="601"/>
    </row>
    <row r="257">
      <c r="A257" s="207"/>
      <c r="D257" s="502"/>
      <c r="E257" s="502"/>
      <c r="F257" s="502"/>
      <c r="G257" s="502"/>
      <c r="H257" s="502"/>
      <c r="L257" s="398"/>
      <c r="O257" s="398"/>
      <c r="S257" s="601"/>
    </row>
    <row r="258">
      <c r="A258" s="207"/>
      <c r="D258" s="502"/>
      <c r="E258" s="502"/>
      <c r="F258" s="502"/>
      <c r="G258" s="502"/>
      <c r="H258" s="502"/>
      <c r="L258" s="398"/>
      <c r="O258" s="398"/>
      <c r="S258" s="601"/>
    </row>
    <row r="259">
      <c r="A259" s="207"/>
      <c r="D259" s="502"/>
      <c r="E259" s="502"/>
      <c r="F259" s="502"/>
      <c r="G259" s="502"/>
      <c r="H259" s="502"/>
      <c r="L259" s="398"/>
      <c r="O259" s="398"/>
      <c r="S259" s="601"/>
    </row>
    <row r="260">
      <c r="A260" s="207"/>
      <c r="D260" s="502"/>
      <c r="E260" s="502"/>
      <c r="F260" s="502"/>
      <c r="G260" s="502"/>
      <c r="H260" s="502"/>
      <c r="L260" s="398"/>
      <c r="O260" s="398"/>
      <c r="S260" s="601"/>
    </row>
    <row r="261">
      <c r="A261" s="207"/>
      <c r="D261" s="502"/>
      <c r="E261" s="502"/>
      <c r="F261" s="502"/>
      <c r="G261" s="502"/>
      <c r="H261" s="502"/>
      <c r="L261" s="398"/>
      <c r="O261" s="398"/>
      <c r="S261" s="601"/>
    </row>
    <row r="262">
      <c r="A262" s="207"/>
      <c r="D262" s="502"/>
      <c r="E262" s="502"/>
      <c r="F262" s="502"/>
      <c r="G262" s="502"/>
      <c r="H262" s="502"/>
      <c r="L262" s="398"/>
      <c r="O262" s="398"/>
      <c r="S262" s="601"/>
    </row>
    <row r="263">
      <c r="A263" s="207"/>
      <c r="D263" s="502"/>
      <c r="E263" s="502"/>
      <c r="F263" s="502"/>
      <c r="G263" s="502"/>
      <c r="H263" s="502"/>
      <c r="L263" s="398"/>
      <c r="O263" s="398"/>
      <c r="S263" s="601"/>
    </row>
    <row r="264">
      <c r="A264" s="207"/>
      <c r="D264" s="502"/>
      <c r="E264" s="502"/>
      <c r="F264" s="502"/>
      <c r="G264" s="502"/>
      <c r="H264" s="502"/>
      <c r="L264" s="398"/>
      <c r="O264" s="398"/>
      <c r="S264" s="601"/>
    </row>
    <row r="265">
      <c r="A265" s="207"/>
      <c r="D265" s="502"/>
      <c r="E265" s="502"/>
      <c r="F265" s="502"/>
      <c r="G265" s="502"/>
      <c r="H265" s="502"/>
      <c r="L265" s="398"/>
      <c r="O265" s="398"/>
      <c r="S265" s="601"/>
    </row>
    <row r="266">
      <c r="A266" s="207"/>
      <c r="D266" s="502"/>
      <c r="E266" s="502"/>
      <c r="F266" s="502"/>
      <c r="G266" s="502"/>
      <c r="H266" s="502"/>
      <c r="L266" s="398"/>
      <c r="O266" s="398"/>
      <c r="S266" s="601"/>
    </row>
    <row r="267">
      <c r="A267" s="207"/>
      <c r="D267" s="502"/>
      <c r="E267" s="502"/>
      <c r="F267" s="502"/>
      <c r="G267" s="502"/>
      <c r="H267" s="502"/>
      <c r="L267" s="398"/>
      <c r="O267" s="398"/>
      <c r="S267" s="601"/>
    </row>
    <row r="268">
      <c r="A268" s="207"/>
      <c r="D268" s="502"/>
      <c r="E268" s="502"/>
      <c r="F268" s="502"/>
      <c r="G268" s="502"/>
      <c r="H268" s="502"/>
      <c r="L268" s="398"/>
      <c r="O268" s="398"/>
      <c r="S268" s="601"/>
    </row>
    <row r="269">
      <c r="A269" s="207"/>
      <c r="D269" s="502"/>
      <c r="E269" s="502"/>
      <c r="F269" s="502"/>
      <c r="G269" s="502"/>
      <c r="H269" s="502"/>
      <c r="L269" s="398"/>
      <c r="O269" s="398"/>
      <c r="S269" s="601"/>
    </row>
    <row r="270">
      <c r="A270" s="207"/>
      <c r="D270" s="502"/>
      <c r="E270" s="502"/>
      <c r="F270" s="502"/>
      <c r="G270" s="502"/>
      <c r="H270" s="502"/>
      <c r="L270" s="398"/>
      <c r="O270" s="398"/>
      <c r="S270" s="601"/>
    </row>
    <row r="271">
      <c r="A271" s="207"/>
      <c r="D271" s="502"/>
      <c r="E271" s="502"/>
      <c r="F271" s="502"/>
      <c r="G271" s="502"/>
      <c r="H271" s="502"/>
      <c r="L271" s="398"/>
      <c r="O271" s="398"/>
      <c r="S271" s="601"/>
    </row>
    <row r="272">
      <c r="A272" s="207"/>
      <c r="D272" s="502"/>
      <c r="E272" s="502"/>
      <c r="F272" s="502"/>
      <c r="G272" s="502"/>
      <c r="H272" s="502"/>
      <c r="L272" s="398"/>
      <c r="O272" s="398"/>
      <c r="S272" s="601"/>
    </row>
    <row r="273">
      <c r="A273" s="207"/>
      <c r="D273" s="502"/>
      <c r="E273" s="502"/>
      <c r="F273" s="502"/>
      <c r="G273" s="502"/>
      <c r="H273" s="502"/>
      <c r="L273" s="398"/>
      <c r="O273" s="398"/>
      <c r="S273" s="601"/>
    </row>
    <row r="274">
      <c r="A274" s="207"/>
      <c r="D274" s="502"/>
      <c r="E274" s="502"/>
      <c r="F274" s="502"/>
      <c r="G274" s="502"/>
      <c r="H274" s="502"/>
      <c r="L274" s="398"/>
      <c r="O274" s="398"/>
      <c r="S274" s="601"/>
    </row>
    <row r="275">
      <c r="A275" s="207"/>
      <c r="D275" s="502"/>
      <c r="E275" s="502"/>
      <c r="F275" s="502"/>
      <c r="G275" s="502"/>
      <c r="H275" s="502"/>
      <c r="L275" s="398"/>
      <c r="O275" s="398"/>
      <c r="S275" s="601"/>
    </row>
    <row r="276">
      <c r="A276" s="207"/>
      <c r="D276" s="502"/>
      <c r="E276" s="502"/>
      <c r="F276" s="502"/>
      <c r="G276" s="502"/>
      <c r="H276" s="502"/>
      <c r="L276" s="398"/>
      <c r="O276" s="398"/>
      <c r="S276" s="601"/>
    </row>
    <row r="277">
      <c r="A277" s="207"/>
      <c r="D277" s="502"/>
      <c r="E277" s="502"/>
      <c r="F277" s="502"/>
      <c r="G277" s="502"/>
      <c r="H277" s="502"/>
      <c r="L277" s="398"/>
      <c r="O277" s="398"/>
      <c r="S277" s="601"/>
    </row>
    <row r="278">
      <c r="A278" s="207"/>
      <c r="D278" s="502"/>
      <c r="E278" s="502"/>
      <c r="F278" s="502"/>
      <c r="G278" s="502"/>
      <c r="H278" s="502"/>
      <c r="L278" s="398"/>
      <c r="O278" s="398"/>
      <c r="S278" s="601"/>
    </row>
    <row r="279">
      <c r="A279" s="207"/>
      <c r="D279" s="502"/>
      <c r="E279" s="502"/>
      <c r="F279" s="502"/>
      <c r="G279" s="502"/>
      <c r="H279" s="502"/>
      <c r="L279" s="398"/>
      <c r="O279" s="398"/>
      <c r="S279" s="601"/>
    </row>
    <row r="280">
      <c r="A280" s="207"/>
      <c r="D280" s="502"/>
      <c r="E280" s="502"/>
      <c r="F280" s="502"/>
      <c r="G280" s="502"/>
      <c r="H280" s="502"/>
      <c r="L280" s="398"/>
      <c r="O280" s="398"/>
      <c r="S280" s="601"/>
    </row>
    <row r="281">
      <c r="A281" s="207"/>
      <c r="D281" s="502"/>
      <c r="E281" s="502"/>
      <c r="F281" s="502"/>
      <c r="G281" s="502"/>
      <c r="H281" s="502"/>
      <c r="L281" s="398"/>
      <c r="O281" s="398"/>
      <c r="S281" s="601"/>
    </row>
    <row r="282">
      <c r="A282" s="207"/>
      <c r="D282" s="502"/>
      <c r="E282" s="502"/>
      <c r="F282" s="502"/>
      <c r="G282" s="502"/>
      <c r="H282" s="502"/>
      <c r="L282" s="398"/>
      <c r="O282" s="398"/>
      <c r="S282" s="601"/>
    </row>
    <row r="283">
      <c r="A283" s="207"/>
      <c r="D283" s="502"/>
      <c r="E283" s="502"/>
      <c r="F283" s="502"/>
      <c r="G283" s="502"/>
      <c r="H283" s="502"/>
      <c r="L283" s="398"/>
      <c r="O283" s="398"/>
      <c r="S283" s="601"/>
    </row>
    <row r="284">
      <c r="A284" s="207"/>
      <c r="D284" s="502"/>
      <c r="E284" s="502"/>
      <c r="F284" s="502"/>
      <c r="G284" s="502"/>
      <c r="H284" s="502"/>
      <c r="L284" s="398"/>
      <c r="O284" s="398"/>
      <c r="S284" s="601"/>
    </row>
    <row r="285">
      <c r="A285" s="207"/>
      <c r="D285" s="502"/>
      <c r="E285" s="502"/>
      <c r="F285" s="502"/>
      <c r="G285" s="502"/>
      <c r="H285" s="502"/>
      <c r="L285" s="398"/>
      <c r="O285" s="398"/>
      <c r="S285" s="601"/>
    </row>
    <row r="286">
      <c r="A286" s="207"/>
      <c r="D286" s="502"/>
      <c r="E286" s="502"/>
      <c r="F286" s="502"/>
      <c r="G286" s="502"/>
      <c r="H286" s="502"/>
      <c r="L286" s="398"/>
      <c r="O286" s="398"/>
      <c r="S286" s="601"/>
    </row>
    <row r="287">
      <c r="A287" s="207"/>
      <c r="D287" s="502"/>
      <c r="E287" s="502"/>
      <c r="F287" s="502"/>
      <c r="G287" s="502"/>
      <c r="H287" s="502"/>
      <c r="L287" s="398"/>
      <c r="O287" s="398"/>
      <c r="S287" s="601"/>
    </row>
    <row r="288">
      <c r="A288" s="207"/>
      <c r="D288" s="502"/>
      <c r="E288" s="502"/>
      <c r="F288" s="502"/>
      <c r="G288" s="502"/>
      <c r="H288" s="502"/>
      <c r="L288" s="398"/>
      <c r="O288" s="398"/>
      <c r="S288" s="601"/>
    </row>
    <row r="289">
      <c r="A289" s="207"/>
      <c r="D289" s="502"/>
      <c r="E289" s="502"/>
      <c r="F289" s="502"/>
      <c r="G289" s="502"/>
      <c r="H289" s="502"/>
      <c r="L289" s="398"/>
      <c r="O289" s="398"/>
      <c r="S289" s="601"/>
    </row>
    <row r="290">
      <c r="A290" s="207"/>
      <c r="D290" s="502"/>
      <c r="E290" s="502"/>
      <c r="F290" s="502"/>
      <c r="G290" s="502"/>
      <c r="H290" s="502"/>
      <c r="L290" s="398"/>
      <c r="O290" s="398"/>
      <c r="S290" s="601"/>
    </row>
    <row r="291">
      <c r="A291" s="207"/>
      <c r="D291" s="502"/>
      <c r="E291" s="502"/>
      <c r="F291" s="502"/>
      <c r="G291" s="502"/>
      <c r="H291" s="502"/>
      <c r="L291" s="398"/>
      <c r="O291" s="398"/>
      <c r="S291" s="601"/>
    </row>
    <row r="292">
      <c r="A292" s="207"/>
      <c r="D292" s="502"/>
      <c r="E292" s="502"/>
      <c r="F292" s="502"/>
      <c r="G292" s="502"/>
      <c r="H292" s="502"/>
      <c r="L292" s="398"/>
      <c r="O292" s="398"/>
      <c r="S292" s="601"/>
    </row>
    <row r="293">
      <c r="A293" s="207"/>
      <c r="D293" s="502"/>
      <c r="E293" s="502"/>
      <c r="F293" s="502"/>
      <c r="G293" s="502"/>
      <c r="H293" s="502"/>
      <c r="L293" s="398"/>
      <c r="O293" s="398"/>
      <c r="S293" s="601"/>
    </row>
    <row r="294">
      <c r="A294" s="207"/>
      <c r="D294" s="502"/>
      <c r="E294" s="502"/>
      <c r="F294" s="502"/>
      <c r="G294" s="502"/>
      <c r="H294" s="502"/>
      <c r="L294" s="398"/>
      <c r="O294" s="398"/>
      <c r="S294" s="601"/>
    </row>
    <row r="295">
      <c r="A295" s="207"/>
      <c r="D295" s="502"/>
      <c r="E295" s="502"/>
      <c r="F295" s="502"/>
      <c r="G295" s="502"/>
      <c r="H295" s="502"/>
      <c r="L295" s="398"/>
      <c r="O295" s="398"/>
      <c r="S295" s="601"/>
    </row>
    <row r="296">
      <c r="A296" s="207"/>
      <c r="D296" s="502"/>
      <c r="E296" s="502"/>
      <c r="F296" s="502"/>
      <c r="G296" s="502"/>
      <c r="H296" s="502"/>
      <c r="L296" s="398"/>
      <c r="O296" s="398"/>
      <c r="S296" s="601"/>
    </row>
    <row r="297">
      <c r="A297" s="207"/>
      <c r="D297" s="502"/>
      <c r="E297" s="502"/>
      <c r="F297" s="502"/>
      <c r="G297" s="502"/>
      <c r="H297" s="502"/>
      <c r="L297" s="398"/>
      <c r="O297" s="398"/>
      <c r="S297" s="601"/>
    </row>
    <row r="298">
      <c r="A298" s="207"/>
      <c r="D298" s="502"/>
      <c r="E298" s="502"/>
      <c r="F298" s="502"/>
      <c r="G298" s="502"/>
      <c r="H298" s="502"/>
      <c r="L298" s="398"/>
      <c r="O298" s="398"/>
      <c r="S298" s="601"/>
    </row>
    <row r="299">
      <c r="A299" s="207"/>
      <c r="D299" s="502"/>
      <c r="E299" s="502"/>
      <c r="F299" s="502"/>
      <c r="G299" s="502"/>
      <c r="H299" s="502"/>
      <c r="L299" s="398"/>
      <c r="O299" s="398"/>
      <c r="S299" s="601"/>
    </row>
    <row r="300">
      <c r="A300" s="207"/>
      <c r="D300" s="502"/>
      <c r="E300" s="502"/>
      <c r="F300" s="502"/>
      <c r="G300" s="502"/>
      <c r="H300" s="502"/>
      <c r="L300" s="398"/>
      <c r="O300" s="398"/>
      <c r="S300" s="601"/>
    </row>
    <row r="301">
      <c r="A301" s="207"/>
      <c r="D301" s="502"/>
      <c r="E301" s="502"/>
      <c r="F301" s="502"/>
      <c r="G301" s="502"/>
      <c r="H301" s="502"/>
      <c r="L301" s="398"/>
      <c r="O301" s="398"/>
      <c r="S301" s="601"/>
    </row>
    <row r="302">
      <c r="A302" s="207"/>
      <c r="D302" s="502"/>
      <c r="E302" s="502"/>
      <c r="F302" s="502"/>
      <c r="G302" s="502"/>
      <c r="H302" s="502"/>
      <c r="L302" s="398"/>
      <c r="O302" s="398"/>
      <c r="S302" s="601"/>
    </row>
    <row r="303">
      <c r="A303" s="207"/>
      <c r="D303" s="502"/>
      <c r="E303" s="502"/>
      <c r="F303" s="502"/>
      <c r="G303" s="502"/>
      <c r="H303" s="502"/>
      <c r="L303" s="398"/>
      <c r="O303" s="398"/>
      <c r="S303" s="601"/>
    </row>
    <row r="304">
      <c r="A304" s="207"/>
      <c r="D304" s="502"/>
      <c r="E304" s="502"/>
      <c r="F304" s="502"/>
      <c r="G304" s="502"/>
      <c r="H304" s="502"/>
      <c r="L304" s="398"/>
      <c r="O304" s="398"/>
      <c r="S304" s="601"/>
    </row>
    <row r="305">
      <c r="A305" s="207"/>
      <c r="D305" s="502"/>
      <c r="E305" s="502"/>
      <c r="F305" s="502"/>
      <c r="G305" s="502"/>
      <c r="H305" s="502"/>
      <c r="L305" s="398"/>
      <c r="O305" s="398"/>
      <c r="S305" s="601"/>
    </row>
    <row r="306">
      <c r="A306" s="207"/>
      <c r="D306" s="502"/>
      <c r="E306" s="502"/>
      <c r="F306" s="502"/>
      <c r="G306" s="502"/>
      <c r="H306" s="502"/>
      <c r="L306" s="398"/>
      <c r="O306" s="398"/>
      <c r="S306" s="601"/>
    </row>
    <row r="307">
      <c r="A307" s="207"/>
      <c r="D307" s="502"/>
      <c r="E307" s="502"/>
      <c r="F307" s="502"/>
      <c r="G307" s="502"/>
      <c r="H307" s="502"/>
      <c r="L307" s="398"/>
      <c r="O307" s="398"/>
      <c r="S307" s="601"/>
    </row>
    <row r="308">
      <c r="A308" s="207"/>
      <c r="D308" s="502"/>
      <c r="E308" s="502"/>
      <c r="F308" s="502"/>
      <c r="G308" s="502"/>
      <c r="H308" s="502"/>
      <c r="L308" s="398"/>
      <c r="O308" s="398"/>
      <c r="S308" s="601"/>
    </row>
    <row r="309">
      <c r="A309" s="207"/>
      <c r="D309" s="502"/>
      <c r="E309" s="502"/>
      <c r="F309" s="502"/>
      <c r="G309" s="502"/>
      <c r="H309" s="502"/>
      <c r="L309" s="398"/>
      <c r="O309" s="398"/>
      <c r="S309" s="601"/>
    </row>
    <row r="310">
      <c r="A310" s="207"/>
      <c r="D310" s="502"/>
      <c r="E310" s="502"/>
      <c r="F310" s="502"/>
      <c r="G310" s="502"/>
      <c r="H310" s="502"/>
      <c r="L310" s="398"/>
      <c r="O310" s="398"/>
      <c r="S310" s="601"/>
    </row>
    <row r="311">
      <c r="A311" s="207"/>
      <c r="D311" s="502"/>
      <c r="E311" s="502"/>
      <c r="F311" s="502"/>
      <c r="G311" s="502"/>
      <c r="H311" s="502"/>
      <c r="L311" s="398"/>
      <c r="O311" s="398"/>
      <c r="S311" s="601"/>
    </row>
    <row r="312">
      <c r="A312" s="207"/>
      <c r="D312" s="502"/>
      <c r="E312" s="502"/>
      <c r="F312" s="502"/>
      <c r="G312" s="502"/>
      <c r="H312" s="502"/>
      <c r="L312" s="398"/>
      <c r="O312" s="398"/>
      <c r="S312" s="601"/>
    </row>
    <row r="313">
      <c r="A313" s="207"/>
      <c r="D313" s="502"/>
      <c r="E313" s="502"/>
      <c r="F313" s="502"/>
      <c r="G313" s="502"/>
      <c r="H313" s="502"/>
      <c r="L313" s="398"/>
      <c r="O313" s="398"/>
      <c r="S313" s="601"/>
    </row>
    <row r="314">
      <c r="A314" s="207"/>
      <c r="D314" s="502"/>
      <c r="E314" s="502"/>
      <c r="F314" s="502"/>
      <c r="G314" s="502"/>
      <c r="H314" s="502"/>
      <c r="L314" s="398"/>
      <c r="O314" s="398"/>
      <c r="S314" s="601"/>
    </row>
    <row r="315">
      <c r="A315" s="207"/>
      <c r="D315" s="502"/>
      <c r="E315" s="502"/>
      <c r="F315" s="502"/>
      <c r="G315" s="502"/>
      <c r="H315" s="502"/>
      <c r="L315" s="398"/>
      <c r="O315" s="398"/>
      <c r="S315" s="601"/>
    </row>
    <row r="316">
      <c r="A316" s="207"/>
      <c r="D316" s="502"/>
      <c r="E316" s="502"/>
      <c r="F316" s="502"/>
      <c r="G316" s="502"/>
      <c r="H316" s="502"/>
      <c r="L316" s="398"/>
      <c r="O316" s="398"/>
      <c r="S316" s="601"/>
    </row>
    <row r="317">
      <c r="A317" s="207"/>
      <c r="D317" s="502"/>
      <c r="E317" s="502"/>
      <c r="F317" s="502"/>
      <c r="G317" s="502"/>
      <c r="H317" s="502"/>
      <c r="L317" s="398"/>
      <c r="O317" s="398"/>
      <c r="S317" s="601"/>
    </row>
    <row r="318">
      <c r="A318" s="207"/>
      <c r="D318" s="502"/>
      <c r="E318" s="502"/>
      <c r="F318" s="502"/>
      <c r="G318" s="502"/>
      <c r="H318" s="502"/>
      <c r="L318" s="398"/>
      <c r="O318" s="398"/>
      <c r="S318" s="601"/>
    </row>
    <row r="319">
      <c r="A319" s="207"/>
      <c r="D319" s="502"/>
      <c r="E319" s="502"/>
      <c r="F319" s="502"/>
      <c r="G319" s="502"/>
      <c r="H319" s="502"/>
      <c r="L319" s="398"/>
      <c r="O319" s="398"/>
      <c r="S319" s="601"/>
    </row>
    <row r="320">
      <c r="A320" s="207"/>
      <c r="D320" s="502"/>
      <c r="E320" s="502"/>
      <c r="F320" s="502"/>
      <c r="G320" s="502"/>
      <c r="H320" s="502"/>
      <c r="L320" s="398"/>
      <c r="O320" s="398"/>
      <c r="S320" s="601"/>
    </row>
    <row r="321">
      <c r="A321" s="207"/>
      <c r="D321" s="502"/>
      <c r="E321" s="502"/>
      <c r="F321" s="502"/>
      <c r="G321" s="502"/>
      <c r="H321" s="502"/>
      <c r="L321" s="398"/>
      <c r="O321" s="398"/>
      <c r="S321" s="601"/>
    </row>
    <row r="322">
      <c r="A322" s="207"/>
      <c r="D322" s="502"/>
      <c r="E322" s="502"/>
      <c r="F322" s="502"/>
      <c r="G322" s="502"/>
      <c r="H322" s="502"/>
      <c r="L322" s="398"/>
      <c r="O322" s="398"/>
      <c r="S322" s="601"/>
    </row>
    <row r="323">
      <c r="A323" s="207"/>
      <c r="D323" s="502"/>
      <c r="E323" s="502"/>
      <c r="F323" s="502"/>
      <c r="G323" s="502"/>
      <c r="H323" s="502"/>
      <c r="L323" s="398"/>
      <c r="O323" s="398"/>
      <c r="S323" s="601"/>
    </row>
    <row r="324">
      <c r="A324" s="207"/>
      <c r="D324" s="502"/>
      <c r="E324" s="502"/>
      <c r="F324" s="502"/>
      <c r="G324" s="502"/>
      <c r="H324" s="502"/>
      <c r="L324" s="398"/>
      <c r="O324" s="398"/>
      <c r="S324" s="601"/>
    </row>
    <row r="325">
      <c r="A325" s="207"/>
      <c r="D325" s="502"/>
      <c r="E325" s="502"/>
      <c r="F325" s="502"/>
      <c r="G325" s="502"/>
      <c r="H325" s="502"/>
      <c r="L325" s="398"/>
      <c r="O325" s="398"/>
      <c r="S325" s="601"/>
    </row>
    <row r="326">
      <c r="A326" s="207"/>
      <c r="D326" s="502"/>
      <c r="E326" s="502"/>
      <c r="F326" s="502"/>
      <c r="G326" s="502"/>
      <c r="H326" s="502"/>
      <c r="L326" s="398"/>
      <c r="O326" s="398"/>
      <c r="S326" s="601"/>
    </row>
    <row r="327">
      <c r="A327" s="207"/>
      <c r="D327" s="502"/>
      <c r="E327" s="502"/>
      <c r="F327" s="502"/>
      <c r="G327" s="502"/>
      <c r="H327" s="502"/>
      <c r="L327" s="398"/>
      <c r="O327" s="398"/>
      <c r="S327" s="601"/>
    </row>
    <row r="328">
      <c r="A328" s="207"/>
      <c r="D328" s="502"/>
      <c r="E328" s="502"/>
      <c r="F328" s="502"/>
      <c r="G328" s="502"/>
      <c r="H328" s="502"/>
      <c r="L328" s="398"/>
      <c r="O328" s="398"/>
      <c r="S328" s="601"/>
    </row>
    <row r="329">
      <c r="A329" s="207"/>
      <c r="D329" s="502"/>
      <c r="E329" s="502"/>
      <c r="F329" s="502"/>
      <c r="G329" s="502"/>
      <c r="H329" s="502"/>
      <c r="L329" s="398"/>
      <c r="O329" s="398"/>
      <c r="S329" s="601"/>
    </row>
    <row r="330">
      <c r="A330" s="207"/>
      <c r="D330" s="502"/>
      <c r="E330" s="502"/>
      <c r="F330" s="502"/>
      <c r="G330" s="502"/>
      <c r="H330" s="502"/>
      <c r="L330" s="398"/>
      <c r="O330" s="398"/>
      <c r="S330" s="601"/>
    </row>
    <row r="331">
      <c r="A331" s="207"/>
      <c r="D331" s="502"/>
      <c r="E331" s="502"/>
      <c r="F331" s="502"/>
      <c r="G331" s="502"/>
      <c r="H331" s="502"/>
      <c r="L331" s="398"/>
      <c r="O331" s="398"/>
      <c r="S331" s="601"/>
    </row>
    <row r="332">
      <c r="A332" s="207"/>
      <c r="D332" s="502"/>
      <c r="E332" s="502"/>
      <c r="F332" s="502"/>
      <c r="G332" s="502"/>
      <c r="H332" s="502"/>
      <c r="L332" s="398"/>
      <c r="O332" s="398"/>
      <c r="S332" s="601"/>
    </row>
    <row r="333">
      <c r="A333" s="207"/>
      <c r="D333" s="502"/>
      <c r="E333" s="502"/>
      <c r="F333" s="502"/>
      <c r="G333" s="502"/>
      <c r="H333" s="502"/>
      <c r="L333" s="398"/>
      <c r="O333" s="398"/>
      <c r="S333" s="601"/>
    </row>
    <row r="334">
      <c r="A334" s="207"/>
      <c r="D334" s="502"/>
      <c r="E334" s="502"/>
      <c r="F334" s="502"/>
      <c r="G334" s="502"/>
      <c r="H334" s="502"/>
      <c r="L334" s="398"/>
      <c r="O334" s="398"/>
      <c r="S334" s="601"/>
    </row>
    <row r="335">
      <c r="A335" s="207"/>
      <c r="D335" s="502"/>
      <c r="E335" s="502"/>
      <c r="F335" s="502"/>
      <c r="G335" s="502"/>
      <c r="H335" s="502"/>
      <c r="L335" s="398"/>
      <c r="O335" s="398"/>
      <c r="S335" s="601"/>
    </row>
    <row r="336">
      <c r="A336" s="207"/>
      <c r="D336" s="502"/>
      <c r="E336" s="502"/>
      <c r="F336" s="502"/>
      <c r="G336" s="502"/>
      <c r="H336" s="502"/>
      <c r="L336" s="398"/>
      <c r="O336" s="398"/>
      <c r="S336" s="601"/>
    </row>
    <row r="337">
      <c r="A337" s="207"/>
      <c r="D337" s="502"/>
      <c r="E337" s="502"/>
      <c r="F337" s="502"/>
      <c r="G337" s="502"/>
      <c r="H337" s="502"/>
      <c r="L337" s="398"/>
      <c r="O337" s="398"/>
      <c r="S337" s="601"/>
    </row>
    <row r="338">
      <c r="A338" s="207"/>
      <c r="D338" s="502"/>
      <c r="E338" s="502"/>
      <c r="F338" s="502"/>
      <c r="G338" s="502"/>
      <c r="H338" s="502"/>
      <c r="L338" s="398"/>
      <c r="O338" s="398"/>
      <c r="S338" s="601"/>
    </row>
    <row r="339">
      <c r="A339" s="207"/>
      <c r="D339" s="502"/>
      <c r="E339" s="502"/>
      <c r="F339" s="502"/>
      <c r="G339" s="502"/>
      <c r="H339" s="502"/>
      <c r="L339" s="398"/>
      <c r="O339" s="398"/>
      <c r="S339" s="601"/>
    </row>
    <row r="340">
      <c r="A340" s="207"/>
      <c r="D340" s="502"/>
      <c r="E340" s="502"/>
      <c r="F340" s="502"/>
      <c r="G340" s="502"/>
      <c r="H340" s="502"/>
      <c r="L340" s="398"/>
      <c r="O340" s="398"/>
      <c r="S340" s="601"/>
    </row>
    <row r="341">
      <c r="A341" s="207"/>
      <c r="D341" s="502"/>
      <c r="E341" s="502"/>
      <c r="F341" s="502"/>
      <c r="G341" s="502"/>
      <c r="H341" s="502"/>
      <c r="L341" s="398"/>
      <c r="O341" s="398"/>
      <c r="S341" s="601"/>
    </row>
    <row r="342">
      <c r="A342" s="207"/>
      <c r="D342" s="502"/>
      <c r="E342" s="502"/>
      <c r="F342" s="502"/>
      <c r="G342" s="502"/>
      <c r="H342" s="502"/>
      <c r="L342" s="398"/>
      <c r="O342" s="398"/>
      <c r="S342" s="601"/>
    </row>
    <row r="343">
      <c r="A343" s="207"/>
      <c r="D343" s="502"/>
      <c r="E343" s="502"/>
      <c r="F343" s="502"/>
      <c r="G343" s="502"/>
      <c r="H343" s="502"/>
      <c r="L343" s="398"/>
      <c r="O343" s="398"/>
      <c r="S343" s="601"/>
    </row>
    <row r="344">
      <c r="A344" s="207"/>
      <c r="D344" s="502"/>
      <c r="E344" s="502"/>
      <c r="F344" s="502"/>
      <c r="G344" s="502"/>
      <c r="H344" s="502"/>
      <c r="L344" s="398"/>
      <c r="O344" s="398"/>
      <c r="S344" s="601"/>
    </row>
    <row r="345">
      <c r="A345" s="207"/>
      <c r="D345" s="502"/>
      <c r="E345" s="502"/>
      <c r="F345" s="502"/>
      <c r="G345" s="502"/>
      <c r="H345" s="502"/>
      <c r="L345" s="398"/>
      <c r="O345" s="398"/>
      <c r="S345" s="601"/>
    </row>
    <row r="346">
      <c r="A346" s="207"/>
      <c r="D346" s="502"/>
      <c r="E346" s="502"/>
      <c r="F346" s="502"/>
      <c r="G346" s="502"/>
      <c r="H346" s="502"/>
      <c r="L346" s="398"/>
      <c r="O346" s="398"/>
      <c r="S346" s="601"/>
    </row>
    <row r="347">
      <c r="A347" s="207"/>
      <c r="D347" s="502"/>
      <c r="E347" s="502"/>
      <c r="F347" s="502"/>
      <c r="G347" s="502"/>
      <c r="H347" s="502"/>
      <c r="L347" s="398"/>
      <c r="O347" s="398"/>
      <c r="S347" s="601"/>
    </row>
    <row r="348">
      <c r="A348" s="207"/>
      <c r="D348" s="502"/>
      <c r="E348" s="502"/>
      <c r="F348" s="502"/>
      <c r="G348" s="502"/>
      <c r="H348" s="502"/>
      <c r="L348" s="398"/>
      <c r="O348" s="398"/>
      <c r="S348" s="601"/>
    </row>
    <row r="349">
      <c r="A349" s="207"/>
      <c r="D349" s="502"/>
      <c r="E349" s="502"/>
      <c r="F349" s="502"/>
      <c r="G349" s="502"/>
      <c r="H349" s="502"/>
      <c r="L349" s="398"/>
      <c r="O349" s="398"/>
      <c r="S349" s="601"/>
    </row>
    <row r="350">
      <c r="A350" s="207"/>
      <c r="D350" s="502"/>
      <c r="E350" s="502"/>
      <c r="F350" s="502"/>
      <c r="G350" s="502"/>
      <c r="H350" s="502"/>
      <c r="L350" s="398"/>
      <c r="O350" s="398"/>
      <c r="S350" s="601"/>
    </row>
    <row r="351">
      <c r="A351" s="207"/>
      <c r="D351" s="502"/>
      <c r="E351" s="502"/>
      <c r="F351" s="502"/>
      <c r="G351" s="502"/>
      <c r="H351" s="502"/>
      <c r="L351" s="398"/>
      <c r="O351" s="398"/>
      <c r="S351" s="601"/>
    </row>
    <row r="352">
      <c r="A352" s="207"/>
      <c r="D352" s="502"/>
      <c r="E352" s="502"/>
      <c r="F352" s="502"/>
      <c r="G352" s="502"/>
      <c r="H352" s="502"/>
      <c r="L352" s="398"/>
      <c r="O352" s="398"/>
      <c r="S352" s="601"/>
    </row>
    <row r="353">
      <c r="A353" s="207"/>
      <c r="D353" s="502"/>
      <c r="E353" s="502"/>
      <c r="F353" s="502"/>
      <c r="G353" s="502"/>
      <c r="H353" s="502"/>
      <c r="L353" s="398"/>
      <c r="O353" s="398"/>
      <c r="S353" s="601"/>
    </row>
    <row r="354">
      <c r="A354" s="207"/>
      <c r="D354" s="502"/>
      <c r="E354" s="502"/>
      <c r="F354" s="502"/>
      <c r="G354" s="502"/>
      <c r="H354" s="502"/>
      <c r="L354" s="398"/>
      <c r="O354" s="398"/>
      <c r="S354" s="601"/>
    </row>
    <row r="355">
      <c r="A355" s="207"/>
      <c r="D355" s="502"/>
      <c r="E355" s="502"/>
      <c r="F355" s="502"/>
      <c r="G355" s="502"/>
      <c r="H355" s="502"/>
      <c r="L355" s="398"/>
      <c r="O355" s="398"/>
      <c r="S355" s="601"/>
    </row>
    <row r="356">
      <c r="A356" s="207"/>
      <c r="D356" s="502"/>
      <c r="E356" s="502"/>
      <c r="F356" s="502"/>
      <c r="G356" s="502"/>
      <c r="H356" s="502"/>
      <c r="L356" s="398"/>
      <c r="O356" s="398"/>
      <c r="S356" s="601"/>
    </row>
    <row r="357">
      <c r="A357" s="207"/>
      <c r="D357" s="502"/>
      <c r="E357" s="502"/>
      <c r="F357" s="502"/>
      <c r="G357" s="502"/>
      <c r="H357" s="502"/>
      <c r="L357" s="398"/>
      <c r="O357" s="398"/>
      <c r="S357" s="601"/>
    </row>
    <row r="358">
      <c r="A358" s="207"/>
      <c r="D358" s="502"/>
      <c r="E358" s="502"/>
      <c r="F358" s="502"/>
      <c r="G358" s="502"/>
      <c r="H358" s="502"/>
      <c r="L358" s="398"/>
      <c r="O358" s="398"/>
      <c r="S358" s="601"/>
    </row>
    <row r="359">
      <c r="A359" s="207"/>
      <c r="D359" s="502"/>
      <c r="E359" s="502"/>
      <c r="F359" s="502"/>
      <c r="G359" s="502"/>
      <c r="H359" s="502"/>
      <c r="L359" s="398"/>
      <c r="O359" s="398"/>
      <c r="S359" s="601"/>
    </row>
    <row r="360">
      <c r="A360" s="207"/>
      <c r="D360" s="502"/>
      <c r="E360" s="502"/>
      <c r="F360" s="502"/>
      <c r="G360" s="502"/>
      <c r="H360" s="502"/>
      <c r="L360" s="398"/>
      <c r="O360" s="398"/>
      <c r="S360" s="601"/>
    </row>
    <row r="361">
      <c r="A361" s="207"/>
      <c r="D361" s="502"/>
      <c r="E361" s="502"/>
      <c r="F361" s="502"/>
      <c r="G361" s="502"/>
      <c r="H361" s="502"/>
      <c r="L361" s="398"/>
      <c r="O361" s="398"/>
      <c r="S361" s="601"/>
    </row>
    <row r="362">
      <c r="A362" s="207"/>
      <c r="D362" s="502"/>
      <c r="E362" s="502"/>
      <c r="F362" s="502"/>
      <c r="G362" s="502"/>
      <c r="H362" s="502"/>
      <c r="L362" s="398"/>
      <c r="O362" s="398"/>
      <c r="S362" s="601"/>
    </row>
    <row r="363">
      <c r="A363" s="207"/>
      <c r="D363" s="502"/>
      <c r="E363" s="502"/>
      <c r="F363" s="502"/>
      <c r="G363" s="502"/>
      <c r="H363" s="502"/>
      <c r="L363" s="398"/>
      <c r="O363" s="398"/>
      <c r="S363" s="601"/>
    </row>
    <row r="364">
      <c r="A364" s="207"/>
      <c r="D364" s="502"/>
      <c r="E364" s="502"/>
      <c r="F364" s="502"/>
      <c r="G364" s="502"/>
      <c r="H364" s="502"/>
      <c r="L364" s="398"/>
      <c r="O364" s="398"/>
      <c r="S364" s="601"/>
    </row>
    <row r="365">
      <c r="A365" s="207"/>
      <c r="D365" s="502"/>
      <c r="E365" s="502"/>
      <c r="F365" s="502"/>
      <c r="G365" s="502"/>
      <c r="H365" s="502"/>
      <c r="L365" s="398"/>
      <c r="O365" s="398"/>
      <c r="S365" s="601"/>
    </row>
    <row r="366">
      <c r="A366" s="207"/>
      <c r="D366" s="502"/>
      <c r="E366" s="502"/>
      <c r="F366" s="502"/>
      <c r="G366" s="502"/>
      <c r="H366" s="502"/>
      <c r="L366" s="398"/>
      <c r="O366" s="398"/>
      <c r="S366" s="601"/>
    </row>
    <row r="367">
      <c r="A367" s="207"/>
      <c r="D367" s="502"/>
      <c r="E367" s="502"/>
      <c r="F367" s="502"/>
      <c r="G367" s="502"/>
      <c r="H367" s="502"/>
      <c r="L367" s="398"/>
      <c r="O367" s="398"/>
      <c r="S367" s="601"/>
    </row>
    <row r="368">
      <c r="A368" s="207"/>
      <c r="D368" s="502"/>
      <c r="E368" s="502"/>
      <c r="F368" s="502"/>
      <c r="G368" s="502"/>
      <c r="H368" s="502"/>
      <c r="L368" s="398"/>
      <c r="O368" s="398"/>
      <c r="S368" s="601"/>
    </row>
    <row r="369">
      <c r="A369" s="207"/>
      <c r="D369" s="502"/>
      <c r="E369" s="502"/>
      <c r="F369" s="502"/>
      <c r="G369" s="502"/>
      <c r="H369" s="502"/>
      <c r="L369" s="398"/>
      <c r="O369" s="398"/>
      <c r="S369" s="601"/>
    </row>
    <row r="370">
      <c r="A370" s="207"/>
      <c r="D370" s="502"/>
      <c r="E370" s="502"/>
      <c r="F370" s="502"/>
      <c r="G370" s="502"/>
      <c r="H370" s="502"/>
      <c r="L370" s="398"/>
      <c r="O370" s="398"/>
      <c r="S370" s="601"/>
    </row>
    <row r="371">
      <c r="A371" s="207"/>
      <c r="D371" s="502"/>
      <c r="E371" s="502"/>
      <c r="F371" s="502"/>
      <c r="G371" s="502"/>
      <c r="H371" s="502"/>
      <c r="L371" s="398"/>
      <c r="O371" s="398"/>
      <c r="S371" s="601"/>
    </row>
    <row r="372">
      <c r="A372" s="207"/>
      <c r="D372" s="502"/>
      <c r="E372" s="502"/>
      <c r="F372" s="502"/>
      <c r="G372" s="502"/>
      <c r="H372" s="502"/>
      <c r="L372" s="398"/>
      <c r="O372" s="398"/>
      <c r="S372" s="601"/>
    </row>
    <row r="373">
      <c r="A373" s="207"/>
      <c r="D373" s="502"/>
      <c r="E373" s="502"/>
      <c r="F373" s="502"/>
      <c r="G373" s="502"/>
      <c r="H373" s="502"/>
      <c r="L373" s="398"/>
      <c r="O373" s="398"/>
      <c r="S373" s="601"/>
    </row>
    <row r="374">
      <c r="A374" s="207"/>
      <c r="D374" s="502"/>
      <c r="E374" s="502"/>
      <c r="F374" s="502"/>
      <c r="G374" s="502"/>
      <c r="H374" s="502"/>
      <c r="L374" s="398"/>
      <c r="O374" s="398"/>
      <c r="S374" s="601"/>
    </row>
    <row r="375">
      <c r="A375" s="207"/>
      <c r="D375" s="502"/>
      <c r="E375" s="502"/>
      <c r="F375" s="502"/>
      <c r="G375" s="502"/>
      <c r="H375" s="502"/>
      <c r="L375" s="398"/>
      <c r="O375" s="398"/>
      <c r="S375" s="601"/>
    </row>
    <row r="376">
      <c r="A376" s="207"/>
      <c r="D376" s="502"/>
      <c r="E376" s="502"/>
      <c r="F376" s="502"/>
      <c r="G376" s="502"/>
      <c r="H376" s="502"/>
      <c r="L376" s="398"/>
      <c r="O376" s="398"/>
      <c r="S376" s="601"/>
    </row>
    <row r="377">
      <c r="A377" s="207"/>
      <c r="D377" s="502"/>
      <c r="E377" s="502"/>
      <c r="F377" s="502"/>
      <c r="G377" s="502"/>
      <c r="H377" s="502"/>
      <c r="L377" s="398"/>
      <c r="O377" s="398"/>
      <c r="S377" s="601"/>
    </row>
    <row r="378">
      <c r="A378" s="207"/>
      <c r="D378" s="502"/>
      <c r="E378" s="502"/>
      <c r="F378" s="502"/>
      <c r="G378" s="502"/>
      <c r="H378" s="502"/>
      <c r="L378" s="398"/>
      <c r="O378" s="398"/>
      <c r="S378" s="601"/>
    </row>
    <row r="379">
      <c r="A379" s="207"/>
      <c r="D379" s="502"/>
      <c r="E379" s="502"/>
      <c r="F379" s="502"/>
      <c r="G379" s="502"/>
      <c r="H379" s="502"/>
      <c r="L379" s="398"/>
      <c r="O379" s="398"/>
      <c r="S379" s="601"/>
    </row>
    <row r="380">
      <c r="A380" s="207"/>
      <c r="D380" s="502"/>
      <c r="E380" s="502"/>
      <c r="F380" s="502"/>
      <c r="G380" s="502"/>
      <c r="H380" s="502"/>
      <c r="L380" s="398"/>
      <c r="O380" s="398"/>
      <c r="S380" s="601"/>
    </row>
    <row r="381">
      <c r="A381" s="207"/>
      <c r="D381" s="502"/>
      <c r="E381" s="502"/>
      <c r="F381" s="502"/>
      <c r="G381" s="502"/>
      <c r="H381" s="502"/>
      <c r="L381" s="398"/>
      <c r="O381" s="398"/>
      <c r="S381" s="601"/>
    </row>
    <row r="382">
      <c r="A382" s="207"/>
      <c r="D382" s="502"/>
      <c r="E382" s="502"/>
      <c r="F382" s="502"/>
      <c r="G382" s="502"/>
      <c r="H382" s="502"/>
      <c r="L382" s="398"/>
      <c r="O382" s="398"/>
      <c r="S382" s="601"/>
    </row>
    <row r="383">
      <c r="A383" s="207"/>
      <c r="D383" s="502"/>
      <c r="E383" s="502"/>
      <c r="F383" s="502"/>
      <c r="G383" s="502"/>
      <c r="H383" s="502"/>
      <c r="L383" s="398"/>
      <c r="O383" s="398"/>
      <c r="S383" s="601"/>
    </row>
    <row r="384">
      <c r="A384" s="207"/>
      <c r="D384" s="502"/>
      <c r="E384" s="502"/>
      <c r="F384" s="502"/>
      <c r="G384" s="502"/>
      <c r="H384" s="502"/>
      <c r="L384" s="398"/>
      <c r="O384" s="398"/>
      <c r="S384" s="601"/>
    </row>
    <row r="385">
      <c r="A385" s="207"/>
      <c r="D385" s="502"/>
      <c r="E385" s="502"/>
      <c r="F385" s="502"/>
      <c r="G385" s="502"/>
      <c r="H385" s="502"/>
      <c r="L385" s="398"/>
      <c r="O385" s="398"/>
      <c r="S385" s="601"/>
    </row>
    <row r="386">
      <c r="A386" s="207"/>
      <c r="D386" s="502"/>
      <c r="E386" s="502"/>
      <c r="F386" s="502"/>
      <c r="G386" s="502"/>
      <c r="H386" s="502"/>
      <c r="L386" s="398"/>
      <c r="O386" s="398"/>
      <c r="S386" s="601"/>
    </row>
    <row r="387">
      <c r="A387" s="207"/>
      <c r="D387" s="502"/>
      <c r="E387" s="502"/>
      <c r="F387" s="502"/>
      <c r="G387" s="502"/>
      <c r="H387" s="502"/>
      <c r="L387" s="398"/>
      <c r="O387" s="398"/>
      <c r="S387" s="601"/>
    </row>
    <row r="388">
      <c r="A388" s="207"/>
      <c r="D388" s="502"/>
      <c r="E388" s="502"/>
      <c r="F388" s="502"/>
      <c r="G388" s="502"/>
      <c r="H388" s="502"/>
      <c r="L388" s="398"/>
      <c r="O388" s="398"/>
      <c r="S388" s="601"/>
    </row>
    <row r="389">
      <c r="A389" s="207"/>
      <c r="D389" s="502"/>
      <c r="E389" s="502"/>
      <c r="F389" s="502"/>
      <c r="G389" s="502"/>
      <c r="H389" s="502"/>
      <c r="L389" s="398"/>
      <c r="O389" s="398"/>
      <c r="S389" s="601"/>
    </row>
    <row r="390">
      <c r="A390" s="207"/>
      <c r="D390" s="502"/>
      <c r="E390" s="502"/>
      <c r="F390" s="502"/>
      <c r="G390" s="502"/>
      <c r="H390" s="502"/>
      <c r="L390" s="398"/>
      <c r="O390" s="398"/>
      <c r="S390" s="601"/>
    </row>
    <row r="391">
      <c r="A391" s="207"/>
      <c r="D391" s="502"/>
      <c r="E391" s="502"/>
      <c r="F391" s="502"/>
      <c r="G391" s="502"/>
      <c r="H391" s="502"/>
      <c r="L391" s="398"/>
      <c r="O391" s="398"/>
      <c r="S391" s="601"/>
    </row>
    <row r="392">
      <c r="A392" s="207"/>
      <c r="D392" s="502"/>
      <c r="E392" s="502"/>
      <c r="F392" s="502"/>
      <c r="G392" s="502"/>
      <c r="H392" s="502"/>
      <c r="L392" s="398"/>
      <c r="O392" s="398"/>
      <c r="S392" s="601"/>
    </row>
    <row r="393">
      <c r="A393" s="207"/>
      <c r="D393" s="502"/>
      <c r="E393" s="502"/>
      <c r="F393" s="502"/>
      <c r="G393" s="502"/>
      <c r="H393" s="502"/>
      <c r="L393" s="398"/>
      <c r="O393" s="398"/>
      <c r="S393" s="601"/>
    </row>
    <row r="394">
      <c r="A394" s="207"/>
      <c r="D394" s="502"/>
      <c r="E394" s="502"/>
      <c r="F394" s="502"/>
      <c r="G394" s="502"/>
      <c r="H394" s="502"/>
      <c r="L394" s="398"/>
      <c r="O394" s="398"/>
      <c r="S394" s="601"/>
    </row>
    <row r="395">
      <c r="A395" s="207"/>
      <c r="D395" s="502"/>
      <c r="E395" s="502"/>
      <c r="F395" s="502"/>
      <c r="G395" s="502"/>
      <c r="H395" s="502"/>
      <c r="L395" s="398"/>
      <c r="O395" s="398"/>
      <c r="S395" s="601"/>
    </row>
    <row r="396">
      <c r="A396" s="207"/>
      <c r="D396" s="502"/>
      <c r="E396" s="502"/>
      <c r="F396" s="502"/>
      <c r="G396" s="502"/>
      <c r="H396" s="502"/>
      <c r="L396" s="398"/>
      <c r="O396" s="398"/>
      <c r="S396" s="601"/>
    </row>
    <row r="397">
      <c r="A397" s="207"/>
      <c r="D397" s="502"/>
      <c r="E397" s="502"/>
      <c r="F397" s="502"/>
      <c r="G397" s="502"/>
      <c r="H397" s="502"/>
      <c r="L397" s="398"/>
      <c r="O397" s="398"/>
      <c r="S397" s="601"/>
    </row>
    <row r="398">
      <c r="A398" s="207"/>
      <c r="D398" s="502"/>
      <c r="E398" s="502"/>
      <c r="F398" s="502"/>
      <c r="G398" s="502"/>
      <c r="H398" s="502"/>
      <c r="L398" s="398"/>
      <c r="O398" s="398"/>
      <c r="S398" s="601"/>
    </row>
    <row r="399">
      <c r="A399" s="207"/>
      <c r="D399" s="502"/>
      <c r="E399" s="502"/>
      <c r="F399" s="502"/>
      <c r="G399" s="502"/>
      <c r="H399" s="502"/>
      <c r="L399" s="398"/>
      <c r="O399" s="398"/>
      <c r="S399" s="601"/>
    </row>
    <row r="400">
      <c r="A400" s="207"/>
      <c r="D400" s="502"/>
      <c r="E400" s="502"/>
      <c r="F400" s="502"/>
      <c r="G400" s="502"/>
      <c r="H400" s="502"/>
      <c r="L400" s="398"/>
      <c r="O400" s="398"/>
      <c r="S400" s="601"/>
    </row>
    <row r="401">
      <c r="A401" s="207"/>
      <c r="D401" s="502"/>
      <c r="E401" s="502"/>
      <c r="F401" s="502"/>
      <c r="G401" s="502"/>
      <c r="H401" s="502"/>
      <c r="L401" s="398"/>
      <c r="O401" s="398"/>
      <c r="S401" s="601"/>
    </row>
    <row r="402">
      <c r="A402" s="207"/>
      <c r="D402" s="502"/>
      <c r="E402" s="502"/>
      <c r="F402" s="502"/>
      <c r="G402" s="502"/>
      <c r="H402" s="502"/>
      <c r="L402" s="398"/>
      <c r="O402" s="398"/>
      <c r="S402" s="601"/>
    </row>
    <row r="403">
      <c r="A403" s="207"/>
      <c r="D403" s="502"/>
      <c r="E403" s="502"/>
      <c r="F403" s="502"/>
      <c r="G403" s="502"/>
      <c r="H403" s="502"/>
      <c r="L403" s="398"/>
      <c r="O403" s="398"/>
      <c r="S403" s="601"/>
    </row>
    <row r="404">
      <c r="A404" s="207"/>
      <c r="D404" s="502"/>
      <c r="E404" s="502"/>
      <c r="F404" s="502"/>
      <c r="G404" s="502"/>
      <c r="H404" s="502"/>
      <c r="L404" s="398"/>
      <c r="O404" s="398"/>
      <c r="S404" s="601"/>
    </row>
    <row r="405">
      <c r="A405" s="207"/>
      <c r="D405" s="502"/>
      <c r="E405" s="502"/>
      <c r="F405" s="502"/>
      <c r="G405" s="502"/>
      <c r="H405" s="502"/>
      <c r="L405" s="398"/>
      <c r="O405" s="398"/>
      <c r="S405" s="601"/>
    </row>
    <row r="406">
      <c r="A406" s="207"/>
      <c r="D406" s="502"/>
      <c r="E406" s="502"/>
      <c r="F406" s="502"/>
      <c r="G406" s="502"/>
      <c r="H406" s="502"/>
      <c r="L406" s="398"/>
      <c r="O406" s="398"/>
      <c r="S406" s="601"/>
    </row>
    <row r="407">
      <c r="A407" s="207"/>
      <c r="D407" s="502"/>
      <c r="E407" s="502"/>
      <c r="F407" s="502"/>
      <c r="G407" s="502"/>
      <c r="H407" s="502"/>
      <c r="L407" s="398"/>
      <c r="O407" s="398"/>
      <c r="S407" s="601"/>
    </row>
    <row r="408">
      <c r="A408" s="207"/>
      <c r="D408" s="502"/>
      <c r="E408" s="502"/>
      <c r="F408" s="502"/>
      <c r="G408" s="502"/>
      <c r="H408" s="502"/>
      <c r="L408" s="398"/>
      <c r="O408" s="398"/>
      <c r="S408" s="601"/>
    </row>
    <row r="409">
      <c r="A409" s="207"/>
      <c r="D409" s="502"/>
      <c r="E409" s="502"/>
      <c r="F409" s="502"/>
      <c r="G409" s="502"/>
      <c r="H409" s="502"/>
      <c r="L409" s="398"/>
      <c r="O409" s="398"/>
      <c r="S409" s="601"/>
    </row>
    <row r="410">
      <c r="A410" s="207"/>
      <c r="D410" s="502"/>
      <c r="E410" s="502"/>
      <c r="F410" s="502"/>
      <c r="G410" s="502"/>
      <c r="H410" s="502"/>
      <c r="L410" s="398"/>
      <c r="O410" s="398"/>
      <c r="S410" s="601"/>
    </row>
    <row r="411">
      <c r="A411" s="207"/>
      <c r="D411" s="502"/>
      <c r="E411" s="502"/>
      <c r="F411" s="502"/>
      <c r="G411" s="502"/>
      <c r="H411" s="502"/>
      <c r="L411" s="398"/>
      <c r="O411" s="398"/>
      <c r="S411" s="601"/>
    </row>
    <row r="412">
      <c r="A412" s="207"/>
      <c r="D412" s="502"/>
      <c r="E412" s="502"/>
      <c r="F412" s="502"/>
      <c r="G412" s="502"/>
      <c r="H412" s="502"/>
      <c r="L412" s="398"/>
      <c r="O412" s="398"/>
      <c r="S412" s="601"/>
    </row>
    <row r="413">
      <c r="A413" s="207"/>
      <c r="D413" s="502"/>
      <c r="E413" s="502"/>
      <c r="F413" s="502"/>
      <c r="G413" s="502"/>
      <c r="H413" s="502"/>
      <c r="L413" s="398"/>
      <c r="O413" s="398"/>
      <c r="S413" s="601"/>
    </row>
    <row r="414">
      <c r="A414" s="207"/>
      <c r="D414" s="502"/>
      <c r="E414" s="502"/>
      <c r="F414" s="502"/>
      <c r="G414" s="502"/>
      <c r="H414" s="502"/>
      <c r="L414" s="398"/>
      <c r="O414" s="398"/>
      <c r="S414" s="601"/>
    </row>
    <row r="415">
      <c r="A415" s="207"/>
      <c r="D415" s="502"/>
      <c r="E415" s="502"/>
      <c r="F415" s="502"/>
      <c r="G415" s="502"/>
      <c r="H415" s="502"/>
      <c r="L415" s="398"/>
      <c r="O415" s="398"/>
      <c r="S415" s="601"/>
    </row>
    <row r="416">
      <c r="A416" s="207"/>
      <c r="D416" s="502"/>
      <c r="E416" s="502"/>
      <c r="F416" s="502"/>
      <c r="G416" s="502"/>
      <c r="H416" s="502"/>
      <c r="L416" s="398"/>
      <c r="O416" s="398"/>
      <c r="S416" s="601"/>
    </row>
    <row r="417">
      <c r="A417" s="207"/>
      <c r="D417" s="502"/>
      <c r="E417" s="502"/>
      <c r="F417" s="502"/>
      <c r="G417" s="502"/>
      <c r="H417" s="502"/>
      <c r="L417" s="398"/>
      <c r="O417" s="398"/>
      <c r="S417" s="601"/>
    </row>
    <row r="418">
      <c r="A418" s="207"/>
      <c r="D418" s="502"/>
      <c r="E418" s="502"/>
      <c r="F418" s="502"/>
      <c r="G418" s="502"/>
      <c r="H418" s="502"/>
      <c r="L418" s="398"/>
      <c r="O418" s="398"/>
      <c r="S418" s="601"/>
    </row>
    <row r="419">
      <c r="A419" s="207"/>
      <c r="D419" s="502"/>
      <c r="E419" s="502"/>
      <c r="F419" s="502"/>
      <c r="G419" s="502"/>
      <c r="H419" s="502"/>
      <c r="L419" s="398"/>
      <c r="O419" s="398"/>
      <c r="S419" s="601"/>
    </row>
    <row r="420">
      <c r="A420" s="207"/>
      <c r="D420" s="502"/>
      <c r="E420" s="502"/>
      <c r="F420" s="502"/>
      <c r="G420" s="502"/>
      <c r="H420" s="502"/>
      <c r="L420" s="398"/>
      <c r="O420" s="398"/>
      <c r="S420" s="601"/>
    </row>
    <row r="421">
      <c r="A421" s="207"/>
      <c r="D421" s="502"/>
      <c r="E421" s="502"/>
      <c r="F421" s="502"/>
      <c r="G421" s="502"/>
      <c r="H421" s="502"/>
      <c r="L421" s="398"/>
      <c r="O421" s="398"/>
      <c r="S421" s="601"/>
    </row>
    <row r="422">
      <c r="A422" s="207"/>
      <c r="D422" s="502"/>
      <c r="E422" s="502"/>
      <c r="F422" s="502"/>
      <c r="G422" s="502"/>
      <c r="H422" s="502"/>
      <c r="L422" s="398"/>
      <c r="O422" s="398"/>
      <c r="S422" s="601"/>
    </row>
    <row r="423">
      <c r="A423" s="207"/>
      <c r="D423" s="502"/>
      <c r="E423" s="502"/>
      <c r="F423" s="502"/>
      <c r="G423" s="502"/>
      <c r="H423" s="502"/>
      <c r="L423" s="398"/>
      <c r="O423" s="398"/>
      <c r="S423" s="601"/>
    </row>
    <row r="424">
      <c r="A424" s="207"/>
      <c r="D424" s="502"/>
      <c r="E424" s="502"/>
      <c r="F424" s="502"/>
      <c r="G424" s="502"/>
      <c r="H424" s="502"/>
      <c r="L424" s="398"/>
      <c r="O424" s="398"/>
      <c r="S424" s="601"/>
    </row>
    <row r="425">
      <c r="A425" s="207"/>
      <c r="D425" s="502"/>
      <c r="E425" s="502"/>
      <c r="F425" s="502"/>
      <c r="G425" s="502"/>
      <c r="H425" s="502"/>
      <c r="L425" s="398"/>
      <c r="O425" s="398"/>
      <c r="S425" s="601"/>
    </row>
    <row r="426">
      <c r="A426" s="207"/>
      <c r="D426" s="502"/>
      <c r="E426" s="502"/>
      <c r="F426" s="502"/>
      <c r="G426" s="502"/>
      <c r="H426" s="502"/>
      <c r="L426" s="398"/>
      <c r="O426" s="398"/>
      <c r="S426" s="601"/>
    </row>
    <row r="427">
      <c r="A427" s="207"/>
      <c r="D427" s="502"/>
      <c r="E427" s="502"/>
      <c r="F427" s="502"/>
      <c r="G427" s="502"/>
      <c r="H427" s="502"/>
      <c r="L427" s="398"/>
      <c r="O427" s="398"/>
      <c r="S427" s="601"/>
    </row>
    <row r="428">
      <c r="A428" s="207"/>
      <c r="D428" s="502"/>
      <c r="E428" s="502"/>
      <c r="F428" s="502"/>
      <c r="G428" s="502"/>
      <c r="H428" s="502"/>
      <c r="L428" s="398"/>
      <c r="O428" s="398"/>
      <c r="S428" s="601"/>
    </row>
    <row r="429">
      <c r="A429" s="207"/>
      <c r="D429" s="502"/>
      <c r="E429" s="502"/>
      <c r="F429" s="502"/>
      <c r="G429" s="502"/>
      <c r="H429" s="502"/>
      <c r="L429" s="398"/>
      <c r="O429" s="398"/>
      <c r="S429" s="601"/>
    </row>
    <row r="430">
      <c r="A430" s="207"/>
      <c r="D430" s="502"/>
      <c r="E430" s="502"/>
      <c r="F430" s="502"/>
      <c r="G430" s="502"/>
      <c r="H430" s="502"/>
      <c r="L430" s="398"/>
      <c r="O430" s="398"/>
      <c r="S430" s="601"/>
    </row>
    <row r="431">
      <c r="A431" s="207"/>
      <c r="D431" s="502"/>
      <c r="E431" s="502"/>
      <c r="F431" s="502"/>
      <c r="G431" s="502"/>
      <c r="H431" s="502"/>
      <c r="L431" s="398"/>
      <c r="O431" s="398"/>
      <c r="S431" s="601"/>
    </row>
    <row r="432">
      <c r="A432" s="207"/>
      <c r="D432" s="502"/>
      <c r="E432" s="502"/>
      <c r="F432" s="502"/>
      <c r="G432" s="502"/>
      <c r="H432" s="502"/>
      <c r="L432" s="398"/>
      <c r="O432" s="398"/>
      <c r="S432" s="601"/>
    </row>
    <row r="433">
      <c r="A433" s="207"/>
      <c r="D433" s="502"/>
      <c r="E433" s="502"/>
      <c r="F433" s="502"/>
      <c r="G433" s="502"/>
      <c r="H433" s="502"/>
      <c r="L433" s="398"/>
      <c r="O433" s="398"/>
      <c r="S433" s="601"/>
    </row>
    <row r="434">
      <c r="A434" s="207"/>
      <c r="D434" s="502"/>
      <c r="E434" s="502"/>
      <c r="F434" s="502"/>
      <c r="G434" s="502"/>
      <c r="H434" s="502"/>
      <c r="L434" s="398"/>
      <c r="O434" s="398"/>
      <c r="S434" s="601"/>
    </row>
    <row r="435">
      <c r="A435" s="207"/>
      <c r="D435" s="502"/>
      <c r="E435" s="502"/>
      <c r="F435" s="502"/>
      <c r="G435" s="502"/>
      <c r="H435" s="502"/>
      <c r="L435" s="398"/>
      <c r="O435" s="398"/>
      <c r="S435" s="601"/>
    </row>
    <row r="436">
      <c r="A436" s="207"/>
      <c r="D436" s="502"/>
      <c r="E436" s="502"/>
      <c r="F436" s="502"/>
      <c r="G436" s="502"/>
      <c r="H436" s="502"/>
      <c r="L436" s="398"/>
      <c r="O436" s="398"/>
      <c r="S436" s="601"/>
    </row>
    <row r="437">
      <c r="A437" s="207"/>
      <c r="D437" s="502"/>
      <c r="E437" s="502"/>
      <c r="F437" s="502"/>
      <c r="G437" s="502"/>
      <c r="H437" s="502"/>
      <c r="L437" s="398"/>
      <c r="O437" s="398"/>
      <c r="S437" s="601"/>
    </row>
    <row r="438">
      <c r="A438" s="207"/>
      <c r="D438" s="502"/>
      <c r="E438" s="502"/>
      <c r="F438" s="502"/>
      <c r="G438" s="502"/>
      <c r="H438" s="502"/>
      <c r="L438" s="398"/>
      <c r="O438" s="398"/>
      <c r="S438" s="601"/>
    </row>
    <row r="439">
      <c r="A439" s="207"/>
      <c r="D439" s="502"/>
      <c r="E439" s="502"/>
      <c r="F439" s="502"/>
      <c r="G439" s="502"/>
      <c r="H439" s="502"/>
      <c r="L439" s="398"/>
      <c r="O439" s="398"/>
      <c r="S439" s="601"/>
    </row>
    <row r="440">
      <c r="A440" s="207"/>
      <c r="D440" s="502"/>
      <c r="E440" s="502"/>
      <c r="F440" s="502"/>
      <c r="G440" s="502"/>
      <c r="H440" s="502"/>
      <c r="L440" s="398"/>
      <c r="O440" s="398"/>
      <c r="S440" s="601"/>
    </row>
    <row r="441">
      <c r="A441" s="207"/>
      <c r="D441" s="502"/>
      <c r="E441" s="502"/>
      <c r="F441" s="502"/>
      <c r="G441" s="502"/>
      <c r="H441" s="502"/>
      <c r="L441" s="398"/>
      <c r="O441" s="398"/>
      <c r="S441" s="601"/>
    </row>
    <row r="442">
      <c r="A442" s="207"/>
      <c r="D442" s="502"/>
      <c r="E442" s="502"/>
      <c r="F442" s="502"/>
      <c r="G442" s="502"/>
      <c r="H442" s="502"/>
      <c r="L442" s="398"/>
      <c r="O442" s="398"/>
      <c r="S442" s="601"/>
    </row>
    <row r="443">
      <c r="A443" s="207"/>
      <c r="D443" s="502"/>
      <c r="E443" s="502"/>
      <c r="F443" s="502"/>
      <c r="G443" s="502"/>
      <c r="H443" s="502"/>
      <c r="L443" s="398"/>
      <c r="O443" s="398"/>
      <c r="S443" s="601"/>
    </row>
    <row r="444">
      <c r="A444" s="207"/>
      <c r="D444" s="502"/>
      <c r="E444" s="502"/>
      <c r="F444" s="502"/>
      <c r="G444" s="502"/>
      <c r="H444" s="502"/>
      <c r="L444" s="398"/>
      <c r="O444" s="398"/>
      <c r="S444" s="601"/>
    </row>
    <row r="445">
      <c r="A445" s="207"/>
      <c r="D445" s="502"/>
      <c r="E445" s="502"/>
      <c r="F445" s="502"/>
      <c r="G445" s="502"/>
      <c r="H445" s="502"/>
      <c r="L445" s="398"/>
      <c r="O445" s="398"/>
      <c r="S445" s="601"/>
    </row>
    <row r="446">
      <c r="A446" s="207"/>
      <c r="D446" s="502"/>
      <c r="E446" s="502"/>
      <c r="F446" s="502"/>
      <c r="G446" s="502"/>
      <c r="H446" s="502"/>
      <c r="L446" s="398"/>
      <c r="O446" s="398"/>
      <c r="S446" s="601"/>
    </row>
    <row r="447">
      <c r="A447" s="207"/>
      <c r="D447" s="502"/>
      <c r="E447" s="502"/>
      <c r="F447" s="502"/>
      <c r="G447" s="502"/>
      <c r="H447" s="502"/>
      <c r="L447" s="398"/>
      <c r="O447" s="398"/>
      <c r="S447" s="601"/>
    </row>
    <row r="448">
      <c r="A448" s="207"/>
      <c r="D448" s="502"/>
      <c r="E448" s="502"/>
      <c r="F448" s="502"/>
      <c r="G448" s="502"/>
      <c r="H448" s="502"/>
      <c r="L448" s="398"/>
      <c r="O448" s="398"/>
      <c r="S448" s="601"/>
    </row>
    <row r="449">
      <c r="A449" s="207"/>
      <c r="D449" s="502"/>
      <c r="E449" s="502"/>
      <c r="F449" s="502"/>
      <c r="G449" s="502"/>
      <c r="H449" s="502"/>
      <c r="L449" s="398"/>
      <c r="O449" s="398"/>
      <c r="S449" s="601"/>
    </row>
    <row r="450">
      <c r="A450" s="207"/>
      <c r="D450" s="502"/>
      <c r="E450" s="502"/>
      <c r="F450" s="502"/>
      <c r="G450" s="502"/>
      <c r="H450" s="502"/>
      <c r="L450" s="398"/>
      <c r="O450" s="398"/>
      <c r="S450" s="601"/>
    </row>
    <row r="451">
      <c r="A451" s="207"/>
      <c r="D451" s="502"/>
      <c r="E451" s="502"/>
      <c r="F451" s="502"/>
      <c r="G451" s="502"/>
      <c r="H451" s="502"/>
      <c r="L451" s="398"/>
      <c r="O451" s="398"/>
      <c r="S451" s="601"/>
    </row>
    <row r="452">
      <c r="A452" s="207"/>
      <c r="D452" s="502"/>
      <c r="E452" s="502"/>
      <c r="F452" s="502"/>
      <c r="G452" s="502"/>
      <c r="H452" s="502"/>
      <c r="L452" s="398"/>
      <c r="O452" s="398"/>
      <c r="S452" s="601"/>
    </row>
    <row r="453">
      <c r="A453" s="207"/>
      <c r="D453" s="502"/>
      <c r="E453" s="502"/>
      <c r="F453" s="502"/>
      <c r="G453" s="502"/>
      <c r="H453" s="502"/>
      <c r="L453" s="398"/>
      <c r="O453" s="398"/>
      <c r="S453" s="601"/>
    </row>
    <row r="454">
      <c r="A454" s="207"/>
      <c r="D454" s="502"/>
      <c r="E454" s="502"/>
      <c r="F454" s="502"/>
      <c r="G454" s="502"/>
      <c r="H454" s="502"/>
      <c r="L454" s="398"/>
      <c r="O454" s="398"/>
      <c r="S454" s="601"/>
    </row>
    <row r="455">
      <c r="A455" s="207"/>
      <c r="D455" s="502"/>
      <c r="E455" s="502"/>
      <c r="F455" s="502"/>
      <c r="G455" s="502"/>
      <c r="H455" s="502"/>
      <c r="L455" s="398"/>
      <c r="O455" s="398"/>
      <c r="S455" s="601"/>
    </row>
    <row r="456">
      <c r="A456" s="207"/>
      <c r="D456" s="502"/>
      <c r="E456" s="502"/>
      <c r="F456" s="502"/>
      <c r="G456" s="502"/>
      <c r="H456" s="502"/>
      <c r="L456" s="398"/>
      <c r="O456" s="398"/>
      <c r="S456" s="601"/>
    </row>
    <row r="457">
      <c r="A457" s="207"/>
      <c r="D457" s="502"/>
      <c r="E457" s="502"/>
      <c r="F457" s="502"/>
      <c r="G457" s="502"/>
      <c r="H457" s="502"/>
      <c r="L457" s="398"/>
      <c r="O457" s="398"/>
      <c r="S457" s="601"/>
    </row>
    <row r="458">
      <c r="A458" s="207"/>
      <c r="D458" s="502"/>
      <c r="E458" s="502"/>
      <c r="F458" s="502"/>
      <c r="G458" s="502"/>
      <c r="H458" s="502"/>
      <c r="L458" s="398"/>
      <c r="O458" s="398"/>
      <c r="S458" s="601"/>
    </row>
    <row r="459">
      <c r="A459" s="207"/>
      <c r="D459" s="502"/>
      <c r="E459" s="502"/>
      <c r="F459" s="502"/>
      <c r="G459" s="502"/>
      <c r="H459" s="502"/>
      <c r="L459" s="398"/>
      <c r="O459" s="398"/>
      <c r="S459" s="601"/>
    </row>
    <row r="460">
      <c r="A460" s="207"/>
      <c r="D460" s="502"/>
      <c r="E460" s="502"/>
      <c r="F460" s="502"/>
      <c r="G460" s="502"/>
      <c r="H460" s="502"/>
      <c r="L460" s="398"/>
      <c r="O460" s="398"/>
      <c r="S460" s="601"/>
    </row>
    <row r="461">
      <c r="A461" s="207"/>
      <c r="D461" s="502"/>
      <c r="E461" s="502"/>
      <c r="F461" s="502"/>
      <c r="G461" s="502"/>
      <c r="H461" s="502"/>
      <c r="L461" s="398"/>
      <c r="O461" s="398"/>
      <c r="S461" s="601"/>
    </row>
    <row r="462">
      <c r="A462" s="207"/>
      <c r="D462" s="502"/>
      <c r="E462" s="502"/>
      <c r="F462" s="502"/>
      <c r="G462" s="502"/>
      <c r="H462" s="502"/>
      <c r="L462" s="398"/>
      <c r="O462" s="398"/>
      <c r="S462" s="601"/>
    </row>
    <row r="463">
      <c r="A463" s="207"/>
      <c r="D463" s="502"/>
      <c r="E463" s="502"/>
      <c r="F463" s="502"/>
      <c r="G463" s="502"/>
      <c r="H463" s="502"/>
      <c r="L463" s="398"/>
      <c r="O463" s="398"/>
      <c r="S463" s="601"/>
    </row>
    <row r="464">
      <c r="A464" s="207"/>
      <c r="D464" s="502"/>
      <c r="E464" s="502"/>
      <c r="F464" s="502"/>
      <c r="G464" s="502"/>
      <c r="H464" s="502"/>
      <c r="L464" s="398"/>
      <c r="O464" s="398"/>
      <c r="S464" s="601"/>
    </row>
    <row r="465">
      <c r="A465" s="207"/>
      <c r="D465" s="502"/>
      <c r="E465" s="502"/>
      <c r="F465" s="502"/>
      <c r="G465" s="502"/>
      <c r="H465" s="502"/>
      <c r="L465" s="398"/>
      <c r="O465" s="398"/>
      <c r="S465" s="601"/>
    </row>
    <row r="466">
      <c r="A466" s="207"/>
      <c r="D466" s="502"/>
      <c r="E466" s="502"/>
      <c r="F466" s="502"/>
      <c r="G466" s="502"/>
      <c r="H466" s="502"/>
      <c r="L466" s="398"/>
      <c r="O466" s="398"/>
      <c r="S466" s="601"/>
    </row>
    <row r="467">
      <c r="A467" s="207"/>
      <c r="D467" s="502"/>
      <c r="E467" s="502"/>
      <c r="F467" s="502"/>
      <c r="G467" s="502"/>
      <c r="H467" s="502"/>
      <c r="L467" s="398"/>
      <c r="O467" s="398"/>
      <c r="S467" s="601"/>
    </row>
    <row r="468">
      <c r="A468" s="207"/>
      <c r="D468" s="502"/>
      <c r="E468" s="502"/>
      <c r="F468" s="502"/>
      <c r="G468" s="502"/>
      <c r="H468" s="502"/>
      <c r="L468" s="398"/>
      <c r="O468" s="398"/>
      <c r="S468" s="601"/>
    </row>
    <row r="469">
      <c r="A469" s="207"/>
      <c r="D469" s="502"/>
      <c r="E469" s="502"/>
      <c r="F469" s="502"/>
      <c r="G469" s="502"/>
      <c r="H469" s="502"/>
      <c r="L469" s="398"/>
      <c r="O469" s="398"/>
      <c r="S469" s="601"/>
    </row>
    <row r="470">
      <c r="A470" s="207"/>
      <c r="D470" s="502"/>
      <c r="E470" s="502"/>
      <c r="F470" s="502"/>
      <c r="G470" s="502"/>
      <c r="H470" s="502"/>
      <c r="L470" s="398"/>
      <c r="O470" s="398"/>
      <c r="S470" s="601"/>
    </row>
    <row r="471">
      <c r="A471" s="207"/>
      <c r="D471" s="502"/>
      <c r="E471" s="502"/>
      <c r="F471" s="502"/>
      <c r="G471" s="502"/>
      <c r="H471" s="502"/>
      <c r="L471" s="398"/>
      <c r="O471" s="398"/>
      <c r="S471" s="601"/>
    </row>
    <row r="472">
      <c r="A472" s="207"/>
      <c r="D472" s="502"/>
      <c r="E472" s="502"/>
      <c r="F472" s="502"/>
      <c r="G472" s="502"/>
      <c r="H472" s="502"/>
      <c r="L472" s="398"/>
      <c r="O472" s="398"/>
      <c r="S472" s="601"/>
    </row>
    <row r="473">
      <c r="A473" s="207"/>
      <c r="D473" s="502"/>
      <c r="E473" s="502"/>
      <c r="F473" s="502"/>
      <c r="G473" s="502"/>
      <c r="H473" s="502"/>
      <c r="L473" s="398"/>
      <c r="O473" s="398"/>
      <c r="S473" s="601"/>
    </row>
    <row r="474">
      <c r="A474" s="207"/>
      <c r="D474" s="502"/>
      <c r="E474" s="502"/>
      <c r="F474" s="502"/>
      <c r="G474" s="502"/>
      <c r="H474" s="502"/>
      <c r="L474" s="398"/>
      <c r="O474" s="398"/>
      <c r="S474" s="601"/>
    </row>
    <row r="475">
      <c r="A475" s="207"/>
      <c r="D475" s="502"/>
      <c r="E475" s="502"/>
      <c r="F475" s="502"/>
      <c r="G475" s="502"/>
      <c r="H475" s="502"/>
      <c r="L475" s="398"/>
      <c r="O475" s="398"/>
      <c r="S475" s="601"/>
    </row>
    <row r="476">
      <c r="A476" s="207"/>
      <c r="D476" s="502"/>
      <c r="E476" s="502"/>
      <c r="F476" s="502"/>
      <c r="G476" s="502"/>
      <c r="H476" s="502"/>
      <c r="L476" s="398"/>
      <c r="O476" s="398"/>
      <c r="S476" s="601"/>
    </row>
    <row r="477">
      <c r="A477" s="207"/>
      <c r="D477" s="502"/>
      <c r="E477" s="502"/>
      <c r="F477" s="502"/>
      <c r="G477" s="502"/>
      <c r="H477" s="502"/>
      <c r="L477" s="398"/>
      <c r="O477" s="398"/>
      <c r="S477" s="601"/>
    </row>
    <row r="478">
      <c r="A478" s="207"/>
      <c r="D478" s="502"/>
      <c r="E478" s="502"/>
      <c r="F478" s="502"/>
      <c r="G478" s="502"/>
      <c r="H478" s="502"/>
      <c r="L478" s="398"/>
      <c r="O478" s="398"/>
      <c r="S478" s="601"/>
    </row>
    <row r="479">
      <c r="A479" s="207"/>
      <c r="D479" s="502"/>
      <c r="E479" s="502"/>
      <c r="F479" s="502"/>
      <c r="G479" s="502"/>
      <c r="H479" s="502"/>
      <c r="L479" s="398"/>
      <c r="O479" s="398"/>
      <c r="S479" s="601"/>
    </row>
    <row r="480">
      <c r="A480" s="207"/>
      <c r="D480" s="502"/>
      <c r="E480" s="502"/>
      <c r="F480" s="502"/>
      <c r="G480" s="502"/>
      <c r="H480" s="502"/>
      <c r="L480" s="398"/>
      <c r="O480" s="398"/>
      <c r="S480" s="601"/>
    </row>
    <row r="481">
      <c r="A481" s="207"/>
      <c r="D481" s="502"/>
      <c r="E481" s="502"/>
      <c r="F481" s="502"/>
      <c r="G481" s="502"/>
      <c r="H481" s="502"/>
      <c r="L481" s="398"/>
      <c r="O481" s="398"/>
      <c r="S481" s="601"/>
    </row>
    <row r="482">
      <c r="A482" s="207"/>
      <c r="D482" s="502"/>
      <c r="E482" s="502"/>
      <c r="F482" s="502"/>
      <c r="G482" s="502"/>
      <c r="H482" s="502"/>
      <c r="L482" s="398"/>
      <c r="O482" s="398"/>
      <c r="S482" s="601"/>
    </row>
    <row r="483">
      <c r="A483" s="207"/>
      <c r="D483" s="502"/>
      <c r="E483" s="502"/>
      <c r="F483" s="502"/>
      <c r="G483" s="502"/>
      <c r="H483" s="502"/>
      <c r="L483" s="398"/>
      <c r="O483" s="398"/>
      <c r="S483" s="601"/>
    </row>
    <row r="484">
      <c r="A484" s="207"/>
      <c r="D484" s="502"/>
      <c r="E484" s="502"/>
      <c r="F484" s="502"/>
      <c r="G484" s="502"/>
      <c r="H484" s="502"/>
      <c r="L484" s="398"/>
      <c r="O484" s="398"/>
      <c r="S484" s="601"/>
    </row>
    <row r="485">
      <c r="A485" s="207"/>
      <c r="D485" s="502"/>
      <c r="E485" s="502"/>
      <c r="F485" s="502"/>
      <c r="G485" s="502"/>
      <c r="H485" s="502"/>
      <c r="L485" s="398"/>
      <c r="O485" s="398"/>
      <c r="S485" s="601"/>
    </row>
    <row r="486">
      <c r="A486" s="207"/>
      <c r="D486" s="502"/>
      <c r="E486" s="502"/>
      <c r="F486" s="502"/>
      <c r="G486" s="502"/>
      <c r="H486" s="502"/>
      <c r="L486" s="398"/>
      <c r="O486" s="398"/>
      <c r="S486" s="601"/>
    </row>
    <row r="487">
      <c r="A487" s="207"/>
      <c r="D487" s="502"/>
      <c r="E487" s="502"/>
      <c r="F487" s="502"/>
      <c r="G487" s="502"/>
      <c r="H487" s="502"/>
      <c r="L487" s="398"/>
      <c r="O487" s="398"/>
      <c r="S487" s="601"/>
    </row>
    <row r="488">
      <c r="A488" s="207"/>
      <c r="D488" s="502"/>
      <c r="E488" s="502"/>
      <c r="F488" s="502"/>
      <c r="G488" s="502"/>
      <c r="H488" s="502"/>
      <c r="L488" s="398"/>
      <c r="O488" s="398"/>
      <c r="S488" s="601"/>
    </row>
    <row r="489">
      <c r="A489" s="207"/>
      <c r="D489" s="502"/>
      <c r="E489" s="502"/>
      <c r="F489" s="502"/>
      <c r="G489" s="502"/>
      <c r="H489" s="502"/>
      <c r="L489" s="398"/>
      <c r="O489" s="398"/>
      <c r="S489" s="601"/>
    </row>
    <row r="490">
      <c r="A490" s="207"/>
      <c r="D490" s="502"/>
      <c r="E490" s="502"/>
      <c r="F490" s="502"/>
      <c r="G490" s="502"/>
      <c r="H490" s="502"/>
      <c r="L490" s="398"/>
      <c r="O490" s="398"/>
      <c r="S490" s="601"/>
    </row>
    <row r="491">
      <c r="A491" s="207"/>
      <c r="D491" s="502"/>
      <c r="E491" s="502"/>
      <c r="F491" s="502"/>
      <c r="G491" s="502"/>
      <c r="H491" s="502"/>
      <c r="L491" s="398"/>
      <c r="O491" s="398"/>
      <c r="S491" s="601"/>
    </row>
    <row r="492">
      <c r="A492" s="207"/>
      <c r="D492" s="502"/>
      <c r="E492" s="502"/>
      <c r="F492" s="502"/>
      <c r="G492" s="502"/>
      <c r="H492" s="502"/>
      <c r="L492" s="398"/>
      <c r="O492" s="398"/>
      <c r="S492" s="601"/>
    </row>
    <row r="493">
      <c r="A493" s="207"/>
      <c r="D493" s="502"/>
      <c r="E493" s="502"/>
      <c r="F493" s="502"/>
      <c r="G493" s="502"/>
      <c r="H493" s="502"/>
      <c r="L493" s="398"/>
      <c r="O493" s="398"/>
      <c r="S493" s="601"/>
    </row>
    <row r="494">
      <c r="A494" s="207"/>
      <c r="D494" s="502"/>
      <c r="E494" s="502"/>
      <c r="F494" s="502"/>
      <c r="G494" s="502"/>
      <c r="H494" s="502"/>
      <c r="L494" s="398"/>
      <c r="O494" s="398"/>
      <c r="S494" s="601"/>
    </row>
    <row r="495">
      <c r="A495" s="207"/>
      <c r="D495" s="502"/>
      <c r="E495" s="502"/>
      <c r="F495" s="502"/>
      <c r="G495" s="502"/>
      <c r="H495" s="502"/>
      <c r="L495" s="398"/>
      <c r="O495" s="398"/>
      <c r="S495" s="601"/>
    </row>
    <row r="496">
      <c r="A496" s="207"/>
      <c r="D496" s="502"/>
      <c r="E496" s="502"/>
      <c r="F496" s="502"/>
      <c r="G496" s="502"/>
      <c r="H496" s="502"/>
      <c r="L496" s="398"/>
      <c r="O496" s="398"/>
      <c r="S496" s="601"/>
    </row>
    <row r="497">
      <c r="A497" s="207"/>
      <c r="D497" s="502"/>
      <c r="E497" s="502"/>
      <c r="F497" s="502"/>
      <c r="G497" s="502"/>
      <c r="H497" s="502"/>
      <c r="L497" s="398"/>
      <c r="O497" s="398"/>
      <c r="S497" s="601"/>
    </row>
    <row r="498">
      <c r="A498" s="207"/>
      <c r="D498" s="502"/>
      <c r="E498" s="502"/>
      <c r="F498" s="502"/>
      <c r="G498" s="502"/>
      <c r="H498" s="502"/>
      <c r="L498" s="398"/>
      <c r="O498" s="398"/>
      <c r="S498" s="601"/>
    </row>
    <row r="499">
      <c r="A499" s="207"/>
      <c r="D499" s="502"/>
      <c r="E499" s="502"/>
      <c r="F499" s="502"/>
      <c r="G499" s="502"/>
      <c r="H499" s="502"/>
      <c r="L499" s="398"/>
      <c r="O499" s="398"/>
      <c r="S499" s="601"/>
    </row>
    <row r="500">
      <c r="A500" s="207"/>
      <c r="D500" s="502"/>
      <c r="E500" s="502"/>
      <c r="F500" s="502"/>
      <c r="G500" s="502"/>
      <c r="H500" s="502"/>
      <c r="L500" s="398"/>
      <c r="O500" s="398"/>
      <c r="S500" s="601"/>
    </row>
    <row r="501">
      <c r="A501" s="207"/>
      <c r="D501" s="502"/>
      <c r="E501" s="502"/>
      <c r="F501" s="502"/>
      <c r="G501" s="502"/>
      <c r="H501" s="502"/>
      <c r="L501" s="398"/>
      <c r="O501" s="398"/>
      <c r="S501" s="601"/>
    </row>
    <row r="502">
      <c r="A502" s="207"/>
      <c r="D502" s="502"/>
      <c r="E502" s="502"/>
      <c r="F502" s="502"/>
      <c r="G502" s="502"/>
      <c r="H502" s="502"/>
      <c r="L502" s="398"/>
      <c r="O502" s="398"/>
      <c r="S502" s="601"/>
    </row>
    <row r="503">
      <c r="A503" s="207"/>
      <c r="D503" s="502"/>
      <c r="E503" s="502"/>
      <c r="F503" s="502"/>
      <c r="G503" s="502"/>
      <c r="H503" s="502"/>
      <c r="L503" s="398"/>
      <c r="O503" s="398"/>
      <c r="S503" s="601"/>
    </row>
    <row r="504">
      <c r="A504" s="207"/>
      <c r="D504" s="502"/>
      <c r="E504" s="502"/>
      <c r="F504" s="502"/>
      <c r="G504" s="502"/>
      <c r="H504" s="502"/>
      <c r="L504" s="398"/>
      <c r="O504" s="398"/>
      <c r="S504" s="601"/>
    </row>
    <row r="505">
      <c r="A505" s="207"/>
      <c r="D505" s="502"/>
      <c r="E505" s="502"/>
      <c r="F505" s="502"/>
      <c r="G505" s="502"/>
      <c r="H505" s="502"/>
      <c r="L505" s="398"/>
      <c r="O505" s="398"/>
      <c r="S505" s="601"/>
    </row>
    <row r="506">
      <c r="A506" s="207"/>
      <c r="D506" s="502"/>
      <c r="E506" s="502"/>
      <c r="F506" s="502"/>
      <c r="G506" s="502"/>
      <c r="H506" s="502"/>
      <c r="L506" s="398"/>
      <c r="O506" s="398"/>
      <c r="S506" s="601"/>
    </row>
    <row r="507">
      <c r="A507" s="207"/>
      <c r="D507" s="502"/>
      <c r="E507" s="502"/>
      <c r="F507" s="502"/>
      <c r="G507" s="502"/>
      <c r="H507" s="502"/>
      <c r="L507" s="398"/>
      <c r="O507" s="398"/>
      <c r="S507" s="601"/>
    </row>
    <row r="508">
      <c r="A508" s="207"/>
      <c r="D508" s="502"/>
      <c r="E508" s="502"/>
      <c r="F508" s="502"/>
      <c r="G508" s="502"/>
      <c r="H508" s="502"/>
      <c r="L508" s="398"/>
      <c r="O508" s="398"/>
      <c r="S508" s="601"/>
    </row>
    <row r="509">
      <c r="A509" s="207"/>
      <c r="D509" s="502"/>
      <c r="E509" s="502"/>
      <c r="F509" s="502"/>
      <c r="G509" s="502"/>
      <c r="H509" s="502"/>
      <c r="L509" s="398"/>
      <c r="O509" s="398"/>
      <c r="S509" s="601"/>
    </row>
    <row r="510">
      <c r="A510" s="207"/>
      <c r="D510" s="502"/>
      <c r="E510" s="502"/>
      <c r="F510" s="502"/>
      <c r="G510" s="502"/>
      <c r="H510" s="502"/>
      <c r="L510" s="398"/>
      <c r="O510" s="398"/>
      <c r="S510" s="601"/>
    </row>
    <row r="511">
      <c r="A511" s="207"/>
      <c r="D511" s="502"/>
      <c r="E511" s="502"/>
      <c r="F511" s="502"/>
      <c r="G511" s="502"/>
      <c r="H511" s="502"/>
      <c r="L511" s="398"/>
      <c r="O511" s="398"/>
      <c r="S511" s="601"/>
    </row>
    <row r="512">
      <c r="A512" s="207"/>
      <c r="D512" s="502"/>
      <c r="E512" s="502"/>
      <c r="F512" s="502"/>
      <c r="G512" s="502"/>
      <c r="H512" s="502"/>
      <c r="L512" s="398"/>
      <c r="O512" s="398"/>
      <c r="S512" s="601"/>
    </row>
    <row r="513">
      <c r="A513" s="207"/>
      <c r="D513" s="502"/>
      <c r="E513" s="502"/>
      <c r="F513" s="502"/>
      <c r="G513" s="502"/>
      <c r="H513" s="502"/>
      <c r="L513" s="398"/>
      <c r="O513" s="398"/>
      <c r="S513" s="601"/>
    </row>
    <row r="514">
      <c r="A514" s="207"/>
      <c r="D514" s="502"/>
      <c r="E514" s="502"/>
      <c r="F514" s="502"/>
      <c r="G514" s="502"/>
      <c r="H514" s="502"/>
      <c r="L514" s="398"/>
      <c r="O514" s="398"/>
      <c r="S514" s="601"/>
    </row>
    <row r="515">
      <c r="A515" s="207"/>
      <c r="D515" s="502"/>
      <c r="E515" s="502"/>
      <c r="F515" s="502"/>
      <c r="G515" s="502"/>
      <c r="H515" s="502"/>
      <c r="L515" s="398"/>
      <c r="O515" s="398"/>
      <c r="S515" s="601"/>
    </row>
    <row r="516">
      <c r="A516" s="207"/>
      <c r="D516" s="502"/>
      <c r="E516" s="502"/>
      <c r="F516" s="502"/>
      <c r="G516" s="502"/>
      <c r="H516" s="502"/>
      <c r="L516" s="398"/>
      <c r="O516" s="398"/>
      <c r="S516" s="601"/>
    </row>
    <row r="517">
      <c r="A517" s="207"/>
      <c r="D517" s="502"/>
      <c r="E517" s="502"/>
      <c r="F517" s="502"/>
      <c r="G517" s="502"/>
      <c r="H517" s="502"/>
      <c r="L517" s="398"/>
      <c r="O517" s="398"/>
      <c r="S517" s="601"/>
    </row>
    <row r="518">
      <c r="A518" s="207"/>
      <c r="D518" s="502"/>
      <c r="E518" s="502"/>
      <c r="F518" s="502"/>
      <c r="G518" s="502"/>
      <c r="H518" s="502"/>
      <c r="L518" s="398"/>
      <c r="O518" s="398"/>
      <c r="S518" s="601"/>
    </row>
    <row r="519">
      <c r="A519" s="207"/>
      <c r="D519" s="502"/>
      <c r="E519" s="502"/>
      <c r="F519" s="502"/>
      <c r="G519" s="502"/>
      <c r="H519" s="502"/>
      <c r="L519" s="398"/>
      <c r="O519" s="398"/>
      <c r="S519" s="601"/>
    </row>
    <row r="520">
      <c r="A520" s="207"/>
      <c r="D520" s="502"/>
      <c r="E520" s="502"/>
      <c r="F520" s="502"/>
      <c r="G520" s="502"/>
      <c r="H520" s="502"/>
      <c r="L520" s="398"/>
      <c r="O520" s="398"/>
      <c r="S520" s="601"/>
    </row>
    <row r="521">
      <c r="A521" s="207"/>
      <c r="D521" s="502"/>
      <c r="E521" s="502"/>
      <c r="F521" s="502"/>
      <c r="G521" s="502"/>
      <c r="H521" s="502"/>
      <c r="L521" s="398"/>
      <c r="O521" s="398"/>
      <c r="S521" s="601"/>
    </row>
    <row r="522">
      <c r="A522" s="207"/>
      <c r="D522" s="502"/>
      <c r="E522" s="502"/>
      <c r="F522" s="502"/>
      <c r="G522" s="502"/>
      <c r="H522" s="502"/>
      <c r="L522" s="398"/>
      <c r="O522" s="398"/>
      <c r="S522" s="601"/>
    </row>
    <row r="523">
      <c r="A523" s="207"/>
      <c r="D523" s="502"/>
      <c r="E523" s="502"/>
      <c r="F523" s="502"/>
      <c r="G523" s="502"/>
      <c r="H523" s="502"/>
      <c r="L523" s="398"/>
      <c r="O523" s="398"/>
      <c r="S523" s="601"/>
    </row>
    <row r="524">
      <c r="A524" s="207"/>
      <c r="D524" s="502"/>
      <c r="E524" s="502"/>
      <c r="F524" s="502"/>
      <c r="G524" s="502"/>
      <c r="H524" s="502"/>
      <c r="L524" s="398"/>
      <c r="O524" s="398"/>
      <c r="S524" s="601"/>
    </row>
    <row r="525">
      <c r="A525" s="207"/>
      <c r="D525" s="502"/>
      <c r="E525" s="502"/>
      <c r="F525" s="502"/>
      <c r="G525" s="502"/>
      <c r="H525" s="502"/>
      <c r="L525" s="398"/>
      <c r="O525" s="398"/>
      <c r="S525" s="601"/>
    </row>
    <row r="526">
      <c r="A526" s="207"/>
      <c r="D526" s="502"/>
      <c r="E526" s="502"/>
      <c r="F526" s="502"/>
      <c r="G526" s="502"/>
      <c r="H526" s="502"/>
      <c r="L526" s="398"/>
      <c r="O526" s="398"/>
      <c r="S526" s="601"/>
    </row>
    <row r="527">
      <c r="A527" s="207"/>
      <c r="D527" s="502"/>
      <c r="E527" s="502"/>
      <c r="F527" s="502"/>
      <c r="G527" s="502"/>
      <c r="H527" s="502"/>
      <c r="L527" s="398"/>
      <c r="O527" s="398"/>
      <c r="S527" s="601"/>
    </row>
    <row r="528">
      <c r="A528" s="207"/>
      <c r="D528" s="502"/>
      <c r="E528" s="502"/>
      <c r="F528" s="502"/>
      <c r="G528" s="502"/>
      <c r="H528" s="502"/>
      <c r="L528" s="398"/>
      <c r="O528" s="398"/>
      <c r="S528" s="601"/>
    </row>
    <row r="529">
      <c r="A529" s="207"/>
      <c r="D529" s="502"/>
      <c r="E529" s="502"/>
      <c r="F529" s="502"/>
      <c r="G529" s="502"/>
      <c r="H529" s="502"/>
      <c r="L529" s="398"/>
      <c r="O529" s="398"/>
      <c r="S529" s="601"/>
    </row>
    <row r="530">
      <c r="A530" s="207"/>
      <c r="D530" s="502"/>
      <c r="E530" s="502"/>
      <c r="F530" s="502"/>
      <c r="G530" s="502"/>
      <c r="H530" s="502"/>
      <c r="L530" s="398"/>
      <c r="O530" s="398"/>
      <c r="S530" s="601"/>
    </row>
    <row r="531">
      <c r="A531" s="207"/>
      <c r="D531" s="502"/>
      <c r="E531" s="502"/>
      <c r="F531" s="502"/>
      <c r="G531" s="502"/>
      <c r="H531" s="502"/>
      <c r="L531" s="398"/>
      <c r="O531" s="398"/>
      <c r="S531" s="601"/>
    </row>
    <row r="532">
      <c r="A532" s="207"/>
      <c r="D532" s="502"/>
      <c r="E532" s="502"/>
      <c r="F532" s="502"/>
      <c r="G532" s="502"/>
      <c r="H532" s="502"/>
      <c r="L532" s="398"/>
      <c r="O532" s="398"/>
      <c r="S532" s="601"/>
    </row>
    <row r="533">
      <c r="A533" s="207"/>
      <c r="D533" s="502"/>
      <c r="E533" s="502"/>
      <c r="F533" s="502"/>
      <c r="G533" s="502"/>
      <c r="H533" s="502"/>
      <c r="L533" s="398"/>
      <c r="O533" s="398"/>
      <c r="S533" s="601"/>
    </row>
    <row r="534">
      <c r="A534" s="207"/>
      <c r="D534" s="502"/>
      <c r="E534" s="502"/>
      <c r="F534" s="502"/>
      <c r="G534" s="502"/>
      <c r="H534" s="502"/>
      <c r="L534" s="398"/>
      <c r="O534" s="398"/>
      <c r="S534" s="601"/>
    </row>
    <row r="535">
      <c r="A535" s="207"/>
      <c r="D535" s="502"/>
      <c r="E535" s="502"/>
      <c r="F535" s="502"/>
      <c r="G535" s="502"/>
      <c r="H535" s="502"/>
      <c r="L535" s="398"/>
      <c r="O535" s="398"/>
      <c r="S535" s="601"/>
    </row>
    <row r="536">
      <c r="A536" s="207"/>
      <c r="D536" s="502"/>
      <c r="E536" s="502"/>
      <c r="F536" s="502"/>
      <c r="G536" s="502"/>
      <c r="H536" s="502"/>
      <c r="L536" s="398"/>
      <c r="O536" s="398"/>
      <c r="S536" s="601"/>
    </row>
    <row r="537">
      <c r="A537" s="207"/>
      <c r="D537" s="502"/>
      <c r="E537" s="502"/>
      <c r="F537" s="502"/>
      <c r="G537" s="502"/>
      <c r="H537" s="502"/>
      <c r="L537" s="398"/>
      <c r="O537" s="398"/>
      <c r="S537" s="601"/>
    </row>
    <row r="538">
      <c r="A538" s="207"/>
      <c r="D538" s="502"/>
      <c r="E538" s="502"/>
      <c r="F538" s="502"/>
      <c r="G538" s="502"/>
      <c r="H538" s="502"/>
      <c r="L538" s="398"/>
      <c r="O538" s="398"/>
      <c r="S538" s="601"/>
    </row>
    <row r="539">
      <c r="A539" s="207"/>
      <c r="D539" s="502"/>
      <c r="E539" s="502"/>
      <c r="F539" s="502"/>
      <c r="G539" s="502"/>
      <c r="H539" s="502"/>
      <c r="L539" s="398"/>
      <c r="O539" s="398"/>
      <c r="S539" s="601"/>
    </row>
    <row r="540">
      <c r="A540" s="207"/>
      <c r="D540" s="502"/>
      <c r="E540" s="502"/>
      <c r="F540" s="502"/>
      <c r="G540" s="502"/>
      <c r="H540" s="502"/>
      <c r="L540" s="398"/>
      <c r="O540" s="398"/>
      <c r="S540" s="601"/>
    </row>
    <row r="541">
      <c r="A541" s="207"/>
      <c r="D541" s="502"/>
      <c r="E541" s="502"/>
      <c r="F541" s="502"/>
      <c r="G541" s="502"/>
      <c r="H541" s="502"/>
      <c r="L541" s="398"/>
      <c r="O541" s="398"/>
      <c r="S541" s="601"/>
    </row>
    <row r="542">
      <c r="A542" s="207"/>
      <c r="D542" s="502"/>
      <c r="E542" s="502"/>
      <c r="F542" s="502"/>
      <c r="G542" s="502"/>
      <c r="H542" s="502"/>
      <c r="L542" s="398"/>
      <c r="O542" s="398"/>
      <c r="S542" s="601"/>
    </row>
    <row r="543">
      <c r="A543" s="207"/>
      <c r="D543" s="502"/>
      <c r="E543" s="502"/>
      <c r="F543" s="502"/>
      <c r="G543" s="502"/>
      <c r="H543" s="502"/>
      <c r="L543" s="398"/>
      <c r="O543" s="398"/>
      <c r="S543" s="601"/>
    </row>
    <row r="544">
      <c r="A544" s="207"/>
      <c r="D544" s="502"/>
      <c r="E544" s="502"/>
      <c r="F544" s="502"/>
      <c r="G544" s="502"/>
      <c r="H544" s="502"/>
      <c r="L544" s="398"/>
      <c r="O544" s="398"/>
      <c r="S544" s="601"/>
    </row>
    <row r="545">
      <c r="A545" s="207"/>
      <c r="D545" s="502"/>
      <c r="E545" s="502"/>
      <c r="F545" s="502"/>
      <c r="G545" s="502"/>
      <c r="H545" s="502"/>
      <c r="L545" s="398"/>
      <c r="O545" s="398"/>
      <c r="S545" s="601"/>
    </row>
    <row r="546">
      <c r="A546" s="207"/>
      <c r="D546" s="502"/>
      <c r="E546" s="502"/>
      <c r="F546" s="502"/>
      <c r="G546" s="502"/>
      <c r="H546" s="502"/>
      <c r="L546" s="398"/>
      <c r="O546" s="398"/>
      <c r="S546" s="601"/>
    </row>
    <row r="547">
      <c r="A547" s="207"/>
      <c r="D547" s="502"/>
      <c r="E547" s="502"/>
      <c r="F547" s="502"/>
      <c r="G547" s="502"/>
      <c r="H547" s="502"/>
      <c r="L547" s="398"/>
      <c r="O547" s="398"/>
      <c r="S547" s="601"/>
    </row>
    <row r="548">
      <c r="A548" s="207"/>
      <c r="D548" s="502"/>
      <c r="E548" s="502"/>
      <c r="F548" s="502"/>
      <c r="G548" s="502"/>
      <c r="H548" s="502"/>
      <c r="L548" s="398"/>
      <c r="O548" s="398"/>
      <c r="S548" s="601"/>
    </row>
    <row r="549">
      <c r="A549" s="207"/>
      <c r="D549" s="502"/>
      <c r="E549" s="502"/>
      <c r="F549" s="502"/>
      <c r="G549" s="502"/>
      <c r="H549" s="502"/>
      <c r="L549" s="398"/>
      <c r="O549" s="398"/>
      <c r="S549" s="601"/>
    </row>
    <row r="550">
      <c r="A550" s="207"/>
      <c r="D550" s="502"/>
      <c r="E550" s="502"/>
      <c r="F550" s="502"/>
      <c r="G550" s="502"/>
      <c r="H550" s="502"/>
      <c r="L550" s="398"/>
      <c r="O550" s="398"/>
      <c r="S550" s="601"/>
    </row>
    <row r="551">
      <c r="A551" s="207"/>
      <c r="D551" s="502"/>
      <c r="E551" s="502"/>
      <c r="F551" s="502"/>
      <c r="G551" s="502"/>
      <c r="H551" s="502"/>
      <c r="L551" s="398"/>
      <c r="O551" s="398"/>
      <c r="S551" s="601"/>
    </row>
    <row r="552">
      <c r="A552" s="207"/>
      <c r="D552" s="502"/>
      <c r="E552" s="502"/>
      <c r="F552" s="502"/>
      <c r="G552" s="502"/>
      <c r="H552" s="502"/>
      <c r="L552" s="398"/>
      <c r="O552" s="398"/>
      <c r="S552" s="601"/>
    </row>
    <row r="553">
      <c r="A553" s="207"/>
      <c r="D553" s="502"/>
      <c r="E553" s="502"/>
      <c r="F553" s="502"/>
      <c r="G553" s="502"/>
      <c r="H553" s="502"/>
      <c r="L553" s="398"/>
      <c r="O553" s="398"/>
      <c r="S553" s="601"/>
    </row>
    <row r="554">
      <c r="A554" s="207"/>
      <c r="D554" s="502"/>
      <c r="E554" s="502"/>
      <c r="F554" s="502"/>
      <c r="G554" s="502"/>
      <c r="H554" s="502"/>
      <c r="L554" s="398"/>
      <c r="O554" s="398"/>
      <c r="S554" s="601"/>
    </row>
    <row r="555">
      <c r="A555" s="207"/>
      <c r="D555" s="502"/>
      <c r="E555" s="502"/>
      <c r="F555" s="502"/>
      <c r="G555" s="502"/>
      <c r="H555" s="502"/>
      <c r="L555" s="398"/>
      <c r="O555" s="398"/>
      <c r="S555" s="601"/>
    </row>
    <row r="556">
      <c r="A556" s="207"/>
      <c r="D556" s="502"/>
      <c r="E556" s="502"/>
      <c r="F556" s="502"/>
      <c r="G556" s="502"/>
      <c r="H556" s="502"/>
      <c r="L556" s="398"/>
      <c r="O556" s="398"/>
      <c r="S556" s="601"/>
    </row>
    <row r="557">
      <c r="A557" s="207"/>
      <c r="D557" s="502"/>
      <c r="E557" s="502"/>
      <c r="F557" s="502"/>
      <c r="G557" s="502"/>
      <c r="H557" s="502"/>
      <c r="L557" s="398"/>
      <c r="O557" s="398"/>
      <c r="S557" s="601"/>
    </row>
    <row r="558">
      <c r="A558" s="207"/>
      <c r="D558" s="502"/>
      <c r="E558" s="502"/>
      <c r="F558" s="502"/>
      <c r="G558" s="502"/>
      <c r="H558" s="502"/>
      <c r="L558" s="398"/>
      <c r="O558" s="398"/>
      <c r="S558" s="601"/>
    </row>
    <row r="559">
      <c r="A559" s="207"/>
      <c r="D559" s="502"/>
      <c r="E559" s="502"/>
      <c r="F559" s="502"/>
      <c r="G559" s="502"/>
      <c r="H559" s="502"/>
      <c r="L559" s="398"/>
      <c r="O559" s="398"/>
      <c r="S559" s="601"/>
    </row>
    <row r="560">
      <c r="A560" s="207"/>
      <c r="D560" s="502"/>
      <c r="E560" s="502"/>
      <c r="F560" s="502"/>
      <c r="G560" s="502"/>
      <c r="H560" s="502"/>
      <c r="L560" s="398"/>
      <c r="O560" s="398"/>
      <c r="S560" s="601"/>
    </row>
    <row r="561">
      <c r="A561" s="207"/>
      <c r="D561" s="502"/>
      <c r="E561" s="502"/>
      <c r="F561" s="502"/>
      <c r="G561" s="502"/>
      <c r="H561" s="502"/>
      <c r="L561" s="398"/>
      <c r="O561" s="398"/>
      <c r="S561" s="601"/>
    </row>
    <row r="562">
      <c r="A562" s="207"/>
      <c r="D562" s="502"/>
      <c r="E562" s="502"/>
      <c r="F562" s="502"/>
      <c r="G562" s="502"/>
      <c r="H562" s="502"/>
      <c r="L562" s="398"/>
      <c r="O562" s="398"/>
      <c r="S562" s="601"/>
    </row>
    <row r="563">
      <c r="A563" s="207"/>
      <c r="D563" s="502"/>
      <c r="E563" s="502"/>
      <c r="F563" s="502"/>
      <c r="G563" s="502"/>
      <c r="H563" s="502"/>
      <c r="L563" s="398"/>
      <c r="O563" s="398"/>
      <c r="S563" s="601"/>
    </row>
    <row r="564">
      <c r="A564" s="207"/>
      <c r="D564" s="502"/>
      <c r="E564" s="502"/>
      <c r="F564" s="502"/>
      <c r="G564" s="502"/>
      <c r="H564" s="502"/>
      <c r="L564" s="398"/>
      <c r="O564" s="398"/>
      <c r="S564" s="601"/>
    </row>
    <row r="565">
      <c r="A565" s="207"/>
      <c r="D565" s="502"/>
      <c r="E565" s="502"/>
      <c r="F565" s="502"/>
      <c r="G565" s="502"/>
      <c r="H565" s="502"/>
      <c r="L565" s="398"/>
      <c r="O565" s="398"/>
      <c r="S565" s="601"/>
    </row>
    <row r="566">
      <c r="A566" s="207"/>
      <c r="D566" s="502"/>
      <c r="E566" s="502"/>
      <c r="F566" s="502"/>
      <c r="G566" s="502"/>
      <c r="H566" s="502"/>
      <c r="L566" s="398"/>
      <c r="O566" s="398"/>
      <c r="S566" s="601"/>
    </row>
    <row r="567">
      <c r="A567" s="207"/>
      <c r="D567" s="502"/>
      <c r="E567" s="502"/>
      <c r="F567" s="502"/>
      <c r="G567" s="502"/>
      <c r="H567" s="502"/>
      <c r="L567" s="398"/>
      <c r="O567" s="398"/>
      <c r="S567" s="601"/>
    </row>
    <row r="568">
      <c r="A568" s="207"/>
      <c r="D568" s="502"/>
      <c r="E568" s="502"/>
      <c r="F568" s="502"/>
      <c r="G568" s="502"/>
      <c r="H568" s="502"/>
      <c r="L568" s="398"/>
      <c r="O568" s="398"/>
      <c r="S568" s="601"/>
    </row>
    <row r="569">
      <c r="A569" s="207"/>
      <c r="D569" s="502"/>
      <c r="E569" s="502"/>
      <c r="F569" s="502"/>
      <c r="G569" s="502"/>
      <c r="H569" s="502"/>
      <c r="L569" s="398"/>
      <c r="O569" s="398"/>
      <c r="S569" s="601"/>
    </row>
    <row r="570">
      <c r="A570" s="207"/>
      <c r="D570" s="502"/>
      <c r="E570" s="502"/>
      <c r="F570" s="502"/>
      <c r="G570" s="502"/>
      <c r="H570" s="502"/>
      <c r="L570" s="398"/>
      <c r="O570" s="398"/>
      <c r="S570" s="601"/>
    </row>
    <row r="571">
      <c r="A571" s="207"/>
      <c r="D571" s="502"/>
      <c r="E571" s="502"/>
      <c r="F571" s="502"/>
      <c r="G571" s="502"/>
      <c r="H571" s="502"/>
      <c r="L571" s="398"/>
      <c r="O571" s="398"/>
      <c r="S571" s="601"/>
    </row>
    <row r="572">
      <c r="A572" s="207"/>
      <c r="D572" s="502"/>
      <c r="E572" s="502"/>
      <c r="F572" s="502"/>
      <c r="G572" s="502"/>
      <c r="H572" s="502"/>
      <c r="L572" s="398"/>
      <c r="O572" s="398"/>
      <c r="S572" s="601"/>
    </row>
    <row r="573">
      <c r="A573" s="207"/>
      <c r="D573" s="502"/>
      <c r="E573" s="502"/>
      <c r="F573" s="502"/>
      <c r="G573" s="502"/>
      <c r="H573" s="502"/>
      <c r="L573" s="398"/>
      <c r="O573" s="398"/>
      <c r="S573" s="601"/>
    </row>
    <row r="574">
      <c r="A574" s="207"/>
      <c r="D574" s="502"/>
      <c r="E574" s="502"/>
      <c r="F574" s="502"/>
      <c r="G574" s="502"/>
      <c r="H574" s="502"/>
      <c r="L574" s="398"/>
      <c r="O574" s="398"/>
      <c r="S574" s="601"/>
    </row>
    <row r="575">
      <c r="A575" s="207"/>
      <c r="D575" s="502"/>
      <c r="E575" s="502"/>
      <c r="F575" s="502"/>
      <c r="G575" s="502"/>
      <c r="H575" s="502"/>
      <c r="L575" s="398"/>
      <c r="O575" s="398"/>
      <c r="S575" s="601"/>
    </row>
    <row r="576">
      <c r="A576" s="207"/>
      <c r="D576" s="502"/>
      <c r="E576" s="502"/>
      <c r="F576" s="502"/>
      <c r="G576" s="502"/>
      <c r="H576" s="502"/>
      <c r="L576" s="398"/>
      <c r="O576" s="398"/>
      <c r="S576" s="601"/>
    </row>
    <row r="577">
      <c r="A577" s="207"/>
      <c r="D577" s="502"/>
      <c r="E577" s="502"/>
      <c r="F577" s="502"/>
      <c r="G577" s="502"/>
      <c r="H577" s="502"/>
      <c r="L577" s="398"/>
      <c r="O577" s="398"/>
      <c r="S577" s="601"/>
    </row>
    <row r="578">
      <c r="A578" s="207"/>
      <c r="D578" s="502"/>
      <c r="E578" s="502"/>
      <c r="F578" s="502"/>
      <c r="G578" s="502"/>
      <c r="H578" s="502"/>
      <c r="L578" s="398"/>
      <c r="O578" s="398"/>
      <c r="S578" s="601"/>
    </row>
    <row r="579">
      <c r="A579" s="207"/>
      <c r="D579" s="502"/>
      <c r="E579" s="502"/>
      <c r="F579" s="502"/>
      <c r="G579" s="502"/>
      <c r="H579" s="502"/>
      <c r="L579" s="398"/>
      <c r="O579" s="398"/>
      <c r="S579" s="601"/>
    </row>
    <row r="580">
      <c r="A580" s="207"/>
      <c r="D580" s="502"/>
      <c r="E580" s="502"/>
      <c r="F580" s="502"/>
      <c r="G580" s="502"/>
      <c r="H580" s="502"/>
      <c r="L580" s="398"/>
      <c r="O580" s="398"/>
      <c r="S580" s="601"/>
    </row>
    <row r="581">
      <c r="A581" s="207"/>
      <c r="D581" s="502"/>
      <c r="E581" s="502"/>
      <c r="F581" s="502"/>
      <c r="G581" s="502"/>
      <c r="H581" s="502"/>
      <c r="L581" s="398"/>
      <c r="O581" s="398"/>
      <c r="S581" s="601"/>
    </row>
    <row r="582">
      <c r="A582" s="207"/>
      <c r="D582" s="502"/>
      <c r="E582" s="502"/>
      <c r="F582" s="502"/>
      <c r="G582" s="502"/>
      <c r="H582" s="502"/>
      <c r="L582" s="398"/>
      <c r="O582" s="398"/>
      <c r="S582" s="601"/>
    </row>
    <row r="583">
      <c r="A583" s="207"/>
      <c r="D583" s="502"/>
      <c r="E583" s="502"/>
      <c r="F583" s="502"/>
      <c r="G583" s="502"/>
      <c r="H583" s="502"/>
      <c r="L583" s="398"/>
      <c r="O583" s="398"/>
      <c r="S583" s="601"/>
    </row>
    <row r="584">
      <c r="A584" s="207"/>
      <c r="D584" s="502"/>
      <c r="E584" s="502"/>
      <c r="F584" s="502"/>
      <c r="G584" s="502"/>
      <c r="H584" s="502"/>
      <c r="L584" s="398"/>
      <c r="O584" s="398"/>
      <c r="S584" s="601"/>
    </row>
    <row r="585">
      <c r="A585" s="207"/>
      <c r="D585" s="502"/>
      <c r="E585" s="502"/>
      <c r="F585" s="502"/>
      <c r="G585" s="502"/>
      <c r="H585" s="502"/>
      <c r="L585" s="398"/>
      <c r="O585" s="398"/>
      <c r="S585" s="601"/>
    </row>
    <row r="586">
      <c r="A586" s="207"/>
      <c r="D586" s="502"/>
      <c r="E586" s="502"/>
      <c r="F586" s="502"/>
      <c r="G586" s="502"/>
      <c r="H586" s="502"/>
      <c r="L586" s="398"/>
      <c r="O586" s="398"/>
      <c r="S586" s="601"/>
    </row>
    <row r="587">
      <c r="A587" s="207"/>
      <c r="D587" s="502"/>
      <c r="E587" s="502"/>
      <c r="F587" s="502"/>
      <c r="G587" s="502"/>
      <c r="H587" s="502"/>
      <c r="L587" s="398"/>
      <c r="O587" s="398"/>
      <c r="S587" s="601"/>
    </row>
    <row r="588">
      <c r="A588" s="207"/>
      <c r="D588" s="502"/>
      <c r="E588" s="502"/>
      <c r="F588" s="502"/>
      <c r="G588" s="502"/>
      <c r="H588" s="502"/>
      <c r="L588" s="398"/>
      <c r="O588" s="398"/>
      <c r="S588" s="601"/>
    </row>
    <row r="589">
      <c r="A589" s="207"/>
      <c r="D589" s="502"/>
      <c r="E589" s="502"/>
      <c r="F589" s="502"/>
      <c r="G589" s="502"/>
      <c r="H589" s="502"/>
      <c r="L589" s="398"/>
      <c r="O589" s="398"/>
      <c r="S589" s="601"/>
    </row>
    <row r="590">
      <c r="A590" s="207"/>
      <c r="D590" s="502"/>
      <c r="E590" s="502"/>
      <c r="F590" s="502"/>
      <c r="G590" s="502"/>
      <c r="H590" s="502"/>
      <c r="L590" s="398"/>
      <c r="O590" s="398"/>
      <c r="S590" s="601"/>
    </row>
    <row r="591">
      <c r="A591" s="207"/>
      <c r="D591" s="502"/>
      <c r="E591" s="502"/>
      <c r="F591" s="502"/>
      <c r="G591" s="502"/>
      <c r="H591" s="502"/>
      <c r="L591" s="398"/>
      <c r="O591" s="398"/>
      <c r="S591" s="601"/>
    </row>
    <row r="592">
      <c r="A592" s="207"/>
      <c r="D592" s="502"/>
      <c r="E592" s="502"/>
      <c r="F592" s="502"/>
      <c r="G592" s="502"/>
      <c r="H592" s="502"/>
      <c r="L592" s="398"/>
      <c r="O592" s="398"/>
      <c r="S592" s="601"/>
    </row>
    <row r="593">
      <c r="A593" s="207"/>
      <c r="D593" s="502"/>
      <c r="E593" s="502"/>
      <c r="F593" s="502"/>
      <c r="G593" s="502"/>
      <c r="H593" s="502"/>
      <c r="L593" s="398"/>
      <c r="O593" s="398"/>
      <c r="S593" s="601"/>
    </row>
    <row r="594">
      <c r="A594" s="207"/>
      <c r="D594" s="502"/>
      <c r="E594" s="502"/>
      <c r="F594" s="502"/>
      <c r="G594" s="502"/>
      <c r="H594" s="502"/>
      <c r="L594" s="398"/>
      <c r="O594" s="398"/>
      <c r="S594" s="601"/>
    </row>
    <row r="595">
      <c r="A595" s="207"/>
      <c r="D595" s="502"/>
      <c r="E595" s="502"/>
      <c r="F595" s="502"/>
      <c r="G595" s="502"/>
      <c r="H595" s="502"/>
      <c r="L595" s="398"/>
      <c r="O595" s="398"/>
      <c r="S595" s="601"/>
    </row>
    <row r="596">
      <c r="A596" s="207"/>
      <c r="D596" s="502"/>
      <c r="E596" s="502"/>
      <c r="F596" s="502"/>
      <c r="G596" s="502"/>
      <c r="H596" s="502"/>
      <c r="L596" s="398"/>
      <c r="O596" s="398"/>
      <c r="S596" s="601"/>
    </row>
    <row r="597">
      <c r="A597" s="207"/>
      <c r="D597" s="502"/>
      <c r="E597" s="502"/>
      <c r="F597" s="502"/>
      <c r="G597" s="502"/>
      <c r="H597" s="502"/>
      <c r="L597" s="398"/>
      <c r="O597" s="398"/>
      <c r="S597" s="601"/>
    </row>
    <row r="598">
      <c r="A598" s="207"/>
      <c r="D598" s="502"/>
      <c r="E598" s="502"/>
      <c r="F598" s="502"/>
      <c r="G598" s="502"/>
      <c r="H598" s="502"/>
      <c r="L598" s="398"/>
      <c r="O598" s="398"/>
      <c r="S598" s="601"/>
    </row>
    <row r="599">
      <c r="A599" s="207"/>
      <c r="D599" s="502"/>
      <c r="E599" s="502"/>
      <c r="F599" s="502"/>
      <c r="G599" s="502"/>
      <c r="H599" s="502"/>
      <c r="L599" s="398"/>
      <c r="O599" s="398"/>
      <c r="S599" s="601"/>
    </row>
    <row r="600">
      <c r="A600" s="207"/>
      <c r="D600" s="502"/>
      <c r="E600" s="502"/>
      <c r="F600" s="502"/>
      <c r="G600" s="502"/>
      <c r="H600" s="502"/>
      <c r="L600" s="398"/>
      <c r="O600" s="398"/>
      <c r="S600" s="601"/>
    </row>
    <row r="601">
      <c r="A601" s="207"/>
      <c r="D601" s="502"/>
      <c r="E601" s="502"/>
      <c r="F601" s="502"/>
      <c r="G601" s="502"/>
      <c r="H601" s="502"/>
      <c r="L601" s="398"/>
      <c r="O601" s="398"/>
      <c r="S601" s="601"/>
    </row>
    <row r="602">
      <c r="A602" s="207"/>
      <c r="D602" s="502"/>
      <c r="E602" s="502"/>
      <c r="F602" s="502"/>
      <c r="G602" s="502"/>
      <c r="H602" s="502"/>
      <c r="L602" s="398"/>
      <c r="O602" s="398"/>
      <c r="S602" s="601"/>
    </row>
    <row r="603">
      <c r="A603" s="207"/>
      <c r="D603" s="502"/>
      <c r="E603" s="502"/>
      <c r="F603" s="502"/>
      <c r="G603" s="502"/>
      <c r="H603" s="502"/>
      <c r="L603" s="398"/>
      <c r="O603" s="398"/>
      <c r="S603" s="601"/>
    </row>
    <row r="604">
      <c r="A604" s="207"/>
      <c r="D604" s="502"/>
      <c r="E604" s="502"/>
      <c r="F604" s="502"/>
      <c r="G604" s="502"/>
      <c r="H604" s="502"/>
      <c r="L604" s="398"/>
      <c r="O604" s="398"/>
      <c r="S604" s="601"/>
    </row>
    <row r="605">
      <c r="A605" s="207"/>
      <c r="D605" s="502"/>
      <c r="E605" s="502"/>
      <c r="F605" s="502"/>
      <c r="G605" s="502"/>
      <c r="H605" s="502"/>
      <c r="L605" s="398"/>
      <c r="O605" s="398"/>
      <c r="S605" s="601"/>
    </row>
    <row r="606">
      <c r="A606" s="207"/>
      <c r="D606" s="502"/>
      <c r="E606" s="502"/>
      <c r="F606" s="502"/>
      <c r="G606" s="502"/>
      <c r="H606" s="502"/>
      <c r="L606" s="398"/>
      <c r="O606" s="398"/>
      <c r="S606" s="601"/>
    </row>
    <row r="607">
      <c r="A607" s="207"/>
      <c r="D607" s="502"/>
      <c r="E607" s="502"/>
      <c r="F607" s="502"/>
      <c r="G607" s="502"/>
      <c r="H607" s="502"/>
      <c r="L607" s="398"/>
      <c r="O607" s="398"/>
      <c r="S607" s="601"/>
    </row>
    <row r="608">
      <c r="A608" s="207"/>
      <c r="D608" s="502"/>
      <c r="E608" s="502"/>
      <c r="F608" s="502"/>
      <c r="G608" s="502"/>
      <c r="H608" s="502"/>
      <c r="L608" s="398"/>
      <c r="O608" s="398"/>
      <c r="S608" s="601"/>
    </row>
    <row r="609">
      <c r="A609" s="207"/>
      <c r="D609" s="502"/>
      <c r="E609" s="502"/>
      <c r="F609" s="502"/>
      <c r="G609" s="502"/>
      <c r="H609" s="502"/>
      <c r="L609" s="398"/>
      <c r="O609" s="398"/>
      <c r="S609" s="601"/>
    </row>
    <row r="610">
      <c r="A610" s="207"/>
      <c r="D610" s="502"/>
      <c r="E610" s="502"/>
      <c r="F610" s="502"/>
      <c r="G610" s="502"/>
      <c r="H610" s="502"/>
      <c r="L610" s="398"/>
      <c r="O610" s="398"/>
      <c r="S610" s="601"/>
    </row>
    <row r="611">
      <c r="A611" s="207"/>
      <c r="D611" s="502"/>
      <c r="E611" s="502"/>
      <c r="F611" s="502"/>
      <c r="G611" s="502"/>
      <c r="H611" s="502"/>
      <c r="L611" s="398"/>
      <c r="O611" s="398"/>
      <c r="S611" s="601"/>
    </row>
    <row r="612">
      <c r="A612" s="207"/>
      <c r="D612" s="502"/>
      <c r="E612" s="502"/>
      <c r="F612" s="502"/>
      <c r="G612" s="502"/>
      <c r="H612" s="502"/>
      <c r="L612" s="398"/>
      <c r="O612" s="398"/>
      <c r="S612" s="601"/>
    </row>
    <row r="613">
      <c r="A613" s="207"/>
      <c r="D613" s="502"/>
      <c r="E613" s="502"/>
      <c r="F613" s="502"/>
      <c r="G613" s="502"/>
      <c r="H613" s="502"/>
      <c r="L613" s="398"/>
      <c r="O613" s="398"/>
      <c r="S613" s="601"/>
    </row>
    <row r="614">
      <c r="A614" s="207"/>
      <c r="D614" s="502"/>
      <c r="E614" s="502"/>
      <c r="F614" s="502"/>
      <c r="G614" s="502"/>
      <c r="H614" s="502"/>
      <c r="L614" s="398"/>
      <c r="O614" s="398"/>
      <c r="S614" s="601"/>
    </row>
    <row r="615">
      <c r="A615" s="207"/>
      <c r="D615" s="502"/>
      <c r="E615" s="502"/>
      <c r="F615" s="502"/>
      <c r="G615" s="502"/>
      <c r="H615" s="502"/>
      <c r="L615" s="398"/>
      <c r="O615" s="398"/>
      <c r="S615" s="601"/>
    </row>
    <row r="616">
      <c r="A616" s="207"/>
      <c r="D616" s="502"/>
      <c r="E616" s="502"/>
      <c r="F616" s="502"/>
      <c r="G616" s="502"/>
      <c r="H616" s="502"/>
      <c r="L616" s="398"/>
      <c r="O616" s="398"/>
      <c r="S616" s="601"/>
    </row>
    <row r="617">
      <c r="A617" s="207"/>
      <c r="D617" s="502"/>
      <c r="E617" s="502"/>
      <c r="F617" s="502"/>
      <c r="G617" s="502"/>
      <c r="H617" s="502"/>
      <c r="L617" s="398"/>
      <c r="O617" s="398"/>
      <c r="S617" s="601"/>
    </row>
    <row r="618">
      <c r="A618" s="207"/>
      <c r="D618" s="502"/>
      <c r="E618" s="502"/>
      <c r="F618" s="502"/>
      <c r="G618" s="502"/>
      <c r="H618" s="502"/>
      <c r="L618" s="398"/>
      <c r="O618" s="398"/>
      <c r="S618" s="601"/>
    </row>
    <row r="619">
      <c r="A619" s="207"/>
      <c r="D619" s="502"/>
      <c r="E619" s="502"/>
      <c r="F619" s="502"/>
      <c r="G619" s="502"/>
      <c r="H619" s="502"/>
      <c r="L619" s="398"/>
      <c r="O619" s="398"/>
      <c r="S619" s="601"/>
    </row>
    <row r="620">
      <c r="A620" s="207"/>
      <c r="D620" s="502"/>
      <c r="E620" s="502"/>
      <c r="F620" s="502"/>
      <c r="G620" s="502"/>
      <c r="H620" s="502"/>
      <c r="L620" s="398"/>
      <c r="O620" s="398"/>
      <c r="S620" s="601"/>
    </row>
    <row r="621">
      <c r="A621" s="207"/>
      <c r="D621" s="502"/>
      <c r="E621" s="502"/>
      <c r="F621" s="502"/>
      <c r="G621" s="502"/>
      <c r="H621" s="502"/>
      <c r="L621" s="398"/>
      <c r="O621" s="398"/>
      <c r="S621" s="601"/>
    </row>
    <row r="622">
      <c r="A622" s="207"/>
      <c r="D622" s="502"/>
      <c r="E622" s="502"/>
      <c r="F622" s="502"/>
      <c r="G622" s="502"/>
      <c r="H622" s="502"/>
      <c r="L622" s="398"/>
      <c r="O622" s="398"/>
      <c r="S622" s="601"/>
    </row>
    <row r="623">
      <c r="A623" s="207"/>
      <c r="D623" s="502"/>
      <c r="E623" s="502"/>
      <c r="F623" s="502"/>
      <c r="G623" s="502"/>
      <c r="H623" s="502"/>
      <c r="L623" s="398"/>
      <c r="O623" s="398"/>
      <c r="S623" s="601"/>
    </row>
    <row r="624">
      <c r="A624" s="207"/>
      <c r="D624" s="502"/>
      <c r="E624" s="502"/>
      <c r="F624" s="502"/>
      <c r="G624" s="502"/>
      <c r="H624" s="502"/>
      <c r="L624" s="398"/>
      <c r="O624" s="398"/>
      <c r="S624" s="601"/>
    </row>
    <row r="625">
      <c r="A625" s="207"/>
      <c r="D625" s="502"/>
      <c r="E625" s="502"/>
      <c r="F625" s="502"/>
      <c r="G625" s="502"/>
      <c r="H625" s="502"/>
      <c r="L625" s="398"/>
      <c r="O625" s="398"/>
      <c r="S625" s="601"/>
    </row>
    <row r="626">
      <c r="A626" s="207"/>
      <c r="D626" s="502"/>
      <c r="E626" s="502"/>
      <c r="F626" s="502"/>
      <c r="G626" s="502"/>
      <c r="H626" s="502"/>
      <c r="L626" s="398"/>
      <c r="O626" s="398"/>
      <c r="S626" s="601"/>
    </row>
    <row r="627">
      <c r="A627" s="207"/>
      <c r="D627" s="502"/>
      <c r="E627" s="502"/>
      <c r="F627" s="502"/>
      <c r="G627" s="502"/>
      <c r="H627" s="502"/>
      <c r="L627" s="398"/>
      <c r="O627" s="398"/>
      <c r="S627" s="601"/>
    </row>
    <row r="628">
      <c r="A628" s="207"/>
      <c r="D628" s="502"/>
      <c r="E628" s="502"/>
      <c r="F628" s="502"/>
      <c r="G628" s="502"/>
      <c r="H628" s="502"/>
      <c r="L628" s="398"/>
      <c r="O628" s="398"/>
      <c r="S628" s="601"/>
    </row>
    <row r="629">
      <c r="A629" s="207"/>
      <c r="D629" s="502"/>
      <c r="E629" s="502"/>
      <c r="F629" s="502"/>
      <c r="G629" s="502"/>
      <c r="H629" s="502"/>
      <c r="L629" s="398"/>
      <c r="O629" s="398"/>
      <c r="S629" s="601"/>
    </row>
    <row r="630">
      <c r="A630" s="207"/>
      <c r="D630" s="502"/>
      <c r="E630" s="502"/>
      <c r="F630" s="502"/>
      <c r="G630" s="502"/>
      <c r="H630" s="502"/>
      <c r="L630" s="398"/>
      <c r="O630" s="398"/>
      <c r="S630" s="601"/>
    </row>
    <row r="631">
      <c r="A631" s="207"/>
      <c r="D631" s="502"/>
      <c r="E631" s="502"/>
      <c r="F631" s="502"/>
      <c r="G631" s="502"/>
      <c r="H631" s="502"/>
      <c r="L631" s="398"/>
      <c r="O631" s="398"/>
      <c r="S631" s="601"/>
    </row>
    <row r="632">
      <c r="A632" s="207"/>
      <c r="D632" s="502"/>
      <c r="E632" s="502"/>
      <c r="F632" s="502"/>
      <c r="G632" s="502"/>
      <c r="H632" s="502"/>
      <c r="L632" s="398"/>
      <c r="O632" s="398"/>
      <c r="S632" s="601"/>
    </row>
    <row r="633">
      <c r="A633" s="207"/>
      <c r="D633" s="502"/>
      <c r="E633" s="502"/>
      <c r="F633" s="502"/>
      <c r="G633" s="502"/>
      <c r="H633" s="502"/>
      <c r="L633" s="398"/>
      <c r="O633" s="398"/>
      <c r="S633" s="601"/>
    </row>
    <row r="634">
      <c r="A634" s="207"/>
      <c r="D634" s="502"/>
      <c r="E634" s="502"/>
      <c r="F634" s="502"/>
      <c r="G634" s="502"/>
      <c r="H634" s="502"/>
      <c r="L634" s="398"/>
      <c r="O634" s="398"/>
      <c r="S634" s="601"/>
    </row>
    <row r="635">
      <c r="A635" s="207"/>
      <c r="D635" s="502"/>
      <c r="E635" s="502"/>
      <c r="F635" s="502"/>
      <c r="G635" s="502"/>
      <c r="H635" s="502"/>
      <c r="L635" s="398"/>
      <c r="O635" s="398"/>
      <c r="S635" s="601"/>
    </row>
    <row r="636">
      <c r="A636" s="207"/>
      <c r="D636" s="502"/>
      <c r="E636" s="502"/>
      <c r="F636" s="502"/>
      <c r="G636" s="502"/>
      <c r="H636" s="502"/>
      <c r="L636" s="398"/>
      <c r="O636" s="398"/>
      <c r="S636" s="601"/>
    </row>
    <row r="637">
      <c r="A637" s="207"/>
      <c r="D637" s="502"/>
      <c r="E637" s="502"/>
      <c r="F637" s="502"/>
      <c r="G637" s="502"/>
      <c r="H637" s="502"/>
      <c r="L637" s="398"/>
      <c r="O637" s="398"/>
      <c r="S637" s="601"/>
    </row>
    <row r="638">
      <c r="A638" s="207"/>
      <c r="D638" s="502"/>
      <c r="E638" s="502"/>
      <c r="F638" s="502"/>
      <c r="G638" s="502"/>
      <c r="H638" s="502"/>
      <c r="L638" s="398"/>
      <c r="O638" s="398"/>
      <c r="S638" s="601"/>
    </row>
    <row r="639">
      <c r="A639" s="207"/>
      <c r="D639" s="502"/>
      <c r="E639" s="502"/>
      <c r="F639" s="502"/>
      <c r="G639" s="502"/>
      <c r="H639" s="502"/>
      <c r="L639" s="398"/>
      <c r="O639" s="398"/>
      <c r="S639" s="601"/>
    </row>
    <row r="640">
      <c r="A640" s="207"/>
      <c r="D640" s="502"/>
      <c r="E640" s="502"/>
      <c r="F640" s="502"/>
      <c r="G640" s="502"/>
      <c r="H640" s="502"/>
      <c r="L640" s="398"/>
      <c r="O640" s="398"/>
      <c r="S640" s="601"/>
    </row>
    <row r="641">
      <c r="A641" s="207"/>
      <c r="D641" s="502"/>
      <c r="E641" s="502"/>
      <c r="F641" s="502"/>
      <c r="G641" s="502"/>
      <c r="H641" s="502"/>
      <c r="L641" s="398"/>
      <c r="O641" s="398"/>
      <c r="S641" s="601"/>
    </row>
    <row r="642">
      <c r="A642" s="207"/>
      <c r="D642" s="502"/>
      <c r="E642" s="502"/>
      <c r="F642" s="502"/>
      <c r="G642" s="502"/>
      <c r="H642" s="502"/>
      <c r="L642" s="398"/>
      <c r="O642" s="398"/>
      <c r="S642" s="601"/>
    </row>
    <row r="643">
      <c r="A643" s="207"/>
      <c r="D643" s="502"/>
      <c r="E643" s="502"/>
      <c r="F643" s="502"/>
      <c r="G643" s="502"/>
      <c r="H643" s="502"/>
      <c r="L643" s="398"/>
      <c r="O643" s="398"/>
      <c r="S643" s="601"/>
    </row>
    <row r="644">
      <c r="A644" s="207"/>
      <c r="D644" s="502"/>
      <c r="E644" s="502"/>
      <c r="F644" s="502"/>
      <c r="G644" s="502"/>
      <c r="H644" s="502"/>
      <c r="L644" s="398"/>
      <c r="O644" s="398"/>
      <c r="S644" s="601"/>
    </row>
    <row r="645">
      <c r="A645" s="207"/>
      <c r="D645" s="502"/>
      <c r="E645" s="502"/>
      <c r="F645" s="502"/>
      <c r="G645" s="502"/>
      <c r="H645" s="502"/>
      <c r="L645" s="398"/>
      <c r="O645" s="398"/>
      <c r="S645" s="601"/>
    </row>
    <row r="646">
      <c r="A646" s="207"/>
      <c r="D646" s="502"/>
      <c r="E646" s="502"/>
      <c r="F646" s="502"/>
      <c r="G646" s="502"/>
      <c r="H646" s="502"/>
      <c r="L646" s="398"/>
      <c r="O646" s="398"/>
      <c r="S646" s="601"/>
    </row>
    <row r="647">
      <c r="A647" s="207"/>
      <c r="D647" s="502"/>
      <c r="E647" s="502"/>
      <c r="F647" s="502"/>
      <c r="G647" s="502"/>
      <c r="H647" s="502"/>
      <c r="L647" s="398"/>
      <c r="O647" s="398"/>
      <c r="S647" s="601"/>
    </row>
    <row r="648">
      <c r="A648" s="207"/>
      <c r="D648" s="502"/>
      <c r="E648" s="502"/>
      <c r="F648" s="502"/>
      <c r="G648" s="502"/>
      <c r="H648" s="502"/>
      <c r="L648" s="398"/>
      <c r="O648" s="398"/>
      <c r="S648" s="601"/>
    </row>
    <row r="649">
      <c r="A649" s="207"/>
      <c r="D649" s="502"/>
      <c r="E649" s="502"/>
      <c r="F649" s="502"/>
      <c r="G649" s="502"/>
      <c r="H649" s="502"/>
      <c r="L649" s="398"/>
      <c r="O649" s="398"/>
      <c r="S649" s="601"/>
    </row>
    <row r="650">
      <c r="A650" s="207"/>
      <c r="D650" s="502"/>
      <c r="E650" s="502"/>
      <c r="F650" s="502"/>
      <c r="G650" s="502"/>
      <c r="H650" s="502"/>
      <c r="L650" s="398"/>
      <c r="O650" s="398"/>
      <c r="S650" s="601"/>
    </row>
    <row r="651">
      <c r="A651" s="207"/>
      <c r="D651" s="502"/>
      <c r="E651" s="502"/>
      <c r="F651" s="502"/>
      <c r="G651" s="502"/>
      <c r="H651" s="502"/>
      <c r="L651" s="398"/>
      <c r="O651" s="398"/>
      <c r="S651" s="601"/>
    </row>
    <row r="652">
      <c r="A652" s="207"/>
      <c r="D652" s="502"/>
      <c r="E652" s="502"/>
      <c r="F652" s="502"/>
      <c r="G652" s="502"/>
      <c r="H652" s="502"/>
      <c r="L652" s="398"/>
      <c r="O652" s="398"/>
      <c r="S652" s="601"/>
    </row>
    <row r="653">
      <c r="A653" s="207"/>
      <c r="D653" s="502"/>
      <c r="E653" s="502"/>
      <c r="F653" s="502"/>
      <c r="G653" s="502"/>
      <c r="H653" s="502"/>
      <c r="L653" s="398"/>
      <c r="O653" s="398"/>
      <c r="S653" s="601"/>
    </row>
    <row r="654">
      <c r="A654" s="207"/>
      <c r="D654" s="502"/>
      <c r="E654" s="502"/>
      <c r="F654" s="502"/>
      <c r="G654" s="502"/>
      <c r="H654" s="502"/>
      <c r="L654" s="398"/>
      <c r="O654" s="398"/>
      <c r="S654" s="601"/>
    </row>
    <row r="655">
      <c r="A655" s="207"/>
      <c r="D655" s="502"/>
      <c r="E655" s="502"/>
      <c r="F655" s="502"/>
      <c r="G655" s="502"/>
      <c r="H655" s="502"/>
      <c r="L655" s="398"/>
      <c r="O655" s="398"/>
      <c r="S655" s="601"/>
    </row>
    <row r="656">
      <c r="A656" s="207"/>
      <c r="D656" s="502"/>
      <c r="E656" s="502"/>
      <c r="F656" s="502"/>
      <c r="G656" s="502"/>
      <c r="H656" s="502"/>
      <c r="L656" s="398"/>
      <c r="O656" s="398"/>
      <c r="S656" s="601"/>
    </row>
    <row r="657">
      <c r="A657" s="207"/>
      <c r="D657" s="502"/>
      <c r="E657" s="502"/>
      <c r="F657" s="502"/>
      <c r="G657" s="502"/>
      <c r="H657" s="502"/>
      <c r="L657" s="398"/>
      <c r="O657" s="398"/>
      <c r="S657" s="601"/>
    </row>
    <row r="658">
      <c r="A658" s="207"/>
      <c r="D658" s="502"/>
      <c r="E658" s="502"/>
      <c r="F658" s="502"/>
      <c r="G658" s="502"/>
      <c r="H658" s="502"/>
      <c r="L658" s="398"/>
      <c r="O658" s="398"/>
      <c r="S658" s="601"/>
    </row>
    <row r="659">
      <c r="A659" s="207"/>
      <c r="D659" s="502"/>
      <c r="E659" s="502"/>
      <c r="F659" s="502"/>
      <c r="G659" s="502"/>
      <c r="H659" s="502"/>
      <c r="L659" s="398"/>
      <c r="O659" s="398"/>
      <c r="S659" s="601"/>
    </row>
    <row r="660">
      <c r="A660" s="207"/>
      <c r="D660" s="502"/>
      <c r="E660" s="502"/>
      <c r="F660" s="502"/>
      <c r="G660" s="502"/>
      <c r="H660" s="502"/>
      <c r="L660" s="398"/>
      <c r="O660" s="398"/>
      <c r="S660" s="601"/>
    </row>
    <row r="661">
      <c r="A661" s="207"/>
      <c r="D661" s="502"/>
      <c r="E661" s="502"/>
      <c r="F661" s="502"/>
      <c r="G661" s="502"/>
      <c r="H661" s="502"/>
      <c r="L661" s="398"/>
      <c r="O661" s="398"/>
      <c r="S661" s="601"/>
    </row>
    <row r="662">
      <c r="A662" s="207"/>
      <c r="D662" s="502"/>
      <c r="E662" s="502"/>
      <c r="F662" s="502"/>
      <c r="G662" s="502"/>
      <c r="H662" s="502"/>
      <c r="L662" s="398"/>
      <c r="O662" s="398"/>
      <c r="S662" s="601"/>
    </row>
    <row r="663">
      <c r="A663" s="207"/>
      <c r="D663" s="502"/>
      <c r="E663" s="502"/>
      <c r="F663" s="502"/>
      <c r="G663" s="502"/>
      <c r="H663" s="502"/>
      <c r="L663" s="398"/>
      <c r="O663" s="398"/>
      <c r="S663" s="601"/>
    </row>
    <row r="664">
      <c r="A664" s="207"/>
      <c r="D664" s="502"/>
      <c r="E664" s="502"/>
      <c r="F664" s="502"/>
      <c r="G664" s="502"/>
      <c r="H664" s="502"/>
      <c r="L664" s="398"/>
      <c r="O664" s="398"/>
      <c r="S664" s="601"/>
    </row>
    <row r="665">
      <c r="A665" s="207"/>
      <c r="D665" s="502"/>
      <c r="E665" s="502"/>
      <c r="F665" s="502"/>
      <c r="G665" s="502"/>
      <c r="H665" s="502"/>
      <c r="L665" s="398"/>
      <c r="O665" s="398"/>
      <c r="S665" s="601"/>
    </row>
    <row r="666">
      <c r="A666" s="207"/>
      <c r="D666" s="502"/>
      <c r="E666" s="502"/>
      <c r="F666" s="502"/>
      <c r="G666" s="502"/>
      <c r="H666" s="502"/>
      <c r="L666" s="398"/>
      <c r="O666" s="398"/>
      <c r="S666" s="601"/>
    </row>
    <row r="667">
      <c r="A667" s="207"/>
      <c r="D667" s="502"/>
      <c r="E667" s="502"/>
      <c r="F667" s="502"/>
      <c r="G667" s="502"/>
      <c r="H667" s="502"/>
      <c r="L667" s="398"/>
      <c r="O667" s="398"/>
      <c r="S667" s="601"/>
    </row>
    <row r="668">
      <c r="A668" s="207"/>
      <c r="D668" s="502"/>
      <c r="E668" s="502"/>
      <c r="F668" s="502"/>
      <c r="G668" s="502"/>
      <c r="H668" s="502"/>
      <c r="L668" s="398"/>
      <c r="O668" s="398"/>
      <c r="S668" s="601"/>
    </row>
    <row r="669">
      <c r="A669" s="207"/>
      <c r="D669" s="502"/>
      <c r="E669" s="502"/>
      <c r="F669" s="502"/>
      <c r="G669" s="502"/>
      <c r="H669" s="502"/>
      <c r="L669" s="398"/>
      <c r="O669" s="398"/>
      <c r="S669" s="601"/>
    </row>
    <row r="670">
      <c r="A670" s="207"/>
      <c r="D670" s="502"/>
      <c r="E670" s="502"/>
      <c r="F670" s="502"/>
      <c r="G670" s="502"/>
      <c r="H670" s="502"/>
      <c r="L670" s="398"/>
      <c r="O670" s="398"/>
      <c r="S670" s="601"/>
    </row>
    <row r="671">
      <c r="A671" s="207"/>
      <c r="D671" s="502"/>
      <c r="E671" s="502"/>
      <c r="F671" s="502"/>
      <c r="G671" s="502"/>
      <c r="H671" s="502"/>
      <c r="L671" s="398"/>
      <c r="O671" s="398"/>
      <c r="S671" s="601"/>
    </row>
    <row r="672">
      <c r="A672" s="207"/>
      <c r="D672" s="502"/>
      <c r="E672" s="502"/>
      <c r="F672" s="502"/>
      <c r="G672" s="502"/>
      <c r="H672" s="502"/>
      <c r="L672" s="398"/>
      <c r="O672" s="398"/>
      <c r="S672" s="601"/>
    </row>
    <row r="673">
      <c r="A673" s="207"/>
      <c r="D673" s="502"/>
      <c r="E673" s="502"/>
      <c r="F673" s="502"/>
      <c r="G673" s="502"/>
      <c r="H673" s="502"/>
      <c r="L673" s="398"/>
      <c r="O673" s="398"/>
      <c r="S673" s="601"/>
    </row>
    <row r="674">
      <c r="A674" s="207"/>
      <c r="D674" s="502"/>
      <c r="E674" s="502"/>
      <c r="F674" s="502"/>
      <c r="G674" s="502"/>
      <c r="H674" s="502"/>
      <c r="L674" s="398"/>
      <c r="O674" s="398"/>
      <c r="S674" s="601"/>
    </row>
    <row r="675">
      <c r="A675" s="207"/>
      <c r="D675" s="502"/>
      <c r="E675" s="502"/>
      <c r="F675" s="502"/>
      <c r="G675" s="502"/>
      <c r="H675" s="502"/>
      <c r="L675" s="398"/>
      <c r="O675" s="398"/>
      <c r="S675" s="601"/>
    </row>
    <row r="676">
      <c r="A676" s="207"/>
      <c r="D676" s="502"/>
      <c r="E676" s="502"/>
      <c r="F676" s="502"/>
      <c r="G676" s="502"/>
      <c r="H676" s="502"/>
      <c r="L676" s="398"/>
      <c r="O676" s="398"/>
      <c r="S676" s="601"/>
    </row>
    <row r="677">
      <c r="A677" s="207"/>
      <c r="D677" s="502"/>
      <c r="E677" s="502"/>
      <c r="F677" s="502"/>
      <c r="G677" s="502"/>
      <c r="H677" s="502"/>
      <c r="L677" s="398"/>
      <c r="O677" s="398"/>
      <c r="S677" s="601"/>
    </row>
    <row r="678">
      <c r="A678" s="207"/>
      <c r="D678" s="502"/>
      <c r="E678" s="502"/>
      <c r="F678" s="502"/>
      <c r="G678" s="502"/>
      <c r="H678" s="502"/>
      <c r="L678" s="398"/>
      <c r="O678" s="398"/>
      <c r="S678" s="601"/>
    </row>
    <row r="679">
      <c r="A679" s="207"/>
      <c r="D679" s="502"/>
      <c r="E679" s="502"/>
      <c r="F679" s="502"/>
      <c r="G679" s="502"/>
      <c r="H679" s="502"/>
      <c r="L679" s="398"/>
      <c r="O679" s="398"/>
      <c r="S679" s="601"/>
    </row>
    <row r="680">
      <c r="A680" s="207"/>
      <c r="D680" s="502"/>
      <c r="E680" s="502"/>
      <c r="F680" s="502"/>
      <c r="G680" s="502"/>
      <c r="H680" s="502"/>
      <c r="L680" s="398"/>
      <c r="O680" s="398"/>
      <c r="S680" s="601"/>
    </row>
    <row r="681">
      <c r="A681" s="207"/>
      <c r="D681" s="502"/>
      <c r="E681" s="502"/>
      <c r="F681" s="502"/>
      <c r="G681" s="502"/>
      <c r="H681" s="502"/>
      <c r="L681" s="398"/>
      <c r="O681" s="398"/>
      <c r="S681" s="601"/>
    </row>
    <row r="682">
      <c r="A682" s="207"/>
      <c r="D682" s="502"/>
      <c r="E682" s="502"/>
      <c r="F682" s="502"/>
      <c r="G682" s="502"/>
      <c r="H682" s="502"/>
      <c r="L682" s="398"/>
      <c r="O682" s="398"/>
      <c r="S682" s="601"/>
    </row>
    <row r="683">
      <c r="A683" s="207"/>
      <c r="D683" s="502"/>
      <c r="E683" s="502"/>
      <c r="F683" s="502"/>
      <c r="G683" s="502"/>
      <c r="H683" s="502"/>
      <c r="L683" s="398"/>
      <c r="O683" s="398"/>
      <c r="S683" s="601"/>
    </row>
    <row r="684">
      <c r="A684" s="207"/>
      <c r="D684" s="502"/>
      <c r="E684" s="502"/>
      <c r="F684" s="502"/>
      <c r="G684" s="502"/>
      <c r="H684" s="502"/>
      <c r="L684" s="398"/>
      <c r="O684" s="398"/>
      <c r="S684" s="601"/>
    </row>
    <row r="685">
      <c r="A685" s="207"/>
      <c r="D685" s="502"/>
      <c r="E685" s="502"/>
      <c r="F685" s="502"/>
      <c r="G685" s="502"/>
      <c r="H685" s="502"/>
      <c r="L685" s="398"/>
      <c r="O685" s="398"/>
      <c r="S685" s="601"/>
    </row>
    <row r="686">
      <c r="A686" s="207"/>
      <c r="D686" s="502"/>
      <c r="E686" s="502"/>
      <c r="F686" s="502"/>
      <c r="G686" s="502"/>
      <c r="H686" s="502"/>
      <c r="L686" s="398"/>
      <c r="O686" s="398"/>
      <c r="S686" s="601"/>
    </row>
    <row r="687">
      <c r="A687" s="207"/>
      <c r="D687" s="502"/>
      <c r="E687" s="502"/>
      <c r="F687" s="502"/>
      <c r="G687" s="502"/>
      <c r="H687" s="502"/>
      <c r="L687" s="398"/>
      <c r="O687" s="398"/>
      <c r="S687" s="601"/>
    </row>
    <row r="688">
      <c r="A688" s="207"/>
      <c r="D688" s="502"/>
      <c r="E688" s="502"/>
      <c r="F688" s="502"/>
      <c r="G688" s="502"/>
      <c r="H688" s="502"/>
      <c r="L688" s="398"/>
      <c r="O688" s="398"/>
      <c r="S688" s="601"/>
    </row>
    <row r="689">
      <c r="A689" s="207"/>
      <c r="D689" s="502"/>
      <c r="E689" s="502"/>
      <c r="F689" s="502"/>
      <c r="G689" s="502"/>
      <c r="H689" s="502"/>
      <c r="L689" s="398"/>
      <c r="O689" s="398"/>
      <c r="S689" s="601"/>
    </row>
    <row r="690">
      <c r="A690" s="207"/>
      <c r="D690" s="502"/>
      <c r="E690" s="502"/>
      <c r="F690" s="502"/>
      <c r="G690" s="502"/>
      <c r="H690" s="502"/>
      <c r="L690" s="398"/>
      <c r="O690" s="398"/>
      <c r="S690" s="601"/>
    </row>
    <row r="691">
      <c r="A691" s="207"/>
      <c r="D691" s="502"/>
      <c r="E691" s="502"/>
      <c r="F691" s="502"/>
      <c r="G691" s="502"/>
      <c r="H691" s="502"/>
      <c r="L691" s="398"/>
      <c r="O691" s="398"/>
      <c r="S691" s="601"/>
    </row>
    <row r="692">
      <c r="A692" s="207"/>
      <c r="D692" s="502"/>
      <c r="E692" s="502"/>
      <c r="F692" s="502"/>
      <c r="G692" s="502"/>
      <c r="H692" s="502"/>
      <c r="L692" s="398"/>
      <c r="O692" s="398"/>
      <c r="S692" s="601"/>
    </row>
    <row r="693">
      <c r="A693" s="207"/>
      <c r="D693" s="502"/>
      <c r="E693" s="502"/>
      <c r="F693" s="502"/>
      <c r="G693" s="502"/>
      <c r="H693" s="502"/>
      <c r="L693" s="398"/>
      <c r="O693" s="398"/>
      <c r="S693" s="601"/>
    </row>
    <row r="694">
      <c r="A694" s="207"/>
      <c r="D694" s="502"/>
      <c r="E694" s="502"/>
      <c r="F694" s="502"/>
      <c r="G694" s="502"/>
      <c r="H694" s="502"/>
      <c r="L694" s="398"/>
      <c r="O694" s="398"/>
      <c r="S694" s="601"/>
    </row>
    <row r="695">
      <c r="A695" s="207"/>
      <c r="D695" s="502"/>
      <c r="E695" s="502"/>
      <c r="F695" s="502"/>
      <c r="G695" s="502"/>
      <c r="H695" s="502"/>
      <c r="L695" s="398"/>
      <c r="O695" s="398"/>
      <c r="S695" s="601"/>
    </row>
    <row r="696">
      <c r="A696" s="207"/>
      <c r="D696" s="502"/>
      <c r="E696" s="502"/>
      <c r="F696" s="502"/>
      <c r="G696" s="502"/>
      <c r="H696" s="502"/>
      <c r="L696" s="398"/>
      <c r="O696" s="398"/>
      <c r="S696" s="601"/>
    </row>
    <row r="697">
      <c r="A697" s="207"/>
      <c r="D697" s="502"/>
      <c r="E697" s="502"/>
      <c r="F697" s="502"/>
      <c r="G697" s="502"/>
      <c r="H697" s="502"/>
      <c r="L697" s="398"/>
      <c r="O697" s="398"/>
      <c r="S697" s="601"/>
    </row>
    <row r="698">
      <c r="A698" s="207"/>
      <c r="D698" s="502"/>
      <c r="E698" s="502"/>
      <c r="F698" s="502"/>
      <c r="G698" s="502"/>
      <c r="H698" s="502"/>
      <c r="L698" s="398"/>
      <c r="O698" s="398"/>
      <c r="S698" s="601"/>
    </row>
    <row r="699">
      <c r="A699" s="207"/>
      <c r="D699" s="502"/>
      <c r="E699" s="502"/>
      <c r="F699" s="502"/>
      <c r="G699" s="502"/>
      <c r="H699" s="502"/>
      <c r="L699" s="398"/>
      <c r="O699" s="398"/>
      <c r="S699" s="601"/>
    </row>
    <row r="700">
      <c r="A700" s="207"/>
      <c r="D700" s="502"/>
      <c r="E700" s="502"/>
      <c r="F700" s="502"/>
      <c r="G700" s="502"/>
      <c r="H700" s="502"/>
      <c r="L700" s="398"/>
      <c r="O700" s="398"/>
      <c r="S700" s="601"/>
    </row>
    <row r="701">
      <c r="A701" s="207"/>
      <c r="D701" s="502"/>
      <c r="E701" s="502"/>
      <c r="F701" s="502"/>
      <c r="G701" s="502"/>
      <c r="H701" s="502"/>
      <c r="L701" s="398"/>
      <c r="O701" s="398"/>
      <c r="S701" s="601"/>
    </row>
    <row r="702">
      <c r="A702" s="207"/>
      <c r="D702" s="502"/>
      <c r="E702" s="502"/>
      <c r="F702" s="502"/>
      <c r="G702" s="502"/>
      <c r="H702" s="502"/>
      <c r="L702" s="398"/>
      <c r="O702" s="398"/>
      <c r="S702" s="601"/>
    </row>
    <row r="703">
      <c r="A703" s="207"/>
      <c r="D703" s="502"/>
      <c r="E703" s="502"/>
      <c r="F703" s="502"/>
      <c r="G703" s="502"/>
      <c r="H703" s="502"/>
      <c r="L703" s="398"/>
      <c r="O703" s="398"/>
      <c r="S703" s="601"/>
    </row>
    <row r="704">
      <c r="A704" s="207"/>
      <c r="D704" s="502"/>
      <c r="E704" s="502"/>
      <c r="F704" s="502"/>
      <c r="G704" s="502"/>
      <c r="H704" s="502"/>
      <c r="L704" s="398"/>
      <c r="O704" s="398"/>
      <c r="S704" s="601"/>
    </row>
    <row r="705">
      <c r="A705" s="207"/>
      <c r="D705" s="502"/>
      <c r="E705" s="502"/>
      <c r="F705" s="502"/>
      <c r="G705" s="502"/>
      <c r="H705" s="502"/>
      <c r="L705" s="398"/>
      <c r="O705" s="398"/>
      <c r="S705" s="601"/>
    </row>
    <row r="706">
      <c r="A706" s="207"/>
      <c r="D706" s="502"/>
      <c r="E706" s="502"/>
      <c r="F706" s="502"/>
      <c r="G706" s="502"/>
      <c r="H706" s="502"/>
      <c r="L706" s="398"/>
      <c r="O706" s="398"/>
      <c r="S706" s="601"/>
    </row>
    <row r="707">
      <c r="A707" s="207"/>
      <c r="D707" s="502"/>
      <c r="E707" s="502"/>
      <c r="F707" s="502"/>
      <c r="G707" s="502"/>
      <c r="H707" s="502"/>
      <c r="L707" s="398"/>
      <c r="O707" s="398"/>
      <c r="S707" s="601"/>
    </row>
    <row r="708">
      <c r="A708" s="207"/>
      <c r="D708" s="502"/>
      <c r="E708" s="502"/>
      <c r="F708" s="502"/>
      <c r="G708" s="502"/>
      <c r="H708" s="502"/>
      <c r="L708" s="398"/>
      <c r="O708" s="398"/>
      <c r="S708" s="601"/>
    </row>
    <row r="709">
      <c r="A709" s="207"/>
      <c r="D709" s="502"/>
      <c r="E709" s="502"/>
      <c r="F709" s="502"/>
      <c r="G709" s="502"/>
      <c r="H709" s="502"/>
      <c r="L709" s="398"/>
      <c r="O709" s="398"/>
      <c r="S709" s="601"/>
    </row>
    <row r="710">
      <c r="A710" s="207"/>
      <c r="D710" s="502"/>
      <c r="E710" s="502"/>
      <c r="F710" s="502"/>
      <c r="G710" s="502"/>
      <c r="H710" s="502"/>
      <c r="L710" s="398"/>
      <c r="O710" s="398"/>
      <c r="S710" s="601"/>
    </row>
    <row r="711">
      <c r="A711" s="207"/>
      <c r="D711" s="502"/>
      <c r="E711" s="502"/>
      <c r="F711" s="502"/>
      <c r="G711" s="502"/>
      <c r="H711" s="502"/>
      <c r="L711" s="398"/>
      <c r="O711" s="398"/>
      <c r="S711" s="601"/>
    </row>
    <row r="712">
      <c r="A712" s="207"/>
      <c r="D712" s="502"/>
      <c r="E712" s="502"/>
      <c r="F712" s="502"/>
      <c r="G712" s="502"/>
      <c r="H712" s="502"/>
      <c r="L712" s="398"/>
      <c r="O712" s="398"/>
      <c r="S712" s="601"/>
    </row>
    <row r="713">
      <c r="A713" s="207"/>
      <c r="D713" s="502"/>
      <c r="E713" s="502"/>
      <c r="F713" s="502"/>
      <c r="G713" s="502"/>
      <c r="H713" s="502"/>
      <c r="L713" s="398"/>
      <c r="O713" s="398"/>
      <c r="S713" s="601"/>
    </row>
    <row r="714">
      <c r="A714" s="207"/>
      <c r="D714" s="502"/>
      <c r="E714" s="502"/>
      <c r="F714" s="502"/>
      <c r="G714" s="502"/>
      <c r="H714" s="502"/>
      <c r="L714" s="398"/>
      <c r="O714" s="398"/>
      <c r="S714" s="601"/>
    </row>
    <row r="715">
      <c r="A715" s="207"/>
      <c r="D715" s="502"/>
      <c r="E715" s="502"/>
      <c r="F715" s="502"/>
      <c r="G715" s="502"/>
      <c r="H715" s="502"/>
      <c r="L715" s="398"/>
      <c r="O715" s="398"/>
      <c r="S715" s="601"/>
    </row>
    <row r="716">
      <c r="A716" s="207"/>
      <c r="D716" s="502"/>
      <c r="E716" s="502"/>
      <c r="F716" s="502"/>
      <c r="G716" s="502"/>
      <c r="H716" s="502"/>
      <c r="L716" s="398"/>
      <c r="O716" s="398"/>
      <c r="S716" s="601"/>
    </row>
    <row r="717">
      <c r="A717" s="207"/>
      <c r="D717" s="502"/>
      <c r="E717" s="502"/>
      <c r="F717" s="502"/>
      <c r="G717" s="502"/>
      <c r="H717" s="502"/>
      <c r="L717" s="398"/>
      <c r="O717" s="398"/>
      <c r="S717" s="601"/>
    </row>
    <row r="718">
      <c r="A718" s="207"/>
      <c r="D718" s="502"/>
      <c r="E718" s="502"/>
      <c r="F718" s="502"/>
      <c r="G718" s="502"/>
      <c r="H718" s="502"/>
      <c r="L718" s="398"/>
      <c r="O718" s="398"/>
      <c r="S718" s="601"/>
    </row>
    <row r="719">
      <c r="A719" s="207"/>
      <c r="D719" s="502"/>
      <c r="E719" s="502"/>
      <c r="F719" s="502"/>
      <c r="G719" s="502"/>
      <c r="H719" s="502"/>
      <c r="L719" s="398"/>
      <c r="O719" s="398"/>
      <c r="S719" s="601"/>
    </row>
    <row r="720">
      <c r="A720" s="207"/>
      <c r="D720" s="502"/>
      <c r="E720" s="502"/>
      <c r="F720" s="502"/>
      <c r="G720" s="502"/>
      <c r="H720" s="502"/>
      <c r="L720" s="398"/>
      <c r="O720" s="398"/>
      <c r="S720" s="601"/>
    </row>
    <row r="721">
      <c r="A721" s="207"/>
      <c r="D721" s="502"/>
      <c r="E721" s="502"/>
      <c r="F721" s="502"/>
      <c r="G721" s="502"/>
      <c r="H721" s="502"/>
      <c r="L721" s="398"/>
      <c r="O721" s="398"/>
      <c r="S721" s="601"/>
    </row>
    <row r="722">
      <c r="A722" s="207"/>
      <c r="D722" s="502"/>
      <c r="E722" s="502"/>
      <c r="F722" s="502"/>
      <c r="G722" s="502"/>
      <c r="H722" s="502"/>
      <c r="L722" s="398"/>
      <c r="O722" s="398"/>
      <c r="S722" s="601"/>
    </row>
    <row r="723">
      <c r="A723" s="207"/>
      <c r="D723" s="502"/>
      <c r="E723" s="502"/>
      <c r="F723" s="502"/>
      <c r="G723" s="502"/>
      <c r="H723" s="502"/>
      <c r="L723" s="398"/>
      <c r="O723" s="398"/>
      <c r="S723" s="601"/>
    </row>
    <row r="724">
      <c r="A724" s="207"/>
      <c r="D724" s="502"/>
      <c r="E724" s="502"/>
      <c r="F724" s="502"/>
      <c r="G724" s="502"/>
      <c r="H724" s="502"/>
      <c r="L724" s="398"/>
      <c r="O724" s="398"/>
      <c r="S724" s="601"/>
    </row>
    <row r="725">
      <c r="A725" s="207"/>
      <c r="D725" s="502"/>
      <c r="E725" s="502"/>
      <c r="F725" s="502"/>
      <c r="G725" s="502"/>
      <c r="H725" s="502"/>
      <c r="L725" s="398"/>
      <c r="O725" s="398"/>
      <c r="S725" s="601"/>
    </row>
    <row r="726">
      <c r="A726" s="207"/>
      <c r="D726" s="502"/>
      <c r="E726" s="502"/>
      <c r="F726" s="502"/>
      <c r="G726" s="502"/>
      <c r="H726" s="502"/>
      <c r="L726" s="398"/>
      <c r="O726" s="398"/>
      <c r="S726" s="601"/>
    </row>
    <row r="727">
      <c r="A727" s="207"/>
      <c r="D727" s="502"/>
      <c r="E727" s="502"/>
      <c r="F727" s="502"/>
      <c r="G727" s="502"/>
      <c r="H727" s="502"/>
      <c r="L727" s="398"/>
      <c r="O727" s="398"/>
      <c r="S727" s="601"/>
    </row>
    <row r="728">
      <c r="A728" s="207"/>
      <c r="D728" s="502"/>
      <c r="E728" s="502"/>
      <c r="F728" s="502"/>
      <c r="G728" s="502"/>
      <c r="H728" s="502"/>
      <c r="L728" s="398"/>
      <c r="O728" s="398"/>
      <c r="S728" s="601"/>
    </row>
    <row r="729">
      <c r="A729" s="207"/>
      <c r="D729" s="502"/>
      <c r="E729" s="502"/>
      <c r="F729" s="502"/>
      <c r="G729" s="502"/>
      <c r="H729" s="502"/>
      <c r="L729" s="398"/>
      <c r="O729" s="398"/>
      <c r="S729" s="601"/>
    </row>
    <row r="730">
      <c r="A730" s="207"/>
      <c r="D730" s="502"/>
      <c r="E730" s="502"/>
      <c r="F730" s="502"/>
      <c r="G730" s="502"/>
      <c r="H730" s="502"/>
      <c r="L730" s="398"/>
      <c r="O730" s="398"/>
      <c r="S730" s="601"/>
    </row>
    <row r="731">
      <c r="A731" s="207"/>
      <c r="D731" s="502"/>
      <c r="E731" s="502"/>
      <c r="F731" s="502"/>
      <c r="G731" s="502"/>
      <c r="H731" s="502"/>
      <c r="L731" s="398"/>
      <c r="O731" s="398"/>
      <c r="S731" s="601"/>
    </row>
    <row r="732">
      <c r="A732" s="207"/>
      <c r="D732" s="502"/>
      <c r="E732" s="502"/>
      <c r="F732" s="502"/>
      <c r="G732" s="502"/>
      <c r="H732" s="502"/>
      <c r="L732" s="398"/>
      <c r="O732" s="398"/>
      <c r="S732" s="601"/>
    </row>
    <row r="733">
      <c r="A733" s="207"/>
      <c r="D733" s="502"/>
      <c r="E733" s="502"/>
      <c r="F733" s="502"/>
      <c r="G733" s="502"/>
      <c r="H733" s="502"/>
      <c r="L733" s="398"/>
      <c r="O733" s="398"/>
      <c r="S733" s="601"/>
    </row>
    <row r="734">
      <c r="A734" s="207"/>
      <c r="D734" s="502"/>
      <c r="E734" s="502"/>
      <c r="F734" s="502"/>
      <c r="G734" s="502"/>
      <c r="H734" s="502"/>
      <c r="L734" s="398"/>
      <c r="O734" s="398"/>
      <c r="S734" s="601"/>
    </row>
    <row r="735">
      <c r="A735" s="207"/>
      <c r="D735" s="502"/>
      <c r="E735" s="502"/>
      <c r="F735" s="502"/>
      <c r="G735" s="502"/>
      <c r="H735" s="502"/>
      <c r="L735" s="398"/>
      <c r="O735" s="398"/>
      <c r="S735" s="601"/>
    </row>
    <row r="736">
      <c r="A736" s="207"/>
      <c r="D736" s="502"/>
      <c r="E736" s="502"/>
      <c r="F736" s="502"/>
      <c r="G736" s="502"/>
      <c r="H736" s="502"/>
      <c r="L736" s="398"/>
      <c r="O736" s="398"/>
      <c r="S736" s="601"/>
    </row>
    <row r="737">
      <c r="A737" s="207"/>
      <c r="D737" s="502"/>
      <c r="E737" s="502"/>
      <c r="F737" s="502"/>
      <c r="G737" s="502"/>
      <c r="H737" s="502"/>
      <c r="L737" s="398"/>
      <c r="O737" s="398"/>
      <c r="S737" s="601"/>
    </row>
    <row r="738">
      <c r="A738" s="207"/>
      <c r="D738" s="502"/>
      <c r="E738" s="502"/>
      <c r="F738" s="502"/>
      <c r="G738" s="502"/>
      <c r="H738" s="502"/>
      <c r="L738" s="398"/>
      <c r="O738" s="398"/>
      <c r="S738" s="601"/>
    </row>
    <row r="739">
      <c r="A739" s="207"/>
      <c r="D739" s="502"/>
      <c r="E739" s="502"/>
      <c r="F739" s="502"/>
      <c r="G739" s="502"/>
      <c r="H739" s="502"/>
      <c r="L739" s="398"/>
      <c r="O739" s="398"/>
      <c r="S739" s="601"/>
    </row>
    <row r="740">
      <c r="A740" s="207"/>
      <c r="D740" s="502"/>
      <c r="E740" s="502"/>
      <c r="F740" s="502"/>
      <c r="G740" s="502"/>
      <c r="H740" s="502"/>
      <c r="L740" s="398"/>
      <c r="O740" s="398"/>
      <c r="S740" s="601"/>
    </row>
    <row r="741">
      <c r="A741" s="207"/>
      <c r="D741" s="502"/>
      <c r="E741" s="502"/>
      <c r="F741" s="502"/>
      <c r="G741" s="502"/>
      <c r="H741" s="502"/>
      <c r="L741" s="398"/>
      <c r="O741" s="398"/>
      <c r="S741" s="601"/>
    </row>
    <row r="742">
      <c r="A742" s="207"/>
      <c r="D742" s="502"/>
      <c r="E742" s="502"/>
      <c r="F742" s="502"/>
      <c r="G742" s="502"/>
      <c r="H742" s="502"/>
      <c r="L742" s="398"/>
      <c r="O742" s="398"/>
      <c r="S742" s="601"/>
    </row>
    <row r="743">
      <c r="A743" s="207"/>
      <c r="D743" s="502"/>
      <c r="E743" s="502"/>
      <c r="F743" s="502"/>
      <c r="G743" s="502"/>
      <c r="H743" s="502"/>
      <c r="L743" s="398"/>
      <c r="O743" s="398"/>
      <c r="S743" s="601"/>
    </row>
    <row r="744">
      <c r="A744" s="207"/>
      <c r="D744" s="502"/>
      <c r="E744" s="502"/>
      <c r="F744" s="502"/>
      <c r="G744" s="502"/>
      <c r="H744" s="502"/>
      <c r="L744" s="398"/>
      <c r="O744" s="398"/>
      <c r="S744" s="601"/>
    </row>
    <row r="745">
      <c r="A745" s="207"/>
      <c r="D745" s="502"/>
      <c r="E745" s="502"/>
      <c r="F745" s="502"/>
      <c r="G745" s="502"/>
      <c r="H745" s="502"/>
      <c r="L745" s="398"/>
      <c r="O745" s="398"/>
      <c r="S745" s="601"/>
    </row>
    <row r="746">
      <c r="A746" s="207"/>
      <c r="D746" s="502"/>
      <c r="E746" s="502"/>
      <c r="F746" s="502"/>
      <c r="G746" s="502"/>
      <c r="H746" s="502"/>
      <c r="L746" s="398"/>
      <c r="O746" s="398"/>
      <c r="S746" s="601"/>
    </row>
    <row r="747">
      <c r="A747" s="207"/>
      <c r="D747" s="502"/>
      <c r="E747" s="502"/>
      <c r="F747" s="502"/>
      <c r="G747" s="502"/>
      <c r="H747" s="502"/>
      <c r="L747" s="398"/>
      <c r="O747" s="398"/>
      <c r="S747" s="601"/>
    </row>
    <row r="748">
      <c r="A748" s="207"/>
      <c r="D748" s="502"/>
      <c r="E748" s="502"/>
      <c r="F748" s="502"/>
      <c r="G748" s="502"/>
      <c r="H748" s="502"/>
      <c r="L748" s="398"/>
      <c r="O748" s="398"/>
      <c r="S748" s="601"/>
    </row>
    <row r="749">
      <c r="A749" s="207"/>
      <c r="D749" s="502"/>
      <c r="E749" s="502"/>
      <c r="F749" s="502"/>
      <c r="G749" s="502"/>
      <c r="H749" s="502"/>
      <c r="L749" s="398"/>
      <c r="O749" s="398"/>
      <c r="S749" s="601"/>
    </row>
    <row r="750">
      <c r="A750" s="207"/>
      <c r="D750" s="502"/>
      <c r="E750" s="502"/>
      <c r="F750" s="502"/>
      <c r="G750" s="502"/>
      <c r="H750" s="502"/>
      <c r="L750" s="398"/>
      <c r="O750" s="398"/>
      <c r="S750" s="601"/>
    </row>
    <row r="751">
      <c r="A751" s="207"/>
      <c r="D751" s="502"/>
      <c r="E751" s="502"/>
      <c r="F751" s="502"/>
      <c r="G751" s="502"/>
      <c r="H751" s="502"/>
      <c r="L751" s="398"/>
      <c r="O751" s="398"/>
      <c r="S751" s="601"/>
    </row>
    <row r="752">
      <c r="A752" s="207"/>
      <c r="D752" s="502"/>
      <c r="E752" s="502"/>
      <c r="F752" s="502"/>
      <c r="G752" s="502"/>
      <c r="H752" s="502"/>
      <c r="L752" s="398"/>
      <c r="O752" s="398"/>
      <c r="S752" s="601"/>
    </row>
    <row r="753">
      <c r="A753" s="207"/>
      <c r="D753" s="502"/>
      <c r="E753" s="502"/>
      <c r="F753" s="502"/>
      <c r="G753" s="502"/>
      <c r="H753" s="502"/>
      <c r="L753" s="398"/>
      <c r="O753" s="398"/>
      <c r="S753" s="601"/>
    </row>
    <row r="754">
      <c r="A754" s="207"/>
      <c r="D754" s="502"/>
      <c r="E754" s="502"/>
      <c r="F754" s="502"/>
      <c r="G754" s="502"/>
      <c r="H754" s="502"/>
      <c r="L754" s="398"/>
      <c r="O754" s="398"/>
      <c r="S754" s="601"/>
    </row>
    <row r="755">
      <c r="A755" s="207"/>
      <c r="D755" s="502"/>
      <c r="E755" s="502"/>
      <c r="F755" s="502"/>
      <c r="G755" s="502"/>
      <c r="H755" s="502"/>
      <c r="L755" s="398"/>
      <c r="O755" s="398"/>
      <c r="S755" s="601"/>
    </row>
    <row r="756">
      <c r="A756" s="207"/>
      <c r="D756" s="502"/>
      <c r="E756" s="502"/>
      <c r="F756" s="502"/>
      <c r="G756" s="502"/>
      <c r="H756" s="502"/>
      <c r="L756" s="398"/>
      <c r="O756" s="398"/>
      <c r="S756" s="601"/>
    </row>
    <row r="757">
      <c r="A757" s="207"/>
      <c r="D757" s="502"/>
      <c r="E757" s="502"/>
      <c r="F757" s="502"/>
      <c r="G757" s="502"/>
      <c r="H757" s="502"/>
      <c r="L757" s="398"/>
      <c r="O757" s="398"/>
      <c r="S757" s="601"/>
    </row>
    <row r="758">
      <c r="A758" s="207"/>
      <c r="D758" s="502"/>
      <c r="E758" s="502"/>
      <c r="F758" s="502"/>
      <c r="G758" s="502"/>
      <c r="H758" s="502"/>
      <c r="L758" s="398"/>
      <c r="O758" s="398"/>
      <c r="S758" s="601"/>
    </row>
    <row r="759">
      <c r="A759" s="207"/>
      <c r="D759" s="502"/>
      <c r="E759" s="502"/>
      <c r="F759" s="502"/>
      <c r="G759" s="502"/>
      <c r="H759" s="502"/>
      <c r="L759" s="398"/>
      <c r="O759" s="398"/>
      <c r="S759" s="601"/>
    </row>
    <row r="760">
      <c r="A760" s="207"/>
      <c r="D760" s="502"/>
      <c r="E760" s="502"/>
      <c r="F760" s="502"/>
      <c r="G760" s="502"/>
      <c r="H760" s="502"/>
      <c r="L760" s="398"/>
      <c r="O760" s="398"/>
      <c r="S760" s="601"/>
    </row>
    <row r="761">
      <c r="A761" s="207"/>
      <c r="D761" s="502"/>
      <c r="E761" s="502"/>
      <c r="F761" s="502"/>
      <c r="G761" s="502"/>
      <c r="H761" s="502"/>
      <c r="L761" s="398"/>
      <c r="O761" s="398"/>
      <c r="S761" s="601"/>
    </row>
    <row r="762">
      <c r="A762" s="207"/>
      <c r="D762" s="502"/>
      <c r="E762" s="502"/>
      <c r="F762" s="502"/>
      <c r="G762" s="502"/>
      <c r="H762" s="502"/>
      <c r="L762" s="398"/>
      <c r="O762" s="398"/>
      <c r="S762" s="601"/>
    </row>
    <row r="763">
      <c r="A763" s="207"/>
      <c r="D763" s="502"/>
      <c r="E763" s="502"/>
      <c r="F763" s="502"/>
      <c r="G763" s="502"/>
      <c r="H763" s="502"/>
      <c r="L763" s="398"/>
      <c r="O763" s="398"/>
      <c r="S763" s="601"/>
    </row>
    <row r="764">
      <c r="A764" s="207"/>
      <c r="D764" s="502"/>
      <c r="E764" s="502"/>
      <c r="F764" s="502"/>
      <c r="G764" s="502"/>
      <c r="H764" s="502"/>
      <c r="L764" s="398"/>
      <c r="O764" s="398"/>
      <c r="S764" s="601"/>
    </row>
    <row r="765">
      <c r="A765" s="207"/>
      <c r="D765" s="502"/>
      <c r="E765" s="502"/>
      <c r="F765" s="502"/>
      <c r="G765" s="502"/>
      <c r="H765" s="502"/>
      <c r="L765" s="398"/>
      <c r="O765" s="398"/>
      <c r="S765" s="601"/>
    </row>
    <row r="766">
      <c r="A766" s="207"/>
      <c r="D766" s="502"/>
      <c r="E766" s="502"/>
      <c r="F766" s="502"/>
      <c r="G766" s="502"/>
      <c r="H766" s="502"/>
      <c r="L766" s="398"/>
      <c r="O766" s="398"/>
      <c r="S766" s="601"/>
    </row>
    <row r="767">
      <c r="A767" s="207"/>
      <c r="D767" s="502"/>
      <c r="E767" s="502"/>
      <c r="F767" s="502"/>
      <c r="G767" s="502"/>
      <c r="H767" s="502"/>
      <c r="L767" s="398"/>
      <c r="O767" s="398"/>
      <c r="S767" s="601"/>
    </row>
    <row r="768">
      <c r="A768" s="207"/>
      <c r="D768" s="502"/>
      <c r="E768" s="502"/>
      <c r="F768" s="502"/>
      <c r="G768" s="502"/>
      <c r="H768" s="502"/>
      <c r="L768" s="398"/>
      <c r="O768" s="398"/>
      <c r="S768" s="601"/>
    </row>
    <row r="769">
      <c r="A769" s="207"/>
      <c r="D769" s="502"/>
      <c r="E769" s="502"/>
      <c r="F769" s="502"/>
      <c r="G769" s="502"/>
      <c r="H769" s="502"/>
      <c r="L769" s="398"/>
      <c r="O769" s="398"/>
      <c r="S769" s="601"/>
    </row>
    <row r="770">
      <c r="A770" s="207"/>
      <c r="D770" s="502"/>
      <c r="E770" s="502"/>
      <c r="F770" s="502"/>
      <c r="G770" s="502"/>
      <c r="H770" s="502"/>
      <c r="L770" s="398"/>
      <c r="O770" s="398"/>
      <c r="S770" s="601"/>
    </row>
    <row r="771">
      <c r="A771" s="207"/>
      <c r="D771" s="502"/>
      <c r="E771" s="502"/>
      <c r="F771" s="502"/>
      <c r="G771" s="502"/>
      <c r="H771" s="502"/>
      <c r="L771" s="398"/>
      <c r="O771" s="398"/>
      <c r="S771" s="601"/>
    </row>
    <row r="772">
      <c r="A772" s="207"/>
      <c r="D772" s="502"/>
      <c r="E772" s="502"/>
      <c r="F772" s="502"/>
      <c r="G772" s="502"/>
      <c r="H772" s="502"/>
      <c r="L772" s="398"/>
      <c r="O772" s="398"/>
      <c r="S772" s="601"/>
    </row>
    <row r="773">
      <c r="A773" s="207"/>
      <c r="D773" s="502"/>
      <c r="E773" s="502"/>
      <c r="F773" s="502"/>
      <c r="G773" s="502"/>
      <c r="H773" s="502"/>
      <c r="L773" s="398"/>
      <c r="O773" s="398"/>
      <c r="S773" s="601"/>
    </row>
    <row r="774">
      <c r="A774" s="207"/>
      <c r="D774" s="502"/>
      <c r="E774" s="502"/>
      <c r="F774" s="502"/>
      <c r="G774" s="502"/>
      <c r="H774" s="502"/>
      <c r="L774" s="398"/>
      <c r="O774" s="398"/>
      <c r="S774" s="601"/>
    </row>
    <row r="775">
      <c r="A775" s="207"/>
      <c r="D775" s="502"/>
      <c r="E775" s="502"/>
      <c r="F775" s="502"/>
      <c r="G775" s="502"/>
      <c r="H775" s="502"/>
      <c r="L775" s="398"/>
      <c r="O775" s="398"/>
      <c r="S775" s="601"/>
    </row>
    <row r="776">
      <c r="A776" s="207"/>
      <c r="D776" s="502"/>
      <c r="E776" s="502"/>
      <c r="F776" s="502"/>
      <c r="G776" s="502"/>
      <c r="H776" s="502"/>
      <c r="L776" s="398"/>
      <c r="O776" s="398"/>
      <c r="S776" s="601"/>
    </row>
    <row r="777">
      <c r="A777" s="207"/>
      <c r="D777" s="502"/>
      <c r="E777" s="502"/>
      <c r="F777" s="502"/>
      <c r="G777" s="502"/>
      <c r="H777" s="502"/>
      <c r="L777" s="398"/>
      <c r="O777" s="398"/>
      <c r="S777" s="601"/>
    </row>
    <row r="778">
      <c r="A778" s="207"/>
      <c r="D778" s="502"/>
      <c r="E778" s="502"/>
      <c r="F778" s="502"/>
      <c r="G778" s="502"/>
      <c r="H778" s="502"/>
      <c r="L778" s="398"/>
      <c r="O778" s="398"/>
      <c r="S778" s="601"/>
    </row>
    <row r="779">
      <c r="A779" s="207"/>
      <c r="D779" s="502"/>
      <c r="E779" s="502"/>
      <c r="F779" s="502"/>
      <c r="G779" s="502"/>
      <c r="H779" s="502"/>
      <c r="L779" s="398"/>
      <c r="O779" s="398"/>
      <c r="S779" s="601"/>
    </row>
    <row r="780">
      <c r="A780" s="207"/>
      <c r="D780" s="502"/>
      <c r="E780" s="502"/>
      <c r="F780" s="502"/>
      <c r="G780" s="502"/>
      <c r="H780" s="502"/>
      <c r="L780" s="398"/>
      <c r="O780" s="398"/>
      <c r="S780" s="601"/>
    </row>
    <row r="781">
      <c r="A781" s="207"/>
      <c r="D781" s="502"/>
      <c r="E781" s="502"/>
      <c r="F781" s="502"/>
      <c r="G781" s="502"/>
      <c r="H781" s="502"/>
      <c r="L781" s="398"/>
      <c r="O781" s="398"/>
      <c r="S781" s="601"/>
    </row>
    <row r="782">
      <c r="A782" s="207"/>
      <c r="D782" s="502"/>
      <c r="E782" s="502"/>
      <c r="F782" s="502"/>
      <c r="G782" s="502"/>
      <c r="H782" s="502"/>
      <c r="L782" s="398"/>
      <c r="O782" s="398"/>
      <c r="S782" s="601"/>
    </row>
    <row r="783">
      <c r="A783" s="207"/>
      <c r="D783" s="502"/>
      <c r="E783" s="502"/>
      <c r="F783" s="502"/>
      <c r="G783" s="502"/>
      <c r="H783" s="502"/>
      <c r="L783" s="398"/>
      <c r="O783" s="398"/>
      <c r="S783" s="601"/>
    </row>
    <row r="784">
      <c r="A784" s="207"/>
      <c r="D784" s="502"/>
      <c r="E784" s="502"/>
      <c r="F784" s="502"/>
      <c r="G784" s="502"/>
      <c r="H784" s="502"/>
      <c r="L784" s="398"/>
      <c r="O784" s="398"/>
      <c r="S784" s="601"/>
    </row>
    <row r="785">
      <c r="A785" s="207"/>
      <c r="D785" s="502"/>
      <c r="E785" s="502"/>
      <c r="F785" s="502"/>
      <c r="G785" s="502"/>
      <c r="H785" s="502"/>
      <c r="L785" s="398"/>
      <c r="O785" s="398"/>
      <c r="S785" s="601"/>
    </row>
    <row r="786">
      <c r="A786" s="207"/>
      <c r="D786" s="502"/>
      <c r="E786" s="502"/>
      <c r="F786" s="502"/>
      <c r="G786" s="502"/>
      <c r="H786" s="502"/>
      <c r="L786" s="398"/>
      <c r="O786" s="398"/>
      <c r="S786" s="601"/>
    </row>
    <row r="787">
      <c r="A787" s="207"/>
      <c r="D787" s="502"/>
      <c r="E787" s="502"/>
      <c r="F787" s="502"/>
      <c r="G787" s="502"/>
      <c r="H787" s="502"/>
      <c r="L787" s="398"/>
      <c r="O787" s="398"/>
      <c r="S787" s="601"/>
    </row>
    <row r="788">
      <c r="A788" s="207"/>
      <c r="D788" s="502"/>
      <c r="E788" s="502"/>
      <c r="F788" s="502"/>
      <c r="G788" s="502"/>
      <c r="H788" s="502"/>
      <c r="L788" s="398"/>
      <c r="O788" s="398"/>
      <c r="S788" s="601"/>
    </row>
    <row r="789">
      <c r="A789" s="207"/>
      <c r="D789" s="502"/>
      <c r="E789" s="502"/>
      <c r="F789" s="502"/>
      <c r="G789" s="502"/>
      <c r="H789" s="502"/>
      <c r="L789" s="398"/>
      <c r="O789" s="398"/>
      <c r="S789" s="601"/>
    </row>
    <row r="790">
      <c r="A790" s="207"/>
      <c r="D790" s="502"/>
      <c r="E790" s="502"/>
      <c r="F790" s="502"/>
      <c r="G790" s="502"/>
      <c r="H790" s="502"/>
      <c r="L790" s="398"/>
      <c r="O790" s="398"/>
      <c r="S790" s="601"/>
    </row>
    <row r="791">
      <c r="A791" s="207"/>
      <c r="D791" s="502"/>
      <c r="E791" s="502"/>
      <c r="F791" s="502"/>
      <c r="G791" s="502"/>
      <c r="H791" s="502"/>
      <c r="L791" s="398"/>
      <c r="O791" s="398"/>
      <c r="S791" s="601"/>
    </row>
    <row r="792">
      <c r="A792" s="207"/>
      <c r="D792" s="502"/>
      <c r="E792" s="502"/>
      <c r="F792" s="502"/>
      <c r="G792" s="502"/>
      <c r="H792" s="502"/>
      <c r="L792" s="398"/>
      <c r="O792" s="398"/>
      <c r="S792" s="601"/>
    </row>
    <row r="793">
      <c r="A793" s="207"/>
      <c r="D793" s="502"/>
      <c r="E793" s="502"/>
      <c r="F793" s="502"/>
      <c r="G793" s="502"/>
      <c r="H793" s="502"/>
      <c r="L793" s="398"/>
      <c r="O793" s="398"/>
      <c r="S793" s="601"/>
    </row>
    <row r="794">
      <c r="A794" s="207"/>
      <c r="D794" s="502"/>
      <c r="E794" s="502"/>
      <c r="F794" s="502"/>
      <c r="G794" s="502"/>
      <c r="H794" s="502"/>
      <c r="L794" s="398"/>
      <c r="O794" s="398"/>
      <c r="S794" s="601"/>
    </row>
    <row r="795">
      <c r="A795" s="207"/>
      <c r="D795" s="502"/>
      <c r="E795" s="502"/>
      <c r="F795" s="502"/>
      <c r="G795" s="502"/>
      <c r="H795" s="502"/>
      <c r="L795" s="398"/>
      <c r="O795" s="398"/>
      <c r="S795" s="601"/>
    </row>
    <row r="796">
      <c r="A796" s="207"/>
      <c r="D796" s="502"/>
      <c r="E796" s="502"/>
      <c r="F796" s="502"/>
      <c r="G796" s="502"/>
      <c r="H796" s="502"/>
      <c r="L796" s="398"/>
      <c r="O796" s="398"/>
      <c r="S796" s="601"/>
    </row>
    <row r="797">
      <c r="A797" s="207"/>
      <c r="D797" s="502"/>
      <c r="E797" s="502"/>
      <c r="F797" s="502"/>
      <c r="G797" s="502"/>
      <c r="H797" s="502"/>
      <c r="L797" s="398"/>
      <c r="O797" s="398"/>
      <c r="S797" s="601"/>
    </row>
    <row r="798">
      <c r="A798" s="207"/>
      <c r="D798" s="502"/>
      <c r="E798" s="502"/>
      <c r="F798" s="502"/>
      <c r="G798" s="502"/>
      <c r="H798" s="502"/>
      <c r="L798" s="398"/>
      <c r="O798" s="398"/>
      <c r="S798" s="601"/>
    </row>
    <row r="799">
      <c r="A799" s="207"/>
      <c r="D799" s="502"/>
      <c r="E799" s="502"/>
      <c r="F799" s="502"/>
      <c r="G799" s="502"/>
      <c r="H799" s="502"/>
      <c r="L799" s="398"/>
      <c r="O799" s="398"/>
      <c r="S799" s="601"/>
    </row>
    <row r="800">
      <c r="A800" s="207"/>
      <c r="D800" s="502"/>
      <c r="E800" s="502"/>
      <c r="F800" s="502"/>
      <c r="G800" s="502"/>
      <c r="H800" s="502"/>
      <c r="L800" s="398"/>
      <c r="O800" s="398"/>
      <c r="S800" s="601"/>
    </row>
    <row r="801">
      <c r="A801" s="207"/>
      <c r="D801" s="502"/>
      <c r="E801" s="502"/>
      <c r="F801" s="502"/>
      <c r="G801" s="502"/>
      <c r="H801" s="502"/>
      <c r="L801" s="398"/>
      <c r="O801" s="398"/>
      <c r="S801" s="601"/>
    </row>
    <row r="802">
      <c r="A802" s="207"/>
      <c r="D802" s="502"/>
      <c r="E802" s="502"/>
      <c r="F802" s="502"/>
      <c r="G802" s="502"/>
      <c r="H802" s="502"/>
      <c r="L802" s="398"/>
      <c r="O802" s="398"/>
      <c r="S802" s="601"/>
    </row>
    <row r="803">
      <c r="A803" s="207"/>
      <c r="D803" s="502"/>
      <c r="E803" s="502"/>
      <c r="F803" s="502"/>
      <c r="G803" s="502"/>
      <c r="H803" s="502"/>
      <c r="L803" s="398"/>
      <c r="O803" s="398"/>
      <c r="S803" s="601"/>
    </row>
    <row r="804">
      <c r="A804" s="207"/>
      <c r="D804" s="502"/>
      <c r="E804" s="502"/>
      <c r="F804" s="502"/>
      <c r="G804" s="502"/>
      <c r="H804" s="502"/>
      <c r="L804" s="398"/>
      <c r="O804" s="398"/>
      <c r="S804" s="601"/>
    </row>
    <row r="805">
      <c r="A805" s="207"/>
      <c r="D805" s="502"/>
      <c r="E805" s="502"/>
      <c r="F805" s="502"/>
      <c r="G805" s="502"/>
      <c r="H805" s="502"/>
      <c r="L805" s="398"/>
      <c r="O805" s="398"/>
      <c r="S805" s="601"/>
    </row>
    <row r="806">
      <c r="A806" s="207"/>
      <c r="D806" s="502"/>
      <c r="E806" s="502"/>
      <c r="F806" s="502"/>
      <c r="G806" s="502"/>
      <c r="H806" s="502"/>
      <c r="L806" s="398"/>
      <c r="O806" s="398"/>
      <c r="S806" s="601"/>
    </row>
    <row r="807">
      <c r="A807" s="207"/>
      <c r="D807" s="502"/>
      <c r="E807" s="502"/>
      <c r="F807" s="502"/>
      <c r="G807" s="502"/>
      <c r="H807" s="502"/>
      <c r="L807" s="398"/>
      <c r="O807" s="398"/>
      <c r="S807" s="601"/>
    </row>
    <row r="808">
      <c r="A808" s="207"/>
      <c r="D808" s="502"/>
      <c r="E808" s="502"/>
      <c r="F808" s="502"/>
      <c r="G808" s="502"/>
      <c r="H808" s="502"/>
      <c r="L808" s="398"/>
      <c r="O808" s="398"/>
      <c r="S808" s="601"/>
    </row>
    <row r="809">
      <c r="A809" s="207"/>
      <c r="D809" s="502"/>
      <c r="E809" s="502"/>
      <c r="F809" s="502"/>
      <c r="G809" s="502"/>
      <c r="H809" s="502"/>
      <c r="L809" s="398"/>
      <c r="O809" s="398"/>
      <c r="S809" s="601"/>
    </row>
    <row r="810">
      <c r="A810" s="207"/>
      <c r="D810" s="502"/>
      <c r="E810" s="502"/>
      <c r="F810" s="502"/>
      <c r="G810" s="502"/>
      <c r="H810" s="502"/>
      <c r="L810" s="398"/>
      <c r="O810" s="398"/>
      <c r="S810" s="601"/>
    </row>
    <row r="811">
      <c r="A811" s="207"/>
      <c r="D811" s="502"/>
      <c r="E811" s="502"/>
      <c r="F811" s="502"/>
      <c r="G811" s="502"/>
      <c r="H811" s="502"/>
      <c r="L811" s="398"/>
      <c r="O811" s="398"/>
      <c r="S811" s="601"/>
    </row>
    <row r="812">
      <c r="A812" s="207"/>
      <c r="D812" s="502"/>
      <c r="E812" s="502"/>
      <c r="F812" s="502"/>
      <c r="G812" s="502"/>
      <c r="H812" s="502"/>
      <c r="L812" s="398"/>
      <c r="O812" s="398"/>
      <c r="S812" s="601"/>
    </row>
    <row r="813">
      <c r="A813" s="207"/>
      <c r="D813" s="502"/>
      <c r="E813" s="502"/>
      <c r="F813" s="502"/>
      <c r="G813" s="502"/>
      <c r="H813" s="502"/>
      <c r="L813" s="398"/>
      <c r="O813" s="398"/>
      <c r="S813" s="601"/>
    </row>
    <row r="814">
      <c r="A814" s="207"/>
      <c r="D814" s="502"/>
      <c r="E814" s="502"/>
      <c r="F814" s="502"/>
      <c r="G814" s="502"/>
      <c r="H814" s="502"/>
      <c r="L814" s="398"/>
      <c r="O814" s="398"/>
      <c r="S814" s="601"/>
    </row>
    <row r="815">
      <c r="A815" s="207"/>
      <c r="D815" s="502"/>
      <c r="E815" s="502"/>
      <c r="F815" s="502"/>
      <c r="G815" s="502"/>
      <c r="H815" s="502"/>
      <c r="L815" s="398"/>
      <c r="O815" s="398"/>
      <c r="S815" s="601"/>
    </row>
    <row r="816">
      <c r="A816" s="207"/>
      <c r="D816" s="502"/>
      <c r="E816" s="502"/>
      <c r="F816" s="502"/>
      <c r="G816" s="502"/>
      <c r="H816" s="502"/>
      <c r="L816" s="398"/>
      <c r="O816" s="398"/>
      <c r="S816" s="601"/>
    </row>
    <row r="817">
      <c r="A817" s="207"/>
      <c r="D817" s="502"/>
      <c r="E817" s="502"/>
      <c r="F817" s="502"/>
      <c r="G817" s="502"/>
      <c r="H817" s="502"/>
      <c r="L817" s="398"/>
      <c r="O817" s="398"/>
      <c r="S817" s="601"/>
    </row>
    <row r="818">
      <c r="A818" s="207"/>
      <c r="D818" s="502"/>
      <c r="E818" s="502"/>
      <c r="F818" s="502"/>
      <c r="G818" s="502"/>
      <c r="H818" s="502"/>
      <c r="L818" s="398"/>
      <c r="O818" s="398"/>
      <c r="S818" s="601"/>
    </row>
    <row r="819">
      <c r="A819" s="207"/>
      <c r="D819" s="502"/>
      <c r="E819" s="502"/>
      <c r="F819" s="502"/>
      <c r="G819" s="502"/>
      <c r="H819" s="502"/>
      <c r="L819" s="398"/>
      <c r="O819" s="398"/>
      <c r="S819" s="601"/>
    </row>
    <row r="820">
      <c r="A820" s="207"/>
      <c r="D820" s="502"/>
      <c r="E820" s="502"/>
      <c r="F820" s="502"/>
      <c r="G820" s="502"/>
      <c r="H820" s="502"/>
      <c r="L820" s="398"/>
      <c r="O820" s="398"/>
      <c r="S820" s="601"/>
    </row>
    <row r="821">
      <c r="A821" s="207"/>
      <c r="D821" s="502"/>
      <c r="E821" s="502"/>
      <c r="F821" s="502"/>
      <c r="G821" s="502"/>
      <c r="H821" s="502"/>
      <c r="L821" s="398"/>
      <c r="O821" s="398"/>
      <c r="S821" s="601"/>
    </row>
    <row r="822">
      <c r="A822" s="207"/>
      <c r="D822" s="502"/>
      <c r="E822" s="502"/>
      <c r="F822" s="502"/>
      <c r="G822" s="502"/>
      <c r="H822" s="502"/>
      <c r="L822" s="398"/>
      <c r="O822" s="398"/>
      <c r="S822" s="601"/>
    </row>
    <row r="823">
      <c r="A823" s="207"/>
      <c r="D823" s="502"/>
      <c r="E823" s="502"/>
      <c r="F823" s="502"/>
      <c r="G823" s="502"/>
      <c r="H823" s="502"/>
      <c r="L823" s="398"/>
      <c r="O823" s="398"/>
      <c r="S823" s="601"/>
    </row>
    <row r="824">
      <c r="A824" s="207"/>
      <c r="D824" s="502"/>
      <c r="E824" s="502"/>
      <c r="F824" s="502"/>
      <c r="G824" s="502"/>
      <c r="H824" s="502"/>
      <c r="L824" s="398"/>
      <c r="O824" s="398"/>
      <c r="S824" s="601"/>
    </row>
    <row r="825">
      <c r="A825" s="207"/>
      <c r="D825" s="502"/>
      <c r="E825" s="502"/>
      <c r="F825" s="502"/>
      <c r="G825" s="502"/>
      <c r="H825" s="502"/>
      <c r="L825" s="398"/>
      <c r="O825" s="398"/>
      <c r="S825" s="601"/>
    </row>
    <row r="826">
      <c r="A826" s="207"/>
      <c r="D826" s="502"/>
      <c r="E826" s="502"/>
      <c r="F826" s="502"/>
      <c r="G826" s="502"/>
      <c r="H826" s="502"/>
      <c r="L826" s="398"/>
      <c r="O826" s="398"/>
      <c r="S826" s="601"/>
    </row>
    <row r="827">
      <c r="A827" s="207"/>
      <c r="D827" s="502"/>
      <c r="E827" s="502"/>
      <c r="F827" s="502"/>
      <c r="G827" s="502"/>
      <c r="H827" s="502"/>
      <c r="L827" s="398"/>
      <c r="O827" s="398"/>
      <c r="S827" s="601"/>
    </row>
    <row r="828">
      <c r="A828" s="207"/>
      <c r="D828" s="502"/>
      <c r="E828" s="502"/>
      <c r="F828" s="502"/>
      <c r="G828" s="502"/>
      <c r="H828" s="502"/>
      <c r="L828" s="398"/>
      <c r="O828" s="398"/>
      <c r="S828" s="601"/>
    </row>
    <row r="829">
      <c r="A829" s="207"/>
      <c r="D829" s="502"/>
      <c r="E829" s="502"/>
      <c r="F829" s="502"/>
      <c r="G829" s="502"/>
      <c r="H829" s="502"/>
      <c r="L829" s="398"/>
      <c r="O829" s="398"/>
      <c r="S829" s="601"/>
    </row>
    <row r="830">
      <c r="A830" s="207"/>
      <c r="D830" s="502"/>
      <c r="E830" s="502"/>
      <c r="F830" s="502"/>
      <c r="G830" s="502"/>
      <c r="H830" s="502"/>
      <c r="L830" s="398"/>
      <c r="O830" s="398"/>
      <c r="S830" s="601"/>
    </row>
    <row r="831">
      <c r="A831" s="207"/>
      <c r="D831" s="502"/>
      <c r="E831" s="502"/>
      <c r="F831" s="502"/>
      <c r="G831" s="502"/>
      <c r="H831" s="502"/>
      <c r="L831" s="398"/>
      <c r="O831" s="398"/>
      <c r="S831" s="601"/>
    </row>
    <row r="832">
      <c r="A832" s="207"/>
      <c r="D832" s="502"/>
      <c r="E832" s="502"/>
      <c r="F832" s="502"/>
      <c r="G832" s="502"/>
      <c r="H832" s="502"/>
      <c r="L832" s="398"/>
      <c r="O832" s="398"/>
      <c r="S832" s="601"/>
    </row>
    <row r="833">
      <c r="A833" s="207"/>
      <c r="D833" s="502"/>
      <c r="E833" s="502"/>
      <c r="F833" s="502"/>
      <c r="G833" s="502"/>
      <c r="H833" s="502"/>
      <c r="L833" s="398"/>
      <c r="O833" s="398"/>
      <c r="S833" s="601"/>
    </row>
    <row r="834">
      <c r="A834" s="207"/>
      <c r="D834" s="502"/>
      <c r="E834" s="502"/>
      <c r="F834" s="502"/>
      <c r="G834" s="502"/>
      <c r="H834" s="502"/>
      <c r="L834" s="398"/>
      <c r="O834" s="398"/>
      <c r="S834" s="601"/>
    </row>
    <row r="835">
      <c r="A835" s="207"/>
      <c r="D835" s="502"/>
      <c r="E835" s="502"/>
      <c r="F835" s="502"/>
      <c r="G835" s="502"/>
      <c r="H835" s="502"/>
      <c r="L835" s="398"/>
      <c r="O835" s="398"/>
      <c r="S835" s="601"/>
    </row>
    <row r="836">
      <c r="A836" s="207"/>
      <c r="D836" s="502"/>
      <c r="E836" s="502"/>
      <c r="F836" s="502"/>
      <c r="G836" s="502"/>
      <c r="H836" s="502"/>
      <c r="L836" s="398"/>
      <c r="O836" s="398"/>
      <c r="S836" s="601"/>
    </row>
    <row r="837">
      <c r="A837" s="207"/>
      <c r="D837" s="502"/>
      <c r="E837" s="502"/>
      <c r="F837" s="502"/>
      <c r="G837" s="502"/>
      <c r="H837" s="502"/>
      <c r="L837" s="398"/>
      <c r="O837" s="398"/>
      <c r="S837" s="601"/>
    </row>
    <row r="838">
      <c r="A838" s="207"/>
      <c r="D838" s="502"/>
      <c r="E838" s="502"/>
      <c r="F838" s="502"/>
      <c r="G838" s="502"/>
      <c r="H838" s="502"/>
      <c r="L838" s="398"/>
      <c r="O838" s="398"/>
      <c r="S838" s="601"/>
    </row>
    <row r="839">
      <c r="A839" s="207"/>
      <c r="D839" s="502"/>
      <c r="E839" s="502"/>
      <c r="F839" s="502"/>
      <c r="G839" s="502"/>
      <c r="H839" s="502"/>
      <c r="L839" s="398"/>
      <c r="O839" s="398"/>
      <c r="S839" s="601"/>
    </row>
    <row r="840">
      <c r="A840" s="207"/>
      <c r="D840" s="502"/>
      <c r="E840" s="502"/>
      <c r="F840" s="502"/>
      <c r="G840" s="502"/>
      <c r="H840" s="502"/>
      <c r="L840" s="398"/>
      <c r="O840" s="398"/>
      <c r="S840" s="601"/>
    </row>
    <row r="841">
      <c r="A841" s="207"/>
      <c r="D841" s="502"/>
      <c r="E841" s="502"/>
      <c r="F841" s="502"/>
      <c r="G841" s="502"/>
      <c r="H841" s="502"/>
      <c r="L841" s="398"/>
      <c r="O841" s="398"/>
      <c r="S841" s="601"/>
    </row>
    <row r="842">
      <c r="A842" s="207"/>
      <c r="D842" s="502"/>
      <c r="E842" s="502"/>
      <c r="F842" s="502"/>
      <c r="G842" s="502"/>
      <c r="H842" s="502"/>
      <c r="L842" s="398"/>
      <c r="O842" s="398"/>
      <c r="S842" s="601"/>
    </row>
    <row r="843">
      <c r="A843" s="207"/>
      <c r="D843" s="502"/>
      <c r="E843" s="502"/>
      <c r="F843" s="502"/>
      <c r="G843" s="502"/>
      <c r="H843" s="502"/>
      <c r="L843" s="398"/>
      <c r="O843" s="398"/>
      <c r="S843" s="601"/>
    </row>
    <row r="844">
      <c r="A844" s="207"/>
      <c r="D844" s="502"/>
      <c r="E844" s="502"/>
      <c r="F844" s="502"/>
      <c r="G844" s="502"/>
      <c r="H844" s="502"/>
      <c r="L844" s="398"/>
      <c r="O844" s="398"/>
      <c r="S844" s="601"/>
    </row>
    <row r="845">
      <c r="A845" s="207"/>
      <c r="D845" s="502"/>
      <c r="E845" s="502"/>
      <c r="F845" s="502"/>
      <c r="G845" s="502"/>
      <c r="H845" s="502"/>
      <c r="L845" s="398"/>
      <c r="O845" s="398"/>
      <c r="S845" s="601"/>
    </row>
    <row r="846">
      <c r="A846" s="207"/>
      <c r="D846" s="502"/>
      <c r="E846" s="502"/>
      <c r="F846" s="502"/>
      <c r="G846" s="502"/>
      <c r="H846" s="502"/>
      <c r="L846" s="398"/>
      <c r="O846" s="398"/>
      <c r="S846" s="601"/>
    </row>
    <row r="847">
      <c r="A847" s="207"/>
      <c r="D847" s="502"/>
      <c r="E847" s="502"/>
      <c r="F847" s="502"/>
      <c r="G847" s="502"/>
      <c r="H847" s="502"/>
      <c r="L847" s="398"/>
      <c r="O847" s="398"/>
      <c r="S847" s="601"/>
    </row>
    <row r="848">
      <c r="A848" s="207"/>
      <c r="D848" s="502"/>
      <c r="E848" s="502"/>
      <c r="F848" s="502"/>
      <c r="G848" s="502"/>
      <c r="H848" s="502"/>
      <c r="L848" s="398"/>
      <c r="O848" s="398"/>
      <c r="S848" s="601"/>
    </row>
    <row r="849">
      <c r="A849" s="207"/>
      <c r="D849" s="502"/>
      <c r="E849" s="502"/>
      <c r="F849" s="502"/>
      <c r="G849" s="502"/>
      <c r="H849" s="502"/>
      <c r="L849" s="398"/>
      <c r="O849" s="398"/>
      <c r="S849" s="601"/>
    </row>
    <row r="850">
      <c r="A850" s="207"/>
      <c r="D850" s="502"/>
      <c r="E850" s="502"/>
      <c r="F850" s="502"/>
      <c r="G850" s="502"/>
      <c r="H850" s="502"/>
      <c r="L850" s="398"/>
      <c r="O850" s="398"/>
      <c r="S850" s="601"/>
    </row>
    <row r="851">
      <c r="A851" s="207"/>
      <c r="D851" s="502"/>
      <c r="E851" s="502"/>
      <c r="F851" s="502"/>
      <c r="G851" s="502"/>
      <c r="H851" s="502"/>
      <c r="L851" s="398"/>
      <c r="O851" s="398"/>
      <c r="S851" s="601"/>
    </row>
    <row r="852">
      <c r="A852" s="207"/>
      <c r="D852" s="502"/>
      <c r="E852" s="502"/>
      <c r="F852" s="502"/>
      <c r="G852" s="502"/>
      <c r="H852" s="502"/>
      <c r="L852" s="398"/>
      <c r="O852" s="398"/>
      <c r="S852" s="601"/>
    </row>
    <row r="853">
      <c r="A853" s="207"/>
      <c r="D853" s="502"/>
      <c r="E853" s="502"/>
      <c r="F853" s="502"/>
      <c r="G853" s="502"/>
      <c r="H853" s="502"/>
      <c r="L853" s="398"/>
      <c r="O853" s="398"/>
      <c r="S853" s="601"/>
    </row>
    <row r="854">
      <c r="A854" s="207"/>
      <c r="D854" s="502"/>
      <c r="E854" s="502"/>
      <c r="F854" s="502"/>
      <c r="G854" s="502"/>
      <c r="H854" s="502"/>
      <c r="L854" s="398"/>
      <c r="O854" s="398"/>
      <c r="S854" s="601"/>
    </row>
    <row r="855">
      <c r="A855" s="207"/>
      <c r="D855" s="502"/>
      <c r="E855" s="502"/>
      <c r="F855" s="502"/>
      <c r="G855" s="502"/>
      <c r="H855" s="502"/>
      <c r="L855" s="398"/>
      <c r="O855" s="398"/>
      <c r="S855" s="601"/>
    </row>
    <row r="856">
      <c r="A856" s="207"/>
      <c r="D856" s="502"/>
      <c r="E856" s="502"/>
      <c r="F856" s="502"/>
      <c r="G856" s="502"/>
      <c r="H856" s="502"/>
      <c r="L856" s="398"/>
      <c r="O856" s="398"/>
      <c r="S856" s="601"/>
    </row>
    <row r="857">
      <c r="A857" s="207"/>
      <c r="D857" s="502"/>
      <c r="E857" s="502"/>
      <c r="F857" s="502"/>
      <c r="G857" s="502"/>
      <c r="H857" s="502"/>
      <c r="L857" s="398"/>
      <c r="O857" s="398"/>
      <c r="S857" s="601"/>
    </row>
    <row r="858">
      <c r="A858" s="207"/>
      <c r="D858" s="502"/>
      <c r="E858" s="502"/>
      <c r="F858" s="502"/>
      <c r="G858" s="502"/>
      <c r="H858" s="502"/>
      <c r="L858" s="398"/>
      <c r="O858" s="398"/>
      <c r="S858" s="601"/>
    </row>
    <row r="859">
      <c r="A859" s="207"/>
      <c r="D859" s="502"/>
      <c r="E859" s="502"/>
      <c r="F859" s="502"/>
      <c r="G859" s="502"/>
      <c r="H859" s="502"/>
      <c r="L859" s="398"/>
      <c r="O859" s="398"/>
      <c r="S859" s="601"/>
    </row>
    <row r="860">
      <c r="A860" s="207"/>
      <c r="D860" s="502"/>
      <c r="E860" s="502"/>
      <c r="F860" s="502"/>
      <c r="G860" s="502"/>
      <c r="H860" s="502"/>
      <c r="L860" s="398"/>
      <c r="O860" s="398"/>
      <c r="S860" s="601"/>
    </row>
    <row r="861">
      <c r="A861" s="207"/>
      <c r="D861" s="502"/>
      <c r="E861" s="502"/>
      <c r="F861" s="502"/>
      <c r="G861" s="502"/>
      <c r="H861" s="502"/>
      <c r="L861" s="398"/>
      <c r="O861" s="398"/>
      <c r="S861" s="601"/>
    </row>
    <row r="862">
      <c r="A862" s="207"/>
      <c r="D862" s="502"/>
      <c r="E862" s="502"/>
      <c r="F862" s="502"/>
      <c r="G862" s="502"/>
      <c r="H862" s="502"/>
      <c r="L862" s="398"/>
      <c r="O862" s="398"/>
      <c r="S862" s="601"/>
    </row>
    <row r="863">
      <c r="A863" s="207"/>
      <c r="D863" s="502"/>
      <c r="E863" s="502"/>
      <c r="F863" s="502"/>
      <c r="G863" s="502"/>
      <c r="H863" s="502"/>
      <c r="L863" s="398"/>
      <c r="O863" s="398"/>
      <c r="S863" s="601"/>
    </row>
    <row r="864">
      <c r="A864" s="207"/>
      <c r="D864" s="502"/>
      <c r="E864" s="502"/>
      <c r="F864" s="502"/>
      <c r="G864" s="502"/>
      <c r="H864" s="502"/>
      <c r="L864" s="398"/>
      <c r="O864" s="398"/>
      <c r="S864" s="601"/>
    </row>
    <row r="865">
      <c r="A865" s="207"/>
      <c r="D865" s="502"/>
      <c r="E865" s="502"/>
      <c r="F865" s="502"/>
      <c r="G865" s="502"/>
      <c r="H865" s="502"/>
      <c r="L865" s="398"/>
      <c r="O865" s="398"/>
      <c r="S865" s="601"/>
    </row>
    <row r="866">
      <c r="A866" s="207"/>
      <c r="D866" s="502"/>
      <c r="E866" s="502"/>
      <c r="F866" s="502"/>
      <c r="G866" s="502"/>
      <c r="H866" s="502"/>
      <c r="L866" s="398"/>
      <c r="O866" s="398"/>
      <c r="S866" s="601"/>
    </row>
    <row r="867">
      <c r="A867" s="207"/>
      <c r="D867" s="502"/>
      <c r="E867" s="502"/>
      <c r="F867" s="502"/>
      <c r="G867" s="502"/>
      <c r="H867" s="502"/>
      <c r="L867" s="398"/>
      <c r="O867" s="398"/>
      <c r="S867" s="601"/>
    </row>
    <row r="868">
      <c r="A868" s="207"/>
      <c r="D868" s="502"/>
      <c r="E868" s="502"/>
      <c r="F868" s="502"/>
      <c r="G868" s="502"/>
      <c r="H868" s="502"/>
      <c r="L868" s="398"/>
      <c r="O868" s="398"/>
      <c r="S868" s="601"/>
    </row>
    <row r="869">
      <c r="A869" s="207"/>
      <c r="D869" s="502"/>
      <c r="E869" s="502"/>
      <c r="F869" s="502"/>
      <c r="G869" s="502"/>
      <c r="H869" s="502"/>
      <c r="L869" s="398"/>
      <c r="O869" s="398"/>
      <c r="S869" s="601"/>
    </row>
    <row r="870">
      <c r="A870" s="207"/>
      <c r="D870" s="502"/>
      <c r="E870" s="502"/>
      <c r="F870" s="502"/>
      <c r="G870" s="502"/>
      <c r="H870" s="502"/>
      <c r="L870" s="398"/>
      <c r="O870" s="398"/>
      <c r="S870" s="601"/>
    </row>
    <row r="871">
      <c r="A871" s="207"/>
      <c r="D871" s="502"/>
      <c r="E871" s="502"/>
      <c r="F871" s="502"/>
      <c r="G871" s="502"/>
      <c r="H871" s="502"/>
      <c r="L871" s="398"/>
      <c r="O871" s="398"/>
      <c r="S871" s="601"/>
    </row>
    <row r="872">
      <c r="A872" s="207"/>
      <c r="D872" s="502"/>
      <c r="E872" s="502"/>
      <c r="F872" s="502"/>
      <c r="G872" s="502"/>
      <c r="H872" s="502"/>
      <c r="L872" s="398"/>
      <c r="O872" s="398"/>
      <c r="S872" s="601"/>
    </row>
    <row r="873">
      <c r="A873" s="207"/>
      <c r="D873" s="502"/>
      <c r="E873" s="502"/>
      <c r="F873" s="502"/>
      <c r="G873" s="502"/>
      <c r="H873" s="502"/>
      <c r="L873" s="398"/>
      <c r="O873" s="398"/>
      <c r="S873" s="601"/>
    </row>
    <row r="874">
      <c r="A874" s="207"/>
      <c r="D874" s="502"/>
      <c r="E874" s="502"/>
      <c r="F874" s="502"/>
      <c r="G874" s="502"/>
      <c r="H874" s="502"/>
      <c r="L874" s="398"/>
      <c r="O874" s="398"/>
      <c r="S874" s="601"/>
    </row>
    <row r="875">
      <c r="A875" s="207"/>
      <c r="D875" s="502"/>
      <c r="E875" s="502"/>
      <c r="F875" s="502"/>
      <c r="G875" s="502"/>
      <c r="H875" s="502"/>
      <c r="L875" s="398"/>
      <c r="O875" s="398"/>
      <c r="S875" s="601"/>
    </row>
    <row r="876">
      <c r="A876" s="207"/>
      <c r="D876" s="502"/>
      <c r="E876" s="502"/>
      <c r="F876" s="502"/>
      <c r="G876" s="502"/>
      <c r="H876" s="502"/>
      <c r="L876" s="398"/>
      <c r="O876" s="398"/>
      <c r="S876" s="601"/>
    </row>
    <row r="877">
      <c r="A877" s="207"/>
      <c r="D877" s="502"/>
      <c r="E877" s="502"/>
      <c r="F877" s="502"/>
      <c r="G877" s="502"/>
      <c r="H877" s="502"/>
      <c r="L877" s="398"/>
      <c r="O877" s="398"/>
      <c r="S877" s="601"/>
    </row>
    <row r="878">
      <c r="A878" s="207"/>
      <c r="D878" s="502"/>
      <c r="E878" s="502"/>
      <c r="F878" s="502"/>
      <c r="G878" s="502"/>
      <c r="H878" s="502"/>
      <c r="L878" s="398"/>
      <c r="O878" s="398"/>
      <c r="S878" s="601"/>
    </row>
    <row r="879">
      <c r="A879" s="207"/>
      <c r="D879" s="502"/>
      <c r="E879" s="502"/>
      <c r="F879" s="502"/>
      <c r="G879" s="502"/>
      <c r="H879" s="502"/>
      <c r="L879" s="398"/>
      <c r="O879" s="398"/>
      <c r="S879" s="601"/>
    </row>
    <row r="880">
      <c r="A880" s="207"/>
      <c r="D880" s="502"/>
      <c r="E880" s="502"/>
      <c r="F880" s="502"/>
      <c r="G880" s="502"/>
      <c r="H880" s="502"/>
      <c r="L880" s="398"/>
      <c r="O880" s="398"/>
      <c r="S880" s="601"/>
    </row>
    <row r="881">
      <c r="A881" s="207"/>
      <c r="D881" s="502"/>
      <c r="E881" s="502"/>
      <c r="F881" s="502"/>
      <c r="G881" s="502"/>
      <c r="H881" s="502"/>
      <c r="L881" s="398"/>
      <c r="O881" s="398"/>
      <c r="S881" s="601"/>
    </row>
    <row r="882">
      <c r="A882" s="207"/>
      <c r="D882" s="502"/>
      <c r="E882" s="502"/>
      <c r="F882" s="502"/>
      <c r="G882" s="502"/>
      <c r="H882" s="502"/>
      <c r="L882" s="398"/>
      <c r="O882" s="398"/>
      <c r="S882" s="601"/>
    </row>
    <row r="883">
      <c r="A883" s="207"/>
      <c r="D883" s="502"/>
      <c r="E883" s="502"/>
      <c r="F883" s="502"/>
      <c r="G883" s="502"/>
      <c r="H883" s="502"/>
      <c r="L883" s="398"/>
      <c r="O883" s="398"/>
      <c r="S883" s="601"/>
    </row>
    <row r="884">
      <c r="A884" s="207"/>
      <c r="D884" s="502"/>
      <c r="E884" s="502"/>
      <c r="F884" s="502"/>
      <c r="G884" s="502"/>
      <c r="H884" s="502"/>
      <c r="L884" s="398"/>
      <c r="O884" s="398"/>
      <c r="S884" s="601"/>
    </row>
    <row r="885">
      <c r="A885" s="207"/>
      <c r="D885" s="502"/>
      <c r="E885" s="502"/>
      <c r="F885" s="502"/>
      <c r="G885" s="502"/>
      <c r="H885" s="502"/>
      <c r="L885" s="398"/>
      <c r="O885" s="398"/>
      <c r="S885" s="601"/>
    </row>
    <row r="886">
      <c r="A886" s="207"/>
      <c r="D886" s="502"/>
      <c r="E886" s="502"/>
      <c r="F886" s="502"/>
      <c r="G886" s="502"/>
      <c r="H886" s="502"/>
      <c r="L886" s="398"/>
      <c r="O886" s="398"/>
      <c r="S886" s="601"/>
    </row>
    <row r="887">
      <c r="A887" s="207"/>
      <c r="D887" s="502"/>
      <c r="E887" s="502"/>
      <c r="F887" s="502"/>
      <c r="G887" s="502"/>
      <c r="H887" s="502"/>
      <c r="L887" s="398"/>
      <c r="O887" s="398"/>
      <c r="S887" s="601"/>
    </row>
    <row r="888">
      <c r="A888" s="207"/>
      <c r="D888" s="502"/>
      <c r="E888" s="502"/>
      <c r="F888" s="502"/>
      <c r="G888" s="502"/>
      <c r="H888" s="502"/>
      <c r="L888" s="398"/>
      <c r="O888" s="398"/>
      <c r="S888" s="601"/>
    </row>
    <row r="889">
      <c r="A889" s="207"/>
      <c r="D889" s="502"/>
      <c r="E889" s="502"/>
      <c r="F889" s="502"/>
      <c r="G889" s="502"/>
      <c r="H889" s="502"/>
      <c r="L889" s="398"/>
      <c r="O889" s="398"/>
      <c r="S889" s="601"/>
    </row>
    <row r="890">
      <c r="A890" s="207"/>
      <c r="D890" s="502"/>
      <c r="E890" s="502"/>
      <c r="F890" s="502"/>
      <c r="G890" s="502"/>
      <c r="H890" s="502"/>
      <c r="L890" s="398"/>
      <c r="O890" s="398"/>
      <c r="S890" s="601"/>
    </row>
    <row r="891">
      <c r="A891" s="207"/>
      <c r="D891" s="502"/>
      <c r="E891" s="502"/>
      <c r="F891" s="502"/>
      <c r="G891" s="502"/>
      <c r="H891" s="502"/>
      <c r="L891" s="398"/>
      <c r="O891" s="398"/>
      <c r="S891" s="601"/>
    </row>
    <row r="892">
      <c r="A892" s="207"/>
      <c r="D892" s="502"/>
      <c r="E892" s="502"/>
      <c r="F892" s="502"/>
      <c r="G892" s="502"/>
      <c r="H892" s="502"/>
      <c r="L892" s="398"/>
      <c r="O892" s="398"/>
      <c r="S892" s="601"/>
    </row>
    <row r="893">
      <c r="A893" s="207"/>
      <c r="D893" s="502"/>
      <c r="E893" s="502"/>
      <c r="F893" s="502"/>
      <c r="G893" s="502"/>
      <c r="H893" s="502"/>
      <c r="L893" s="398"/>
      <c r="O893" s="398"/>
      <c r="S893" s="601"/>
    </row>
    <row r="894">
      <c r="A894" s="207"/>
      <c r="D894" s="502"/>
      <c r="E894" s="502"/>
      <c r="F894" s="502"/>
      <c r="G894" s="502"/>
      <c r="H894" s="502"/>
      <c r="L894" s="398"/>
      <c r="O894" s="398"/>
      <c r="S894" s="601"/>
    </row>
    <row r="895">
      <c r="A895" s="207"/>
      <c r="D895" s="502"/>
      <c r="E895" s="502"/>
      <c r="F895" s="502"/>
      <c r="G895" s="502"/>
      <c r="H895" s="502"/>
      <c r="L895" s="398"/>
      <c r="O895" s="398"/>
      <c r="S895" s="601"/>
    </row>
    <row r="896">
      <c r="A896" s="207"/>
      <c r="D896" s="502"/>
      <c r="E896" s="502"/>
      <c r="F896" s="502"/>
      <c r="G896" s="502"/>
      <c r="H896" s="502"/>
      <c r="L896" s="398"/>
      <c r="O896" s="398"/>
      <c r="S896" s="601"/>
    </row>
    <row r="897">
      <c r="A897" s="207"/>
      <c r="D897" s="502"/>
      <c r="E897" s="502"/>
      <c r="F897" s="502"/>
      <c r="G897" s="502"/>
      <c r="H897" s="502"/>
      <c r="L897" s="398"/>
      <c r="O897" s="398"/>
      <c r="S897" s="601"/>
    </row>
    <row r="898">
      <c r="A898" s="207"/>
      <c r="D898" s="502"/>
      <c r="E898" s="502"/>
      <c r="F898" s="502"/>
      <c r="G898" s="502"/>
      <c r="H898" s="502"/>
      <c r="L898" s="398"/>
      <c r="O898" s="398"/>
      <c r="S898" s="601"/>
    </row>
    <row r="899">
      <c r="A899" s="207"/>
      <c r="D899" s="502"/>
      <c r="E899" s="502"/>
      <c r="F899" s="502"/>
      <c r="G899" s="502"/>
      <c r="H899" s="502"/>
      <c r="L899" s="398"/>
      <c r="O899" s="398"/>
      <c r="S899" s="601"/>
    </row>
    <row r="900">
      <c r="A900" s="207"/>
      <c r="D900" s="502"/>
      <c r="E900" s="502"/>
      <c r="F900" s="502"/>
      <c r="G900" s="502"/>
      <c r="H900" s="502"/>
      <c r="L900" s="398"/>
      <c r="O900" s="398"/>
      <c r="S900" s="601"/>
    </row>
    <row r="901">
      <c r="A901" s="207"/>
      <c r="D901" s="502"/>
      <c r="E901" s="502"/>
      <c r="F901" s="502"/>
      <c r="G901" s="502"/>
      <c r="H901" s="502"/>
      <c r="L901" s="398"/>
      <c r="O901" s="398"/>
      <c r="S901" s="601"/>
    </row>
    <row r="902">
      <c r="A902" s="207"/>
      <c r="D902" s="502"/>
      <c r="E902" s="502"/>
      <c r="F902" s="502"/>
      <c r="G902" s="502"/>
      <c r="H902" s="502"/>
      <c r="L902" s="398"/>
      <c r="O902" s="398"/>
      <c r="S902" s="601"/>
    </row>
    <row r="903">
      <c r="A903" s="207"/>
      <c r="D903" s="502"/>
      <c r="E903" s="502"/>
      <c r="F903" s="502"/>
      <c r="G903" s="502"/>
      <c r="H903" s="502"/>
      <c r="L903" s="398"/>
      <c r="O903" s="398"/>
      <c r="S903" s="601"/>
    </row>
    <row r="904">
      <c r="A904" s="207"/>
      <c r="D904" s="502"/>
      <c r="E904" s="502"/>
      <c r="F904" s="502"/>
      <c r="G904" s="502"/>
      <c r="H904" s="502"/>
      <c r="L904" s="398"/>
      <c r="O904" s="398"/>
      <c r="S904" s="601"/>
    </row>
    <row r="905">
      <c r="A905" s="207"/>
      <c r="D905" s="502"/>
      <c r="E905" s="502"/>
      <c r="F905" s="502"/>
      <c r="G905" s="502"/>
      <c r="H905" s="502"/>
      <c r="L905" s="398"/>
      <c r="O905" s="398"/>
      <c r="S905" s="601"/>
    </row>
    <row r="906">
      <c r="A906" s="207"/>
      <c r="D906" s="502"/>
      <c r="E906" s="502"/>
      <c r="F906" s="502"/>
      <c r="G906" s="502"/>
      <c r="H906" s="502"/>
      <c r="L906" s="398"/>
      <c r="O906" s="398"/>
      <c r="S906" s="601"/>
    </row>
    <row r="907">
      <c r="A907" s="207"/>
      <c r="D907" s="502"/>
      <c r="E907" s="502"/>
      <c r="F907" s="502"/>
      <c r="G907" s="502"/>
      <c r="H907" s="502"/>
      <c r="L907" s="398"/>
      <c r="O907" s="398"/>
      <c r="S907" s="601"/>
    </row>
    <row r="908">
      <c r="A908" s="207"/>
      <c r="D908" s="502"/>
      <c r="E908" s="502"/>
      <c r="F908" s="502"/>
      <c r="G908" s="502"/>
      <c r="H908" s="502"/>
      <c r="L908" s="398"/>
      <c r="O908" s="398"/>
      <c r="S908" s="601"/>
    </row>
    <row r="909">
      <c r="A909" s="207"/>
      <c r="D909" s="502"/>
      <c r="E909" s="502"/>
      <c r="F909" s="502"/>
      <c r="G909" s="502"/>
      <c r="H909" s="502"/>
      <c r="L909" s="398"/>
      <c r="O909" s="398"/>
      <c r="S909" s="601"/>
    </row>
    <row r="910">
      <c r="A910" s="207"/>
      <c r="D910" s="502"/>
      <c r="E910" s="502"/>
      <c r="F910" s="502"/>
      <c r="G910" s="502"/>
      <c r="H910" s="502"/>
      <c r="L910" s="398"/>
      <c r="O910" s="398"/>
      <c r="S910" s="601"/>
    </row>
    <row r="911">
      <c r="A911" s="207"/>
      <c r="D911" s="502"/>
      <c r="E911" s="502"/>
      <c r="F911" s="502"/>
      <c r="G911" s="502"/>
      <c r="H911" s="502"/>
      <c r="L911" s="398"/>
      <c r="O911" s="398"/>
      <c r="S911" s="601"/>
    </row>
    <row r="912">
      <c r="A912" s="207"/>
      <c r="D912" s="502"/>
      <c r="E912" s="502"/>
      <c r="F912" s="502"/>
      <c r="G912" s="502"/>
      <c r="H912" s="502"/>
      <c r="L912" s="398"/>
      <c r="O912" s="398"/>
      <c r="S912" s="601"/>
    </row>
    <row r="913">
      <c r="A913" s="207"/>
      <c r="D913" s="502"/>
      <c r="E913" s="502"/>
      <c r="F913" s="502"/>
      <c r="G913" s="502"/>
      <c r="H913" s="502"/>
      <c r="L913" s="398"/>
      <c r="O913" s="398"/>
      <c r="S913" s="601"/>
    </row>
    <row r="914">
      <c r="A914" s="207"/>
      <c r="D914" s="502"/>
      <c r="E914" s="502"/>
      <c r="F914" s="502"/>
      <c r="G914" s="502"/>
      <c r="H914" s="502"/>
      <c r="L914" s="398"/>
      <c r="O914" s="398"/>
      <c r="S914" s="601"/>
    </row>
    <row r="915">
      <c r="A915" s="207"/>
      <c r="D915" s="502"/>
      <c r="E915" s="502"/>
      <c r="F915" s="502"/>
      <c r="G915" s="502"/>
      <c r="H915" s="502"/>
      <c r="L915" s="398"/>
      <c r="O915" s="398"/>
      <c r="S915" s="601"/>
    </row>
    <row r="916">
      <c r="A916" s="207"/>
      <c r="D916" s="502"/>
      <c r="E916" s="502"/>
      <c r="F916" s="502"/>
      <c r="G916" s="502"/>
      <c r="H916" s="502"/>
      <c r="L916" s="398"/>
      <c r="O916" s="398"/>
      <c r="S916" s="601"/>
    </row>
    <row r="917">
      <c r="A917" s="207"/>
      <c r="D917" s="502"/>
      <c r="E917" s="502"/>
      <c r="F917" s="502"/>
      <c r="G917" s="502"/>
      <c r="H917" s="502"/>
      <c r="L917" s="398"/>
      <c r="O917" s="398"/>
      <c r="S917" s="601"/>
    </row>
    <row r="918">
      <c r="A918" s="207"/>
      <c r="D918" s="502"/>
      <c r="E918" s="502"/>
      <c r="F918" s="502"/>
      <c r="G918" s="502"/>
      <c r="H918" s="502"/>
      <c r="L918" s="398"/>
      <c r="O918" s="398"/>
      <c r="S918" s="601"/>
    </row>
    <row r="919">
      <c r="A919" s="207"/>
      <c r="D919" s="502"/>
      <c r="E919" s="502"/>
      <c r="F919" s="502"/>
      <c r="G919" s="502"/>
      <c r="H919" s="502"/>
      <c r="L919" s="398"/>
      <c r="O919" s="398"/>
      <c r="S919" s="601"/>
    </row>
    <row r="920">
      <c r="A920" s="207"/>
      <c r="D920" s="502"/>
      <c r="E920" s="502"/>
      <c r="F920" s="502"/>
      <c r="G920" s="502"/>
      <c r="H920" s="502"/>
      <c r="L920" s="398"/>
      <c r="O920" s="398"/>
      <c r="S920" s="601"/>
    </row>
    <row r="921">
      <c r="A921" s="207"/>
      <c r="D921" s="502"/>
      <c r="E921" s="502"/>
      <c r="F921" s="502"/>
      <c r="G921" s="502"/>
      <c r="H921" s="502"/>
      <c r="L921" s="398"/>
      <c r="O921" s="398"/>
      <c r="S921" s="601"/>
    </row>
    <row r="922">
      <c r="A922" s="207"/>
      <c r="D922" s="502"/>
      <c r="E922" s="502"/>
      <c r="F922" s="502"/>
      <c r="G922" s="502"/>
      <c r="H922" s="502"/>
      <c r="L922" s="398"/>
      <c r="O922" s="398"/>
      <c r="S922" s="601"/>
    </row>
    <row r="923">
      <c r="A923" s="207"/>
      <c r="D923" s="502"/>
      <c r="E923" s="502"/>
      <c r="F923" s="502"/>
      <c r="G923" s="502"/>
      <c r="H923" s="502"/>
      <c r="L923" s="398"/>
      <c r="O923" s="398"/>
      <c r="S923" s="601"/>
    </row>
    <row r="924">
      <c r="A924" s="207"/>
      <c r="D924" s="502"/>
      <c r="E924" s="502"/>
      <c r="F924" s="502"/>
      <c r="G924" s="502"/>
      <c r="H924" s="502"/>
      <c r="L924" s="398"/>
      <c r="O924" s="398"/>
      <c r="S924" s="601"/>
    </row>
    <row r="925">
      <c r="A925" s="207"/>
      <c r="D925" s="502"/>
      <c r="E925" s="502"/>
      <c r="F925" s="502"/>
      <c r="G925" s="502"/>
      <c r="H925" s="502"/>
      <c r="L925" s="398"/>
      <c r="O925" s="398"/>
      <c r="S925" s="601"/>
    </row>
    <row r="926">
      <c r="A926" s="207"/>
      <c r="D926" s="502"/>
      <c r="E926" s="502"/>
      <c r="F926" s="502"/>
      <c r="G926" s="502"/>
      <c r="H926" s="502"/>
      <c r="L926" s="398"/>
      <c r="O926" s="398"/>
      <c r="S926" s="601"/>
    </row>
    <row r="927">
      <c r="A927" s="207"/>
      <c r="D927" s="502"/>
      <c r="E927" s="502"/>
      <c r="F927" s="502"/>
      <c r="G927" s="502"/>
      <c r="H927" s="502"/>
      <c r="L927" s="398"/>
      <c r="O927" s="398"/>
      <c r="S927" s="601"/>
    </row>
    <row r="928">
      <c r="A928" s="207"/>
      <c r="D928" s="502"/>
      <c r="E928" s="502"/>
      <c r="F928" s="502"/>
      <c r="G928" s="502"/>
      <c r="H928" s="502"/>
      <c r="L928" s="398"/>
      <c r="O928" s="398"/>
      <c r="S928" s="601"/>
    </row>
    <row r="929">
      <c r="A929" s="207"/>
      <c r="D929" s="502"/>
      <c r="E929" s="502"/>
      <c r="F929" s="502"/>
      <c r="G929" s="502"/>
      <c r="H929" s="502"/>
      <c r="L929" s="398"/>
      <c r="O929" s="398"/>
      <c r="S929" s="601"/>
    </row>
    <row r="930">
      <c r="A930" s="207"/>
      <c r="D930" s="502"/>
      <c r="E930" s="502"/>
      <c r="F930" s="502"/>
      <c r="G930" s="502"/>
      <c r="H930" s="502"/>
      <c r="L930" s="398"/>
      <c r="O930" s="398"/>
      <c r="S930" s="601"/>
    </row>
    <row r="931">
      <c r="A931" s="207"/>
      <c r="D931" s="502"/>
      <c r="E931" s="502"/>
      <c r="F931" s="502"/>
      <c r="G931" s="502"/>
      <c r="H931" s="502"/>
      <c r="L931" s="398"/>
      <c r="O931" s="398"/>
      <c r="S931" s="601"/>
    </row>
    <row r="932">
      <c r="A932" s="207"/>
      <c r="D932" s="502"/>
      <c r="E932" s="502"/>
      <c r="F932" s="502"/>
      <c r="G932" s="502"/>
      <c r="H932" s="502"/>
      <c r="L932" s="398"/>
      <c r="O932" s="398"/>
      <c r="S932" s="601"/>
    </row>
    <row r="933">
      <c r="A933" s="207"/>
      <c r="D933" s="502"/>
      <c r="E933" s="502"/>
      <c r="F933" s="502"/>
      <c r="G933" s="502"/>
      <c r="H933" s="502"/>
      <c r="L933" s="398"/>
      <c r="O933" s="398"/>
      <c r="S933" s="601"/>
    </row>
    <row r="934">
      <c r="A934" s="207"/>
      <c r="D934" s="502"/>
      <c r="E934" s="502"/>
      <c r="F934" s="502"/>
      <c r="G934" s="502"/>
      <c r="H934" s="502"/>
      <c r="L934" s="398"/>
      <c r="O934" s="398"/>
      <c r="S934" s="601"/>
    </row>
  </sheetData>
  <mergeCells count="32">
    <mergeCell ref="B1:I4"/>
    <mergeCell ref="S2:S3"/>
    <mergeCell ref="T5:V6"/>
    <mergeCell ref="B6:B8"/>
    <mergeCell ref="I6:I15"/>
    <mergeCell ref="T7:V7"/>
    <mergeCell ref="A9:A14"/>
    <mergeCell ref="D15:E15"/>
    <mergeCell ref="F15:H15"/>
    <mergeCell ref="A17:A27"/>
    <mergeCell ref="B18:B20"/>
    <mergeCell ref="I18:I27"/>
    <mergeCell ref="D27:E27"/>
    <mergeCell ref="F27:H27"/>
    <mergeCell ref="A29:A39"/>
    <mergeCell ref="B30:B32"/>
    <mergeCell ref="I30:I39"/>
    <mergeCell ref="F39:H39"/>
    <mergeCell ref="A41:A51"/>
    <mergeCell ref="B42:B44"/>
    <mergeCell ref="I42:I51"/>
    <mergeCell ref="F51:H51"/>
    <mergeCell ref="C65:D65"/>
    <mergeCell ref="C66:D66"/>
    <mergeCell ref="C67:D67"/>
    <mergeCell ref="D39:E39"/>
    <mergeCell ref="D51:E51"/>
    <mergeCell ref="A53:A63"/>
    <mergeCell ref="B54:B56"/>
    <mergeCell ref="I54:I63"/>
    <mergeCell ref="D63:E63"/>
    <mergeCell ref="F63:H63"/>
  </mergeCells>
  <conditionalFormatting sqref="L1:L77 L97:L934">
    <cfRule type="notContainsBlanks" dxfId="0" priority="1">
      <formula>LEN(TRIM(L1))&gt;0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8" width="21.25"/>
    <col customWidth="1" min="9" max="9" width="12.63"/>
    <col customWidth="1" min="10" max="11" width="4.75"/>
    <col customWidth="1" min="12" max="12" width="25.25"/>
    <col customWidth="1" min="13" max="13" width="5.38"/>
    <col customWidth="1" min="14" max="14" width="27.13"/>
    <col customWidth="1" min="15" max="15" width="23.13"/>
    <col customWidth="1" min="16" max="16" width="15.38"/>
    <col customWidth="1" min="17" max="17" width="11.38"/>
    <col customWidth="1" min="18" max="18" width="8.63"/>
    <col customWidth="1" min="19" max="19" width="15.38"/>
    <col customWidth="1" min="20" max="20" width="23.13"/>
    <col customWidth="1" min="21" max="21" width="17.63"/>
    <col customWidth="1" min="22" max="22" width="37.25"/>
    <col customWidth="1" min="23" max="23" width="17.88"/>
    <col customWidth="1" min="24" max="24" width="20.38"/>
    <col customWidth="1" min="25" max="25" width="34.75"/>
  </cols>
  <sheetData>
    <row r="1">
      <c r="A1" s="470"/>
      <c r="B1" s="242" t="s">
        <v>1530</v>
      </c>
      <c r="C1" s="2"/>
      <c r="D1" s="2"/>
      <c r="E1" s="2"/>
      <c r="F1" s="2"/>
      <c r="G1" s="2"/>
      <c r="H1" s="2"/>
      <c r="I1" s="304"/>
      <c r="J1" s="186"/>
      <c r="L1" s="398"/>
      <c r="O1" s="398"/>
      <c r="S1" s="601"/>
    </row>
    <row r="2">
      <c r="A2" s="303"/>
      <c r="B2" s="6"/>
      <c r="I2" s="161"/>
      <c r="J2" s="187"/>
      <c r="L2" s="398"/>
      <c r="O2" s="398"/>
      <c r="P2" s="148"/>
      <c r="Q2" s="148"/>
      <c r="R2" s="148"/>
      <c r="S2" s="684" t="s">
        <v>1524</v>
      </c>
    </row>
    <row r="3">
      <c r="A3" s="303"/>
      <c r="B3" s="6"/>
      <c r="I3" s="161"/>
      <c r="J3" s="187"/>
      <c r="L3" s="492" t="s">
        <v>1338</v>
      </c>
      <c r="N3" s="574" t="s">
        <v>1047</v>
      </c>
      <c r="O3" s="575" t="s">
        <v>1531</v>
      </c>
      <c r="P3" s="576"/>
      <c r="Q3" s="602"/>
      <c r="R3" s="148"/>
      <c r="S3" s="170"/>
    </row>
    <row r="4">
      <c r="A4" s="303"/>
      <c r="B4" s="305"/>
      <c r="C4" s="172"/>
      <c r="D4" s="172"/>
      <c r="E4" s="172"/>
      <c r="F4" s="172"/>
      <c r="G4" s="172"/>
      <c r="H4" s="172"/>
      <c r="I4" s="170"/>
      <c r="J4" s="187"/>
      <c r="L4" s="492"/>
      <c r="M4" s="354">
        <v>1.0</v>
      </c>
      <c r="N4" s="685" t="s">
        <v>1221</v>
      </c>
      <c r="O4" s="695" t="s">
        <v>207</v>
      </c>
      <c r="P4" s="686"/>
      <c r="Q4" s="686"/>
      <c r="R4" s="148"/>
      <c r="S4" s="601"/>
    </row>
    <row r="5">
      <c r="A5" s="306"/>
      <c r="B5" s="307" t="s">
        <v>973</v>
      </c>
      <c r="C5" s="307" t="s">
        <v>974</v>
      </c>
      <c r="D5" s="524" t="s">
        <v>52</v>
      </c>
      <c r="E5" s="525" t="s">
        <v>202</v>
      </c>
      <c r="F5" s="525" t="s">
        <v>203</v>
      </c>
      <c r="G5" s="525" t="s">
        <v>204</v>
      </c>
      <c r="H5" s="525" t="s">
        <v>205</v>
      </c>
      <c r="I5" s="308" t="s">
        <v>9</v>
      </c>
      <c r="J5" s="187"/>
      <c r="L5" s="492"/>
      <c r="M5" s="360">
        <v>2.0</v>
      </c>
      <c r="N5" s="685" t="s">
        <v>195</v>
      </c>
      <c r="O5" s="695" t="s">
        <v>1221</v>
      </c>
      <c r="P5" s="686"/>
      <c r="Q5" s="686"/>
      <c r="R5" s="148"/>
      <c r="S5" s="601"/>
      <c r="T5" s="572"/>
      <c r="U5" s="2"/>
      <c r="V5" s="304"/>
    </row>
    <row r="6">
      <c r="A6" s="303"/>
      <c r="B6" s="344" t="s">
        <v>10</v>
      </c>
      <c r="C6" s="643" t="s">
        <v>1290</v>
      </c>
      <c r="D6" s="644"/>
      <c r="E6" s="644" t="s">
        <v>1143</v>
      </c>
      <c r="F6" s="644" t="s">
        <v>1221</v>
      </c>
      <c r="G6" s="644"/>
      <c r="H6" s="644" t="s">
        <v>185</v>
      </c>
      <c r="I6" s="516">
        <v>1.0</v>
      </c>
      <c r="J6" s="187"/>
      <c r="L6" s="492"/>
      <c r="M6" s="354">
        <v>3.0</v>
      </c>
      <c r="N6" s="685" t="s">
        <v>991</v>
      </c>
      <c r="O6" s="695" t="s">
        <v>874</v>
      </c>
      <c r="P6" s="686"/>
      <c r="Q6" s="686"/>
      <c r="R6" s="528"/>
      <c r="S6" s="666">
        <v>1.0</v>
      </c>
      <c r="T6" s="172"/>
      <c r="U6" s="172"/>
      <c r="V6" s="170"/>
    </row>
    <row r="7">
      <c r="A7" s="303"/>
      <c r="B7" s="19"/>
      <c r="C7" s="643" t="s">
        <v>1290</v>
      </c>
      <c r="D7" s="644"/>
      <c r="E7" s="644" t="s">
        <v>195</v>
      </c>
      <c r="F7" s="648"/>
      <c r="G7" s="648"/>
      <c r="H7" s="646"/>
      <c r="I7" s="19"/>
      <c r="J7" s="197"/>
      <c r="K7" s="148"/>
      <c r="L7" s="492"/>
      <c r="M7" s="360">
        <v>4.0</v>
      </c>
      <c r="N7" s="695" t="s">
        <v>1143</v>
      </c>
      <c r="O7" s="686" t="s">
        <v>1143</v>
      </c>
      <c r="P7" s="686"/>
      <c r="Q7" s="686"/>
      <c r="S7" s="667"/>
      <c r="T7" s="573"/>
      <c r="U7" s="28"/>
      <c r="V7" s="32"/>
      <c r="W7" s="148"/>
      <c r="X7" s="148"/>
      <c r="Y7" s="148"/>
      <c r="AB7" s="148"/>
      <c r="AC7" s="148"/>
      <c r="AD7" s="148"/>
      <c r="AE7" s="148"/>
    </row>
    <row r="8">
      <c r="A8" s="205"/>
      <c r="B8" s="35"/>
      <c r="C8" s="643" t="s">
        <v>1290</v>
      </c>
      <c r="D8" s="644"/>
      <c r="E8" s="652"/>
      <c r="F8" s="644"/>
      <c r="G8" s="644"/>
      <c r="H8" s="646"/>
      <c r="I8" s="19"/>
      <c r="J8" s="197"/>
      <c r="K8" s="148"/>
      <c r="L8" s="612"/>
      <c r="M8" s="354">
        <v>5.0</v>
      </c>
      <c r="N8" s="685" t="s">
        <v>185</v>
      </c>
      <c r="O8" s="687"/>
      <c r="P8" s="686"/>
      <c r="Q8" s="686"/>
      <c r="S8" s="666">
        <v>1.0</v>
      </c>
      <c r="T8" s="578"/>
      <c r="U8" s="578"/>
      <c r="V8" s="578"/>
      <c r="W8" s="555"/>
      <c r="X8" s="556"/>
      <c r="Y8" s="557"/>
      <c r="AB8" s="148"/>
      <c r="AC8" s="148"/>
      <c r="AD8" s="148"/>
      <c r="AE8" s="148"/>
    </row>
    <row r="9">
      <c r="A9" s="314" t="s">
        <v>19</v>
      </c>
      <c r="B9" s="63" t="s">
        <v>985</v>
      </c>
      <c r="C9" s="313" t="s">
        <v>1035</v>
      </c>
      <c r="D9" s="553" t="s">
        <v>665</v>
      </c>
      <c r="E9" s="553" t="s">
        <v>991</v>
      </c>
      <c r="F9" s="553" t="s">
        <v>195</v>
      </c>
      <c r="G9" s="553" t="s">
        <v>1221</v>
      </c>
      <c r="H9" s="553" t="s">
        <v>1315</v>
      </c>
      <c r="I9" s="19"/>
      <c r="J9" s="197"/>
      <c r="K9" s="148"/>
      <c r="L9" s="612"/>
      <c r="M9" s="360">
        <v>6.0</v>
      </c>
      <c r="N9" s="685" t="s">
        <v>1266</v>
      </c>
      <c r="O9" s="687"/>
      <c r="P9" s="687"/>
      <c r="Q9" s="686"/>
      <c r="S9" s="666">
        <v>2.0</v>
      </c>
      <c r="T9" s="610"/>
      <c r="U9" s="610"/>
      <c r="V9" s="606"/>
      <c r="W9" s="561"/>
      <c r="X9" s="562"/>
      <c r="Y9" s="563"/>
      <c r="AB9" s="148"/>
      <c r="AC9" s="148"/>
      <c r="AD9" s="148"/>
      <c r="AE9" s="148"/>
    </row>
    <row r="10" ht="29.25" customHeight="1">
      <c r="A10" s="19"/>
      <c r="B10" s="63">
        <v>1.0</v>
      </c>
      <c r="C10" s="654" t="s">
        <v>1228</v>
      </c>
      <c r="D10" s="464" t="s">
        <v>1221</v>
      </c>
      <c r="E10" s="464" t="s">
        <v>1315</v>
      </c>
      <c r="F10" s="464" t="s">
        <v>991</v>
      </c>
      <c r="G10" s="464" t="s">
        <v>185</v>
      </c>
      <c r="H10" s="464" t="s">
        <v>1143</v>
      </c>
      <c r="I10" s="19"/>
      <c r="J10" s="197"/>
      <c r="K10" s="148"/>
      <c r="L10" s="492"/>
      <c r="M10" s="354">
        <v>7.0</v>
      </c>
      <c r="N10" s="685" t="s">
        <v>1275</v>
      </c>
      <c r="O10" s="687"/>
      <c r="P10" s="686"/>
      <c r="Q10" s="686"/>
      <c r="R10" s="528"/>
      <c r="S10" s="666">
        <v>1.0</v>
      </c>
      <c r="T10" s="610"/>
      <c r="U10" s="610"/>
      <c r="V10" s="656"/>
      <c r="W10" s="561"/>
      <c r="X10" s="490"/>
      <c r="Y10" s="490"/>
      <c r="AB10" s="148"/>
      <c r="AC10" s="148"/>
      <c r="AD10" s="148"/>
      <c r="AE10" s="148"/>
    </row>
    <row r="11">
      <c r="A11" s="19"/>
      <c r="B11" s="63">
        <v>2.0</v>
      </c>
      <c r="C11" s="654" t="s">
        <v>1228</v>
      </c>
      <c r="D11" s="464" t="s">
        <v>195</v>
      </c>
      <c r="E11" s="464" t="s">
        <v>665</v>
      </c>
      <c r="F11" s="464" t="s">
        <v>185</v>
      </c>
      <c r="G11" s="464" t="s">
        <v>1143</v>
      </c>
      <c r="H11" s="464"/>
      <c r="I11" s="19"/>
      <c r="J11" s="197"/>
      <c r="K11" s="148"/>
      <c r="L11" s="492"/>
      <c r="M11" s="360">
        <v>8.0</v>
      </c>
      <c r="N11" s="487"/>
      <c r="O11" s="687"/>
      <c r="P11" s="686"/>
      <c r="Q11" s="686"/>
      <c r="S11" s="666">
        <v>1.0</v>
      </c>
      <c r="T11" s="610"/>
      <c r="U11" s="610"/>
      <c r="V11" s="656"/>
      <c r="W11" s="561"/>
      <c r="X11" s="562"/>
      <c r="Y11" s="563"/>
      <c r="AB11" s="148"/>
      <c r="AC11" s="148"/>
      <c r="AD11" s="148"/>
      <c r="AE11" s="148"/>
    </row>
    <row r="12">
      <c r="A12" s="19"/>
      <c r="B12" s="63">
        <v>3.0</v>
      </c>
      <c r="C12" s="654" t="s">
        <v>1228</v>
      </c>
      <c r="D12" s="464"/>
      <c r="E12" s="655"/>
      <c r="F12" s="655"/>
      <c r="G12" s="655"/>
      <c r="H12" s="464"/>
      <c r="I12" s="19"/>
      <c r="J12" s="197"/>
      <c r="K12" s="148"/>
      <c r="L12" s="688"/>
      <c r="M12" s="354">
        <v>9.0</v>
      </c>
      <c r="N12" s="487"/>
      <c r="O12" s="687"/>
      <c r="P12" s="686"/>
      <c r="Q12" s="686"/>
      <c r="R12" s="528"/>
      <c r="S12" s="666">
        <v>1.0</v>
      </c>
      <c r="T12" s="610"/>
      <c r="U12" s="608"/>
      <c r="V12" s="656"/>
      <c r="W12" s="561"/>
      <c r="X12" s="562"/>
      <c r="Y12" s="563"/>
      <c r="AB12" s="148"/>
      <c r="AC12" s="148"/>
      <c r="AD12" s="148"/>
      <c r="AE12" s="148"/>
    </row>
    <row r="13">
      <c r="A13" s="19"/>
      <c r="B13" s="63">
        <v>4.0</v>
      </c>
      <c r="C13" s="654" t="s">
        <v>1228</v>
      </c>
      <c r="D13" s="464"/>
      <c r="E13" s="464"/>
      <c r="F13" s="464"/>
      <c r="G13" s="464"/>
      <c r="H13" s="464"/>
      <c r="I13" s="19"/>
      <c r="J13" s="197"/>
      <c r="K13" s="148"/>
      <c r="L13" s="689"/>
      <c r="M13" s="360">
        <v>10.0</v>
      </c>
      <c r="N13" s="487"/>
      <c r="O13" s="687"/>
      <c r="P13" s="686"/>
      <c r="Q13" s="686"/>
      <c r="R13" s="148"/>
      <c r="S13" s="666">
        <v>2.0</v>
      </c>
      <c r="T13" s="608"/>
      <c r="U13" s="609"/>
      <c r="V13" s="656"/>
      <c r="W13" s="561"/>
      <c r="X13" s="561"/>
      <c r="Y13" s="561"/>
      <c r="AB13" s="148"/>
      <c r="AC13" s="148"/>
      <c r="AD13" s="148"/>
      <c r="AE13" s="148"/>
    </row>
    <row r="14">
      <c r="A14" s="35"/>
      <c r="B14" s="63">
        <v>5.0</v>
      </c>
      <c r="C14" s="654" t="s">
        <v>1228</v>
      </c>
      <c r="D14" s="464"/>
      <c r="E14" s="464"/>
      <c r="F14" s="464"/>
      <c r="G14" s="464"/>
      <c r="H14" s="464"/>
      <c r="I14" s="19"/>
      <c r="J14" s="197"/>
      <c r="K14" s="148"/>
      <c r="L14" s="688"/>
      <c r="M14" s="354">
        <v>11.0</v>
      </c>
      <c r="N14" s="487"/>
      <c r="O14" s="687"/>
      <c r="P14" s="686"/>
      <c r="Q14" s="686"/>
      <c r="S14" s="666" t="s">
        <v>977</v>
      </c>
      <c r="T14" s="608"/>
      <c r="U14" s="609"/>
      <c r="V14" s="656"/>
      <c r="W14" s="561"/>
      <c r="X14" s="561"/>
      <c r="Y14" s="561"/>
      <c r="AB14" s="148"/>
      <c r="AC14" s="148"/>
      <c r="AD14" s="148"/>
      <c r="AE14" s="148"/>
    </row>
    <row r="15">
      <c r="A15" s="303"/>
      <c r="B15" s="322" t="s">
        <v>27</v>
      </c>
      <c r="C15" s="323"/>
      <c r="D15" s="469" t="s">
        <v>185</v>
      </c>
      <c r="E15" s="32"/>
      <c r="F15" s="469" t="s">
        <v>1221</v>
      </c>
      <c r="G15" s="28"/>
      <c r="H15" s="32"/>
      <c r="I15" s="35"/>
      <c r="J15" s="187"/>
      <c r="L15" s="492"/>
      <c r="M15" s="360">
        <v>12.0</v>
      </c>
      <c r="N15" s="487"/>
      <c r="O15" s="687"/>
      <c r="P15" s="686"/>
      <c r="Q15" s="686"/>
      <c r="S15" s="667"/>
      <c r="T15" s="608"/>
      <c r="U15" s="609"/>
      <c r="V15" s="606"/>
      <c r="W15" s="561"/>
      <c r="X15" s="561"/>
      <c r="Y15" s="561"/>
    </row>
    <row r="16">
      <c r="A16" s="326"/>
      <c r="B16" s="327"/>
      <c r="C16" s="327"/>
      <c r="D16" s="327"/>
      <c r="E16" s="327"/>
      <c r="F16" s="327"/>
      <c r="G16" s="327"/>
      <c r="H16" s="327"/>
      <c r="I16" s="328"/>
      <c r="J16" s="187"/>
      <c r="L16" s="688"/>
      <c r="M16" s="354">
        <v>13.0</v>
      </c>
      <c r="N16" s="690"/>
      <c r="O16" s="687"/>
      <c r="P16" s="686"/>
      <c r="Q16" s="686"/>
      <c r="S16" s="666">
        <v>2.0</v>
      </c>
      <c r="T16" s="608"/>
      <c r="U16" s="609"/>
      <c r="V16" s="606"/>
      <c r="W16" s="561"/>
      <c r="X16" s="561"/>
      <c r="Y16" s="561"/>
    </row>
    <row r="17">
      <c r="A17" s="314" t="s">
        <v>19</v>
      </c>
      <c r="B17" s="208" t="s">
        <v>973</v>
      </c>
      <c r="C17" s="208" t="s">
        <v>974</v>
      </c>
      <c r="D17" s="524" t="s">
        <v>213</v>
      </c>
      <c r="E17" s="525" t="s">
        <v>214</v>
      </c>
      <c r="F17" s="525" t="s">
        <v>215</v>
      </c>
      <c r="G17" s="525" t="s">
        <v>216</v>
      </c>
      <c r="H17" s="525" t="s">
        <v>217</v>
      </c>
      <c r="I17" s="308" t="s">
        <v>9</v>
      </c>
      <c r="J17" s="187"/>
      <c r="L17" s="688"/>
      <c r="M17" s="360">
        <v>14.0</v>
      </c>
      <c r="N17" s="690"/>
      <c r="O17" s="687"/>
      <c r="P17" s="686"/>
      <c r="Q17" s="686"/>
      <c r="S17" s="666">
        <v>3.0</v>
      </c>
      <c r="T17" s="610"/>
      <c r="U17" s="610"/>
      <c r="V17" s="606"/>
      <c r="W17" s="561"/>
      <c r="X17" s="561"/>
      <c r="Y17" s="561"/>
    </row>
    <row r="18">
      <c r="A18" s="19"/>
      <c r="B18" s="244" t="s">
        <v>10</v>
      </c>
      <c r="C18" s="643" t="s">
        <v>1290</v>
      </c>
      <c r="D18" s="644"/>
      <c r="E18" s="645"/>
      <c r="F18" s="648"/>
      <c r="G18" s="648" t="s">
        <v>1143</v>
      </c>
      <c r="H18" s="646"/>
      <c r="I18" s="516">
        <v>2.0</v>
      </c>
      <c r="J18" s="187"/>
      <c r="L18" s="688"/>
      <c r="M18" s="354">
        <v>15.0</v>
      </c>
      <c r="N18" s="487"/>
      <c r="O18" s="687"/>
      <c r="P18" s="686"/>
      <c r="Q18" s="686"/>
      <c r="S18" s="666">
        <v>1.0</v>
      </c>
      <c r="T18" s="610"/>
      <c r="U18" s="610"/>
      <c r="V18" s="569"/>
      <c r="W18" s="561"/>
      <c r="X18" s="569"/>
      <c r="Y18" s="569"/>
    </row>
    <row r="19">
      <c r="A19" s="19"/>
      <c r="B19" s="161"/>
      <c r="C19" s="643" t="s">
        <v>1290</v>
      </c>
      <c r="D19" s="644"/>
      <c r="E19" s="645"/>
      <c r="F19" s="648"/>
      <c r="G19" s="648"/>
      <c r="H19" s="646"/>
      <c r="I19" s="19"/>
      <c r="J19" s="187"/>
      <c r="L19" s="688"/>
      <c r="M19" s="360">
        <v>16.0</v>
      </c>
      <c r="N19" s="691"/>
      <c r="O19" s="687"/>
      <c r="P19" s="686"/>
      <c r="Q19" s="686"/>
      <c r="R19" s="214"/>
      <c r="S19" s="666">
        <v>2.0</v>
      </c>
      <c r="T19" s="610"/>
      <c r="U19" s="610"/>
      <c r="V19" s="569"/>
      <c r="W19" s="561"/>
      <c r="X19" s="569"/>
      <c r="Y19" s="569"/>
    </row>
    <row r="20">
      <c r="A20" s="19"/>
      <c r="B20" s="170"/>
      <c r="C20" s="643" t="s">
        <v>1290</v>
      </c>
      <c r="D20" s="644"/>
      <c r="E20" s="645"/>
      <c r="F20" s="648"/>
      <c r="G20" s="648"/>
      <c r="H20" s="646"/>
      <c r="I20" s="19"/>
      <c r="J20" s="197"/>
      <c r="K20" s="214"/>
      <c r="L20" s="688"/>
      <c r="M20" s="354">
        <v>17.0</v>
      </c>
      <c r="N20" s="503"/>
      <c r="O20" s="687"/>
      <c r="P20" s="686"/>
      <c r="Q20" s="686"/>
      <c r="R20" s="214"/>
      <c r="S20" s="666">
        <v>1.0</v>
      </c>
      <c r="T20" s="610"/>
      <c r="U20" s="610"/>
      <c r="V20" s="569"/>
      <c r="W20" s="561"/>
      <c r="X20" s="569"/>
      <c r="Y20" s="569"/>
    </row>
    <row r="21">
      <c r="A21" s="19"/>
      <c r="B21" s="246" t="s">
        <v>452</v>
      </c>
      <c r="C21" s="146" t="s">
        <v>1035</v>
      </c>
      <c r="D21" s="553" t="s">
        <v>1223</v>
      </c>
      <c r="E21" s="553" t="s">
        <v>185</v>
      </c>
      <c r="F21" s="553" t="s">
        <v>1223</v>
      </c>
      <c r="G21" s="553" t="s">
        <v>780</v>
      </c>
      <c r="H21" s="553" t="s">
        <v>1143</v>
      </c>
      <c r="I21" s="19"/>
      <c r="J21" s="197"/>
      <c r="K21" s="148"/>
      <c r="L21" s="688"/>
      <c r="M21" s="360">
        <v>18.0</v>
      </c>
      <c r="N21" s="503"/>
      <c r="O21" s="687"/>
      <c r="P21" s="686"/>
      <c r="Q21" s="686"/>
      <c r="S21" s="667"/>
      <c r="T21" s="610"/>
      <c r="U21" s="610"/>
      <c r="V21" s="656"/>
      <c r="W21" s="561"/>
      <c r="X21" s="490"/>
      <c r="Y21" s="569"/>
      <c r="AB21" s="148"/>
      <c r="AC21" s="148"/>
      <c r="AD21" s="148"/>
      <c r="AE21" s="148"/>
    </row>
    <row r="22">
      <c r="A22" s="19"/>
      <c r="B22" s="63">
        <v>1.0</v>
      </c>
      <c r="C22" s="353" t="s">
        <v>1228</v>
      </c>
      <c r="D22" s="692" t="s">
        <v>1012</v>
      </c>
      <c r="E22" s="692" t="s">
        <v>1219</v>
      </c>
      <c r="F22" s="464" t="s">
        <v>539</v>
      </c>
      <c r="G22" s="464" t="s">
        <v>761</v>
      </c>
      <c r="H22" s="464" t="s">
        <v>539</v>
      </c>
      <c r="I22" s="19"/>
      <c r="J22" s="197"/>
      <c r="K22" s="148"/>
      <c r="L22" s="492"/>
      <c r="M22" s="354">
        <v>19.0</v>
      </c>
      <c r="N22" s="487"/>
      <c r="O22" s="687"/>
      <c r="P22" s="686"/>
      <c r="Q22" s="686"/>
      <c r="S22" s="666">
        <v>2.0</v>
      </c>
      <c r="T22" s="610"/>
      <c r="U22" s="610"/>
      <c r="V22" s="656"/>
      <c r="W22" s="561"/>
      <c r="X22" s="562"/>
      <c r="Y22" s="563"/>
      <c r="AB22" s="148"/>
      <c r="AC22" s="148"/>
      <c r="AD22" s="148"/>
      <c r="AE22" s="148"/>
    </row>
    <row r="23">
      <c r="A23" s="19"/>
      <c r="B23" s="63">
        <v>2.0</v>
      </c>
      <c r="C23" s="353" t="s">
        <v>1228</v>
      </c>
      <c r="D23" s="464" t="s">
        <v>185</v>
      </c>
      <c r="E23" s="464" t="s">
        <v>991</v>
      </c>
      <c r="F23" s="464" t="s">
        <v>195</v>
      </c>
      <c r="G23" s="464"/>
      <c r="H23" s="464"/>
      <c r="I23" s="19"/>
      <c r="J23" s="197"/>
      <c r="K23" s="148"/>
      <c r="L23" s="492"/>
      <c r="S23" s="667">
        <f>SUM(S4:S22)</f>
        <v>20</v>
      </c>
      <c r="T23" s="610"/>
      <c r="U23" s="610"/>
      <c r="V23" s="656"/>
      <c r="W23" s="561"/>
      <c r="X23" s="562"/>
      <c r="Y23" s="563"/>
      <c r="AB23" s="148"/>
      <c r="AC23" s="148"/>
      <c r="AD23" s="148"/>
      <c r="AE23" s="148"/>
    </row>
    <row r="24">
      <c r="A24" s="19"/>
      <c r="B24" s="63">
        <v>3.0</v>
      </c>
      <c r="C24" s="353" t="s">
        <v>1228</v>
      </c>
      <c r="D24" s="464"/>
      <c r="E24" s="464"/>
      <c r="F24" s="464"/>
      <c r="G24" s="464"/>
      <c r="H24" s="464"/>
      <c r="I24" s="19"/>
      <c r="J24" s="197"/>
      <c r="K24" s="148"/>
      <c r="S24" s="601"/>
      <c r="T24" s="610"/>
      <c r="U24" s="610"/>
      <c r="V24" s="656"/>
      <c r="W24" s="561"/>
      <c r="X24" s="561"/>
      <c r="Y24" s="561"/>
      <c r="AB24" s="148"/>
      <c r="AC24" s="148"/>
      <c r="AD24" s="148"/>
      <c r="AE24" s="148"/>
    </row>
    <row r="25">
      <c r="A25" s="19"/>
      <c r="B25" s="63">
        <v>4.0</v>
      </c>
      <c r="C25" s="353" t="s">
        <v>1228</v>
      </c>
      <c r="D25" s="464"/>
      <c r="E25" s="464"/>
      <c r="F25" s="464"/>
      <c r="G25" s="464"/>
      <c r="H25" s="464"/>
      <c r="I25" s="19"/>
      <c r="J25" s="197"/>
      <c r="K25" s="148"/>
      <c r="S25" s="601"/>
      <c r="T25" s="610"/>
      <c r="U25" s="610"/>
      <c r="V25" s="656"/>
      <c r="W25" s="561"/>
      <c r="X25" s="561"/>
      <c r="Y25" s="561"/>
      <c r="AB25" s="148"/>
      <c r="AC25" s="148"/>
      <c r="AD25" s="148"/>
      <c r="AE25" s="148"/>
    </row>
    <row r="26">
      <c r="A26" s="19"/>
      <c r="B26" s="63">
        <v>5.0</v>
      </c>
      <c r="C26" s="353" t="s">
        <v>1228</v>
      </c>
      <c r="D26" s="464"/>
      <c r="E26" s="464"/>
      <c r="F26" s="464"/>
      <c r="G26" s="464"/>
      <c r="H26" s="464"/>
      <c r="I26" s="19"/>
      <c r="J26" s="197"/>
      <c r="K26" s="148"/>
      <c r="M26" s="354">
        <v>1.0</v>
      </c>
      <c r="N26" s="664" t="s">
        <v>821</v>
      </c>
      <c r="O26" s="581">
        <v>45505.0</v>
      </c>
      <c r="S26" s="601"/>
      <c r="T26" s="610"/>
      <c r="U26" s="610"/>
      <c r="V26" s="569"/>
      <c r="W26" s="561"/>
      <c r="X26" s="490"/>
      <c r="Y26" s="490"/>
      <c r="AB26" s="148"/>
      <c r="AC26" s="148"/>
      <c r="AD26" s="148"/>
      <c r="AE26" s="148"/>
    </row>
    <row r="27">
      <c r="A27" s="19"/>
      <c r="B27" s="334" t="s">
        <v>27</v>
      </c>
      <c r="C27" s="335"/>
      <c r="D27" s="469" t="s">
        <v>1221</v>
      </c>
      <c r="E27" s="32"/>
      <c r="F27" s="469" t="s">
        <v>195</v>
      </c>
      <c r="G27" s="28"/>
      <c r="H27" s="32"/>
      <c r="I27" s="19"/>
      <c r="J27" s="197"/>
      <c r="K27" s="148"/>
      <c r="M27" s="360">
        <v>2.0</v>
      </c>
      <c r="N27" s="664" t="s">
        <v>1230</v>
      </c>
      <c r="O27" s="581">
        <v>45531.0</v>
      </c>
      <c r="S27" s="601"/>
      <c r="T27" s="610"/>
      <c r="U27" s="610"/>
      <c r="V27" s="569"/>
      <c r="W27" s="561"/>
      <c r="X27" s="569"/>
      <c r="Y27" s="561"/>
      <c r="AB27" s="148"/>
      <c r="AC27" s="148"/>
      <c r="AD27" s="148"/>
      <c r="AE27" s="148"/>
    </row>
    <row r="28">
      <c r="A28" s="337"/>
      <c r="B28" s="327"/>
      <c r="C28" s="327"/>
      <c r="D28" s="327"/>
      <c r="E28" s="327"/>
      <c r="F28" s="327"/>
      <c r="G28" s="327"/>
      <c r="H28" s="327"/>
      <c r="I28" s="328"/>
      <c r="J28" s="187"/>
      <c r="M28" s="354">
        <v>3.0</v>
      </c>
      <c r="N28" s="443" t="s">
        <v>219</v>
      </c>
      <c r="O28" s="550">
        <v>45560.0</v>
      </c>
      <c r="S28" s="601"/>
      <c r="T28" s="610"/>
      <c r="U28" s="610"/>
      <c r="V28" s="569"/>
      <c r="W28" s="561"/>
      <c r="X28" s="569"/>
      <c r="Y28" s="561"/>
      <c r="AB28" s="148"/>
      <c r="AC28" s="148"/>
      <c r="AD28" s="148"/>
      <c r="AE28" s="148"/>
    </row>
    <row r="29">
      <c r="A29" s="306"/>
      <c r="B29" s="307" t="s">
        <v>973</v>
      </c>
      <c r="C29" s="307" t="s">
        <v>974</v>
      </c>
      <c r="D29" s="524" t="s">
        <v>222</v>
      </c>
      <c r="E29" s="524" t="s">
        <v>223</v>
      </c>
      <c r="F29" s="524" t="s">
        <v>1532</v>
      </c>
      <c r="G29" s="524" t="s">
        <v>225</v>
      </c>
      <c r="H29" s="524" t="s">
        <v>226</v>
      </c>
      <c r="I29" s="308" t="s">
        <v>9</v>
      </c>
      <c r="J29" s="187"/>
      <c r="M29" s="360">
        <v>4.0</v>
      </c>
      <c r="N29" s="664" t="s">
        <v>780</v>
      </c>
      <c r="O29" s="581">
        <v>45487.0</v>
      </c>
      <c r="S29" s="601"/>
      <c r="T29" s="610"/>
      <c r="U29" s="610"/>
      <c r="V29" s="569"/>
      <c r="W29" s="561"/>
      <c r="X29" s="562"/>
      <c r="Y29" s="563"/>
    </row>
    <row r="30">
      <c r="B30" s="36" t="s">
        <v>10</v>
      </c>
      <c r="C30" s="373" t="s">
        <v>1290</v>
      </c>
      <c r="D30" s="373" t="s">
        <v>85</v>
      </c>
      <c r="E30" s="373"/>
      <c r="F30" s="373"/>
      <c r="G30" s="373" t="s">
        <v>1143</v>
      </c>
      <c r="H30" s="373"/>
      <c r="I30" s="516">
        <v>3.0</v>
      </c>
      <c r="J30" s="197"/>
      <c r="K30" s="148"/>
      <c r="M30" s="354">
        <v>5.0</v>
      </c>
      <c r="N30" s="664" t="s">
        <v>185</v>
      </c>
      <c r="O30" s="581">
        <v>45481.0</v>
      </c>
      <c r="S30" s="601"/>
      <c r="T30" s="610"/>
      <c r="U30" s="610"/>
      <c r="V30" s="606"/>
      <c r="W30" s="561"/>
      <c r="X30" s="561"/>
      <c r="Y30" s="561"/>
    </row>
    <row r="31">
      <c r="B31" s="19"/>
      <c r="C31" s="373" t="s">
        <v>1290</v>
      </c>
      <c r="D31" s="373" t="s">
        <v>85</v>
      </c>
      <c r="E31" s="373"/>
      <c r="F31" s="373"/>
      <c r="G31" s="373" t="s">
        <v>1221</v>
      </c>
      <c r="H31" s="373"/>
      <c r="I31" s="19"/>
      <c r="J31" s="197"/>
      <c r="K31" s="148"/>
      <c r="M31" s="360">
        <v>6.0</v>
      </c>
      <c r="N31" s="664" t="s">
        <v>1159</v>
      </c>
      <c r="O31" s="581">
        <v>45514.0</v>
      </c>
      <c r="S31" s="601"/>
      <c r="T31" s="610"/>
      <c r="U31" s="610"/>
      <c r="V31" s="606"/>
      <c r="W31" s="561"/>
      <c r="X31" s="561"/>
      <c r="Y31" s="561"/>
    </row>
    <row r="32">
      <c r="B32" s="35"/>
      <c r="C32" s="373" t="s">
        <v>1290</v>
      </c>
      <c r="D32" s="373" t="s">
        <v>85</v>
      </c>
      <c r="E32" s="373"/>
      <c r="F32" s="373"/>
      <c r="G32" s="373"/>
      <c r="H32" s="373"/>
      <c r="I32" s="19"/>
      <c r="J32" s="197"/>
      <c r="K32" s="148"/>
      <c r="M32" s="354">
        <v>7.0</v>
      </c>
      <c r="N32" s="664" t="s">
        <v>1533</v>
      </c>
      <c r="O32" s="581">
        <v>45517.0</v>
      </c>
      <c r="S32" s="601"/>
      <c r="T32" s="610"/>
      <c r="U32" s="610"/>
      <c r="V32" s="606"/>
      <c r="W32" s="561"/>
      <c r="X32" s="561"/>
      <c r="Y32" s="561"/>
      <c r="AB32" s="148"/>
      <c r="AC32" s="148"/>
      <c r="AD32" s="148"/>
      <c r="AE32" s="148"/>
    </row>
    <row r="33">
      <c r="B33" s="384" t="s">
        <v>452</v>
      </c>
      <c r="C33" s="553" t="s">
        <v>1035</v>
      </c>
      <c r="D33" s="553" t="s">
        <v>85</v>
      </c>
      <c r="E33" s="553" t="s">
        <v>1143</v>
      </c>
      <c r="F33" s="553" t="s">
        <v>991</v>
      </c>
      <c r="G33" s="553" t="s">
        <v>185</v>
      </c>
      <c r="H33" s="553" t="s">
        <v>1266</v>
      </c>
      <c r="I33" s="19"/>
      <c r="J33" s="197"/>
      <c r="K33" s="148"/>
      <c r="M33" s="360">
        <v>8.0</v>
      </c>
      <c r="N33" s="664" t="s">
        <v>989</v>
      </c>
      <c r="O33" s="581">
        <v>45522.0</v>
      </c>
      <c r="S33" s="601"/>
      <c r="T33" s="610"/>
      <c r="U33" s="610"/>
      <c r="V33" s="569"/>
      <c r="W33" s="561"/>
      <c r="X33" s="569"/>
      <c r="Y33" s="569"/>
      <c r="AB33" s="148"/>
      <c r="AC33" s="148"/>
      <c r="AD33" s="148"/>
      <c r="AE33" s="148"/>
    </row>
    <row r="34">
      <c r="B34" s="63">
        <v>1.0</v>
      </c>
      <c r="C34" s="353" t="s">
        <v>1228</v>
      </c>
      <c r="D34" s="353" t="s">
        <v>85</v>
      </c>
      <c r="E34" s="353" t="s">
        <v>991</v>
      </c>
      <c r="F34" s="353" t="s">
        <v>761</v>
      </c>
      <c r="G34" s="353" t="s">
        <v>1266</v>
      </c>
      <c r="H34" s="472" t="s">
        <v>628</v>
      </c>
      <c r="I34" s="19"/>
      <c r="J34" s="197"/>
      <c r="K34" s="148"/>
      <c r="M34" s="354">
        <v>9.0</v>
      </c>
      <c r="N34" s="664" t="s">
        <v>991</v>
      </c>
      <c r="O34" s="581">
        <v>45507.0</v>
      </c>
      <c r="S34" s="601"/>
      <c r="T34" s="675"/>
      <c r="U34" s="675"/>
      <c r="V34" s="693"/>
      <c r="W34" s="561"/>
      <c r="X34" s="569"/>
      <c r="Y34" s="569"/>
      <c r="AB34" s="148"/>
      <c r="AC34" s="148"/>
      <c r="AD34" s="148"/>
      <c r="AE34" s="148"/>
    </row>
    <row r="35">
      <c r="B35" s="63">
        <v>2.0</v>
      </c>
      <c r="C35" s="353" t="s">
        <v>1228</v>
      </c>
      <c r="D35" s="353" t="s">
        <v>85</v>
      </c>
      <c r="E35" s="655"/>
      <c r="F35" s="353" t="s">
        <v>195</v>
      </c>
      <c r="G35" s="660"/>
      <c r="H35" s="353" t="s">
        <v>1221</v>
      </c>
      <c r="I35" s="19"/>
      <c r="J35" s="197"/>
      <c r="K35" s="148"/>
      <c r="M35" s="360">
        <v>10.0</v>
      </c>
      <c r="N35" s="664" t="s">
        <v>1143</v>
      </c>
      <c r="O35" s="581">
        <v>45508.0</v>
      </c>
      <c r="S35" s="601"/>
      <c r="T35" s="675"/>
      <c r="U35" s="675"/>
      <c r="V35" s="569"/>
      <c r="W35" s="561"/>
      <c r="X35" s="490"/>
      <c r="Y35" s="490"/>
      <c r="AB35" s="148"/>
      <c r="AC35" s="148"/>
      <c r="AD35" s="148"/>
      <c r="AE35" s="148"/>
    </row>
    <row r="36">
      <c r="B36" s="63">
        <v>3.0</v>
      </c>
      <c r="C36" s="353" t="s">
        <v>1228</v>
      </c>
      <c r="D36" s="353" t="s">
        <v>85</v>
      </c>
      <c r="E36" s="464"/>
      <c r="F36" s="464"/>
      <c r="G36" s="464"/>
      <c r="H36" s="464"/>
      <c r="I36" s="19"/>
      <c r="J36" s="197"/>
      <c r="K36" s="148"/>
      <c r="M36" s="354">
        <v>11.0</v>
      </c>
      <c r="N36" s="664" t="s">
        <v>326</v>
      </c>
      <c r="O36" s="694">
        <v>45538.0</v>
      </c>
      <c r="S36" s="601"/>
      <c r="T36" s="675"/>
      <c r="U36" s="675"/>
      <c r="V36" s="569"/>
      <c r="W36" s="561"/>
      <c r="X36" s="490"/>
      <c r="Y36" s="490"/>
      <c r="AB36" s="148"/>
      <c r="AC36" s="148"/>
      <c r="AD36" s="148"/>
      <c r="AE36" s="148"/>
    </row>
    <row r="37">
      <c r="B37" s="63">
        <v>4.0</v>
      </c>
      <c r="C37" s="353" t="s">
        <v>1228</v>
      </c>
      <c r="D37" s="353" t="s">
        <v>85</v>
      </c>
      <c r="E37" s="464"/>
      <c r="F37" s="464"/>
      <c r="G37" s="464"/>
      <c r="H37" s="534"/>
      <c r="I37" s="19"/>
      <c r="J37" s="197"/>
      <c r="K37" s="148"/>
      <c r="M37" s="360">
        <v>12.0</v>
      </c>
      <c r="N37" s="664" t="s">
        <v>1266</v>
      </c>
      <c r="O37" s="694">
        <v>45538.0</v>
      </c>
      <c r="S37" s="601"/>
      <c r="T37" s="675"/>
      <c r="U37" s="675"/>
      <c r="V37" s="569"/>
      <c r="W37" s="561"/>
      <c r="X37" s="490"/>
      <c r="Y37" s="490"/>
      <c r="AB37" s="148"/>
      <c r="AC37" s="148"/>
      <c r="AD37" s="148"/>
      <c r="AE37" s="148"/>
    </row>
    <row r="38">
      <c r="B38" s="63">
        <v>5.0</v>
      </c>
      <c r="C38" s="353" t="s">
        <v>1228</v>
      </c>
      <c r="D38" s="353" t="s">
        <v>85</v>
      </c>
      <c r="E38" s="464"/>
      <c r="F38" s="464"/>
      <c r="G38" s="464"/>
      <c r="H38" s="534"/>
      <c r="I38" s="19"/>
      <c r="J38" s="197"/>
      <c r="K38" s="148"/>
      <c r="M38" s="354">
        <v>13.0</v>
      </c>
      <c r="N38" s="658" t="s">
        <v>1275</v>
      </c>
      <c r="O38" s="694">
        <v>45544.0</v>
      </c>
      <c r="S38" s="601"/>
      <c r="T38" s="675"/>
      <c r="U38" s="675"/>
      <c r="V38" s="569"/>
      <c r="W38" s="561"/>
      <c r="X38" s="490"/>
      <c r="Y38" s="490"/>
      <c r="AB38" s="148"/>
      <c r="AC38" s="148"/>
      <c r="AD38" s="148"/>
      <c r="AE38" s="148"/>
    </row>
    <row r="39">
      <c r="B39" s="322" t="s">
        <v>27</v>
      </c>
      <c r="C39" s="323"/>
      <c r="D39" s="469" t="s">
        <v>1534</v>
      </c>
      <c r="E39" s="32"/>
      <c r="F39" s="469" t="s">
        <v>1221</v>
      </c>
      <c r="G39" s="28"/>
      <c r="H39" s="32"/>
      <c r="I39" s="35"/>
      <c r="J39" s="187"/>
      <c r="M39" s="360">
        <v>14.0</v>
      </c>
      <c r="N39" s="658" t="s">
        <v>616</v>
      </c>
      <c r="O39" s="550">
        <v>45545.0</v>
      </c>
      <c r="S39" s="601"/>
      <c r="T39" s="490"/>
      <c r="U39" s="515"/>
      <c r="V39" s="569"/>
      <c r="W39" s="490"/>
      <c r="X39" s="490"/>
      <c r="Y39" s="490"/>
      <c r="AB39" s="148"/>
      <c r="AC39" s="148"/>
      <c r="AD39" s="148"/>
      <c r="AE39" s="148"/>
    </row>
    <row r="40">
      <c r="A40" s="328"/>
      <c r="B40" s="340"/>
      <c r="C40" s="341"/>
      <c r="D40" s="501"/>
      <c r="E40" s="501"/>
      <c r="F40" s="501"/>
      <c r="G40" s="501"/>
      <c r="H40" s="501"/>
      <c r="I40" s="328"/>
      <c r="J40" s="187"/>
      <c r="M40" s="354">
        <v>15.0</v>
      </c>
      <c r="N40" s="489" t="s">
        <v>1377</v>
      </c>
      <c r="O40" s="550">
        <v>45560.0</v>
      </c>
      <c r="S40" s="601"/>
      <c r="T40" s="490"/>
      <c r="U40" s="515"/>
      <c r="V40" s="490"/>
      <c r="W40" s="490"/>
      <c r="X40" s="490"/>
      <c r="Y40" s="490"/>
      <c r="AB40" s="148"/>
      <c r="AC40" s="148"/>
      <c r="AD40" s="148"/>
      <c r="AE40" s="148"/>
    </row>
    <row r="41">
      <c r="A41" s="306"/>
      <c r="B41" s="307" t="s">
        <v>973</v>
      </c>
      <c r="C41" s="307" t="s">
        <v>974</v>
      </c>
      <c r="D41" s="524" t="s">
        <v>228</v>
      </c>
      <c r="E41" s="524" t="s">
        <v>229</v>
      </c>
      <c r="F41" s="524" t="s">
        <v>1535</v>
      </c>
      <c r="G41" s="525" t="s">
        <v>231</v>
      </c>
      <c r="H41" s="524" t="s">
        <v>232</v>
      </c>
      <c r="I41" s="308" t="s">
        <v>9</v>
      </c>
      <c r="J41" s="187"/>
      <c r="M41" s="360">
        <v>16.0</v>
      </c>
      <c r="N41" s="669" t="s">
        <v>1495</v>
      </c>
      <c r="O41" s="550">
        <v>45564.0</v>
      </c>
      <c r="S41" s="601"/>
      <c r="T41" s="490"/>
      <c r="U41" s="515"/>
      <c r="V41" s="490"/>
      <c r="W41" s="490"/>
      <c r="X41" s="490"/>
      <c r="Y41" s="490"/>
    </row>
    <row r="42">
      <c r="B42" s="36" t="s">
        <v>10</v>
      </c>
      <c r="C42" s="643" t="s">
        <v>1290</v>
      </c>
      <c r="D42" s="644"/>
      <c r="E42" s="645"/>
      <c r="F42" s="644" t="s">
        <v>185</v>
      </c>
      <c r="G42" s="648"/>
      <c r="H42" s="646" t="s">
        <v>1143</v>
      </c>
      <c r="I42" s="516">
        <v>4.0</v>
      </c>
      <c r="J42" s="197"/>
      <c r="M42" s="354">
        <v>17.0</v>
      </c>
      <c r="N42" s="473" t="s">
        <v>683</v>
      </c>
      <c r="O42" s="550">
        <v>45567.0</v>
      </c>
      <c r="S42" s="601"/>
      <c r="T42" s="490"/>
      <c r="U42" s="515"/>
      <c r="V42" s="490"/>
      <c r="W42" s="490"/>
      <c r="X42" s="490"/>
      <c r="Y42" s="490"/>
    </row>
    <row r="43">
      <c r="B43" s="19"/>
      <c r="C43" s="643" t="s">
        <v>1290</v>
      </c>
      <c r="D43" s="373"/>
      <c r="E43" s="373"/>
      <c r="F43" s="373"/>
      <c r="G43" s="373"/>
      <c r="H43" s="373"/>
      <c r="I43" s="19"/>
      <c r="J43" s="197"/>
      <c r="M43" s="360">
        <v>18.0</v>
      </c>
      <c r="N43" s="473" t="s">
        <v>1315</v>
      </c>
      <c r="O43" s="550">
        <v>45571.0</v>
      </c>
      <c r="S43" s="601"/>
      <c r="T43" s="490"/>
      <c r="U43" s="515"/>
      <c r="V43" s="490"/>
      <c r="W43" s="490"/>
      <c r="X43" s="490"/>
      <c r="Y43" s="490"/>
    </row>
    <row r="44">
      <c r="B44" s="35"/>
      <c r="C44" s="643" t="s">
        <v>1290</v>
      </c>
      <c r="D44" s="644"/>
      <c r="E44" s="645"/>
      <c r="F44" s="648"/>
      <c r="G44" s="648"/>
      <c r="H44" s="646"/>
      <c r="I44" s="19"/>
      <c r="J44" s="197"/>
      <c r="M44" s="354">
        <v>19.0</v>
      </c>
      <c r="N44" s="489" t="s">
        <v>1221</v>
      </c>
      <c r="O44" s="550">
        <v>45657.0</v>
      </c>
      <c r="S44" s="601"/>
      <c r="T44" s="490"/>
      <c r="U44" s="515"/>
      <c r="V44" s="490"/>
      <c r="W44" s="490"/>
      <c r="X44" s="490"/>
      <c r="Y44" s="490"/>
    </row>
    <row r="45">
      <c r="B45" s="384" t="s">
        <v>452</v>
      </c>
      <c r="C45" s="146" t="s">
        <v>1035</v>
      </c>
      <c r="D45" s="553" t="s">
        <v>1536</v>
      </c>
      <c r="E45" s="553" t="s">
        <v>1143</v>
      </c>
      <c r="F45" s="553" t="s">
        <v>991</v>
      </c>
      <c r="G45" s="553" t="s">
        <v>1537</v>
      </c>
      <c r="H45" s="553" t="s">
        <v>1266</v>
      </c>
      <c r="I45" s="19"/>
      <c r="J45" s="197"/>
      <c r="S45" s="601"/>
      <c r="T45" s="490"/>
      <c r="U45" s="515"/>
      <c r="V45" s="490"/>
      <c r="W45" s="490"/>
      <c r="X45" s="490"/>
      <c r="Y45" s="490"/>
      <c r="AB45" s="148"/>
      <c r="AC45" s="148"/>
      <c r="AD45" s="148"/>
      <c r="AE45" s="148"/>
    </row>
    <row r="46">
      <c r="B46" s="63">
        <v>1.0</v>
      </c>
      <c r="C46" s="353" t="s">
        <v>1228</v>
      </c>
      <c r="D46" s="353" t="s">
        <v>780</v>
      </c>
      <c r="E46" s="353" t="s">
        <v>1012</v>
      </c>
      <c r="F46" s="353" t="s">
        <v>1221</v>
      </c>
      <c r="G46" s="353" t="s">
        <v>539</v>
      </c>
      <c r="H46" s="353" t="s">
        <v>1538</v>
      </c>
      <c r="I46" s="19"/>
      <c r="J46" s="197"/>
      <c r="S46" s="601"/>
      <c r="T46" s="490"/>
      <c r="U46" s="515"/>
      <c r="V46" s="490"/>
      <c r="W46" s="490"/>
      <c r="X46" s="490"/>
      <c r="Y46" s="490"/>
      <c r="AB46" s="148"/>
      <c r="AC46" s="148"/>
      <c r="AD46" s="148"/>
      <c r="AE46" s="148"/>
    </row>
    <row r="47">
      <c r="B47" s="63">
        <v>2.0</v>
      </c>
      <c r="C47" s="353" t="s">
        <v>1228</v>
      </c>
      <c r="D47" s="353"/>
      <c r="E47" s="353" t="s">
        <v>1539</v>
      </c>
      <c r="F47" s="353" t="s">
        <v>761</v>
      </c>
      <c r="G47" s="353" t="s">
        <v>1143</v>
      </c>
      <c r="H47" s="353" t="s">
        <v>1275</v>
      </c>
      <c r="I47" s="19"/>
      <c r="J47" s="197"/>
      <c r="S47" s="601"/>
      <c r="T47" s="490"/>
      <c r="U47" s="515"/>
      <c r="V47" s="490"/>
      <c r="W47" s="490"/>
      <c r="X47" s="490"/>
      <c r="Y47" s="490"/>
      <c r="AB47" s="148"/>
      <c r="AC47" s="148"/>
      <c r="AD47" s="148"/>
      <c r="AE47" s="148"/>
    </row>
    <row r="48">
      <c r="B48" s="63">
        <v>3.0</v>
      </c>
      <c r="C48" s="353" t="s">
        <v>1228</v>
      </c>
      <c r="D48" s="353"/>
      <c r="E48" s="353"/>
      <c r="F48" s="353" t="s">
        <v>1275</v>
      </c>
      <c r="G48" s="353"/>
      <c r="H48" s="353"/>
      <c r="I48" s="19"/>
      <c r="J48" s="197"/>
      <c r="S48" s="601"/>
      <c r="T48" s="490"/>
      <c r="U48" s="515"/>
      <c r="V48" s="490"/>
      <c r="W48" s="490"/>
      <c r="X48" s="490"/>
      <c r="Y48" s="490"/>
      <c r="AB48" s="148"/>
      <c r="AC48" s="148"/>
      <c r="AD48" s="148"/>
      <c r="AE48" s="148"/>
    </row>
    <row r="49">
      <c r="B49" s="63">
        <v>4.0</v>
      </c>
      <c r="C49" s="353" t="s">
        <v>1228</v>
      </c>
      <c r="D49" s="353"/>
      <c r="E49" s="353"/>
      <c r="F49" s="353"/>
      <c r="G49" s="353"/>
      <c r="H49" s="353"/>
      <c r="I49" s="19"/>
      <c r="J49" s="197"/>
      <c r="R49" s="148"/>
      <c r="S49" s="601"/>
      <c r="T49" s="490"/>
      <c r="U49" s="515"/>
      <c r="V49" s="490"/>
      <c r="W49" s="490"/>
      <c r="X49" s="490"/>
      <c r="Y49" s="490"/>
      <c r="AB49" s="148"/>
      <c r="AC49" s="148"/>
      <c r="AD49" s="148"/>
      <c r="AE49" s="148"/>
    </row>
    <row r="50">
      <c r="B50" s="63">
        <v>5.0</v>
      </c>
      <c r="C50" s="353" t="s">
        <v>1228</v>
      </c>
      <c r="D50" s="464"/>
      <c r="E50" s="464"/>
      <c r="F50" s="464"/>
      <c r="G50" s="464"/>
      <c r="H50" s="464"/>
      <c r="I50" s="19"/>
      <c r="J50" s="197"/>
      <c r="R50" s="148"/>
      <c r="S50" s="601"/>
      <c r="T50" s="398"/>
      <c r="U50" s="398"/>
      <c r="V50" s="398"/>
      <c r="W50" s="148"/>
      <c r="X50" s="148"/>
      <c r="Y50" s="148"/>
      <c r="AB50" s="148"/>
      <c r="AC50" s="148"/>
      <c r="AD50" s="148"/>
      <c r="AE50" s="148"/>
    </row>
    <row r="51">
      <c r="B51" s="322" t="s">
        <v>27</v>
      </c>
      <c r="C51" s="323"/>
      <c r="D51" s="469" t="s">
        <v>1221</v>
      </c>
      <c r="E51" s="32"/>
      <c r="F51" s="469" t="s">
        <v>1143</v>
      </c>
      <c r="G51" s="28"/>
      <c r="H51" s="32"/>
      <c r="I51" s="35"/>
      <c r="J51" s="187"/>
      <c r="O51" s="398"/>
      <c r="P51" s="148"/>
      <c r="Q51" s="148"/>
      <c r="R51" s="148"/>
      <c r="S51" s="601"/>
      <c r="T51" s="398"/>
      <c r="U51" s="398"/>
      <c r="V51" s="398"/>
      <c r="W51" s="148"/>
      <c r="X51" s="148"/>
      <c r="Y51" s="148"/>
      <c r="AB51" s="148"/>
      <c r="AC51" s="148"/>
      <c r="AD51" s="148"/>
      <c r="AE51" s="148"/>
    </row>
    <row r="52">
      <c r="A52" s="328"/>
      <c r="B52" s="340"/>
      <c r="C52" s="341"/>
      <c r="D52" s="501"/>
      <c r="E52" s="501"/>
      <c r="F52" s="501"/>
      <c r="G52" s="501"/>
      <c r="H52" s="501"/>
      <c r="I52" s="328"/>
      <c r="J52" s="187"/>
      <c r="O52" s="398"/>
      <c r="P52" s="148"/>
      <c r="Q52" s="148"/>
      <c r="R52" s="148"/>
      <c r="S52" s="601"/>
      <c r="T52" s="398"/>
      <c r="U52" s="398"/>
      <c r="V52" s="398"/>
      <c r="W52" s="148"/>
      <c r="X52" s="148"/>
      <c r="Y52" s="148"/>
      <c r="AB52" s="148"/>
      <c r="AC52" s="148"/>
      <c r="AD52" s="148"/>
      <c r="AE52" s="148"/>
    </row>
    <row r="53">
      <c r="A53" s="306"/>
      <c r="B53" s="307" t="s">
        <v>973</v>
      </c>
      <c r="C53" s="307" t="s">
        <v>974</v>
      </c>
      <c r="D53" s="524" t="s">
        <v>235</v>
      </c>
      <c r="E53" s="525" t="s">
        <v>236</v>
      </c>
      <c r="F53" s="525" t="s">
        <v>237</v>
      </c>
      <c r="G53" s="525" t="s">
        <v>238</v>
      </c>
      <c r="H53" s="525" t="s">
        <v>239</v>
      </c>
      <c r="I53" s="308" t="s">
        <v>9</v>
      </c>
      <c r="J53" s="187"/>
      <c r="O53" s="398"/>
      <c r="P53" s="148"/>
      <c r="Q53" s="148"/>
      <c r="R53" s="148"/>
      <c r="S53" s="601"/>
      <c r="T53" s="398"/>
      <c r="U53" s="398"/>
      <c r="V53" s="398"/>
      <c r="W53" s="148"/>
      <c r="X53" s="148"/>
      <c r="Y53" s="148"/>
      <c r="AB53" s="148"/>
      <c r="AC53" s="148"/>
      <c r="AD53" s="148"/>
      <c r="AE53" s="148"/>
    </row>
    <row r="54">
      <c r="B54" s="36" t="s">
        <v>10</v>
      </c>
      <c r="C54" s="643" t="s">
        <v>1290</v>
      </c>
      <c r="D54" s="644"/>
      <c r="E54" s="373"/>
      <c r="F54" s="644"/>
      <c r="G54" s="644"/>
      <c r="H54" s="373" t="s">
        <v>185</v>
      </c>
      <c r="I54" s="516">
        <v>5.0</v>
      </c>
      <c r="J54" s="197"/>
      <c r="O54" s="398"/>
      <c r="S54" s="601"/>
      <c r="T54" s="398"/>
      <c r="U54" s="398"/>
      <c r="V54" s="398"/>
      <c r="W54" s="148"/>
      <c r="X54" s="148"/>
      <c r="Y54" s="148"/>
    </row>
    <row r="55">
      <c r="B55" s="19"/>
      <c r="C55" s="643" t="s">
        <v>1290</v>
      </c>
      <c r="D55" s="373"/>
      <c r="E55" s="373"/>
      <c r="F55" s="410"/>
      <c r="G55" s="373"/>
      <c r="H55" s="373"/>
      <c r="I55" s="19"/>
      <c r="J55" s="197"/>
      <c r="S55" s="601"/>
      <c r="T55" s="398"/>
      <c r="U55" s="398"/>
      <c r="V55" s="398"/>
      <c r="W55" s="148"/>
      <c r="X55" s="148"/>
      <c r="Y55" s="148"/>
    </row>
    <row r="56">
      <c r="B56" s="35"/>
      <c r="C56" s="643" t="s">
        <v>1290</v>
      </c>
      <c r="D56" s="644"/>
      <c r="E56" s="645"/>
      <c r="F56" s="648"/>
      <c r="G56" s="648"/>
      <c r="H56" s="646"/>
      <c r="I56" s="19"/>
      <c r="J56" s="197"/>
      <c r="S56" s="601"/>
      <c r="T56" s="398"/>
      <c r="U56" s="398"/>
      <c r="V56" s="398"/>
      <c r="W56" s="148"/>
      <c r="X56" s="148"/>
      <c r="Y56" s="148"/>
    </row>
    <row r="57">
      <c r="B57" s="384" t="s">
        <v>452</v>
      </c>
      <c r="C57" s="146" t="s">
        <v>1035</v>
      </c>
      <c r="D57" s="553" t="s">
        <v>1540</v>
      </c>
      <c r="E57" s="553" t="s">
        <v>1223</v>
      </c>
      <c r="F57" s="553" t="s">
        <v>1541</v>
      </c>
      <c r="G57" s="553" t="s">
        <v>195</v>
      </c>
      <c r="H57" s="553" t="s">
        <v>1143</v>
      </c>
      <c r="I57" s="19"/>
      <c r="J57" s="197"/>
      <c r="S57" s="601"/>
      <c r="T57" s="398"/>
      <c r="U57" s="398"/>
      <c r="V57" s="398"/>
      <c r="W57" s="148"/>
      <c r="X57" s="148"/>
      <c r="Y57" s="148"/>
      <c r="AB57" s="148"/>
      <c r="AC57" s="148"/>
      <c r="AD57" s="148"/>
      <c r="AE57" s="148"/>
    </row>
    <row r="58">
      <c r="B58" s="63">
        <v>1.0</v>
      </c>
      <c r="C58" s="353" t="s">
        <v>1228</v>
      </c>
      <c r="D58" s="464" t="s">
        <v>1266</v>
      </c>
      <c r="E58" s="464" t="s">
        <v>780</v>
      </c>
      <c r="F58" s="464" t="s">
        <v>185</v>
      </c>
      <c r="G58" s="464" t="s">
        <v>1266</v>
      </c>
      <c r="H58" s="464" t="s">
        <v>1275</v>
      </c>
      <c r="I58" s="19"/>
      <c r="J58" s="197"/>
      <c r="S58" s="601"/>
      <c r="T58" s="398"/>
      <c r="U58" s="398"/>
      <c r="V58" s="398"/>
      <c r="W58" s="148"/>
      <c r="X58" s="148"/>
      <c r="Y58" s="148"/>
      <c r="AB58" s="148"/>
      <c r="AC58" s="148"/>
      <c r="AD58" s="148"/>
      <c r="AE58" s="148"/>
    </row>
    <row r="59">
      <c r="B59" s="63">
        <v>2.0</v>
      </c>
      <c r="C59" s="353" t="s">
        <v>1228</v>
      </c>
      <c r="D59" s="464" t="s">
        <v>185</v>
      </c>
      <c r="E59" s="464" t="s">
        <v>991</v>
      </c>
      <c r="F59" s="464" t="s">
        <v>1143</v>
      </c>
      <c r="G59" s="464" t="s">
        <v>1223</v>
      </c>
      <c r="H59" s="464"/>
      <c r="I59" s="19"/>
      <c r="J59" s="197"/>
      <c r="S59" s="601"/>
      <c r="T59" s="398"/>
      <c r="U59" s="398"/>
      <c r="V59" s="398"/>
      <c r="W59" s="148"/>
      <c r="X59" s="148"/>
      <c r="Y59" s="148"/>
      <c r="AB59" s="148"/>
      <c r="AC59" s="148"/>
      <c r="AD59" s="148"/>
      <c r="AE59" s="148"/>
    </row>
    <row r="60">
      <c r="B60" s="63">
        <v>3.0</v>
      </c>
      <c r="C60" s="353" t="s">
        <v>1228</v>
      </c>
      <c r="D60" s="464"/>
      <c r="E60" s="464"/>
      <c r="F60" s="464"/>
      <c r="G60" s="464"/>
      <c r="H60" s="464"/>
      <c r="I60" s="19"/>
      <c r="J60" s="197"/>
      <c r="S60" s="601"/>
      <c r="T60" s="398"/>
      <c r="U60" s="398"/>
      <c r="V60" s="398"/>
      <c r="W60" s="148"/>
      <c r="X60" s="148"/>
      <c r="Y60" s="148"/>
      <c r="AB60" s="148"/>
      <c r="AC60" s="148"/>
      <c r="AD60" s="148"/>
      <c r="AE60" s="148"/>
    </row>
    <row r="61">
      <c r="B61" s="63">
        <v>4.0</v>
      </c>
      <c r="C61" s="353" t="s">
        <v>1228</v>
      </c>
      <c r="D61" s="464"/>
      <c r="E61" s="464"/>
      <c r="F61" s="464"/>
      <c r="G61" s="464"/>
      <c r="H61" s="464"/>
      <c r="I61" s="19"/>
      <c r="J61" s="197"/>
      <c r="R61" s="148"/>
      <c r="S61" s="601"/>
      <c r="T61" s="398"/>
      <c r="U61" s="398"/>
      <c r="V61" s="398"/>
      <c r="W61" s="148"/>
      <c r="X61" s="148"/>
      <c r="Y61" s="148"/>
      <c r="AB61" s="148"/>
      <c r="AC61" s="148"/>
      <c r="AD61" s="148"/>
      <c r="AE61" s="148"/>
    </row>
    <row r="62">
      <c r="B62" s="63">
        <v>5.0</v>
      </c>
      <c r="C62" s="353" t="s">
        <v>1228</v>
      </c>
      <c r="D62" s="464"/>
      <c r="E62" s="464"/>
      <c r="F62" s="464"/>
      <c r="G62" s="464"/>
      <c r="H62" s="464"/>
      <c r="I62" s="19"/>
      <c r="J62" s="197"/>
      <c r="R62" s="148"/>
      <c r="S62" s="601"/>
      <c r="T62" s="398"/>
      <c r="U62" s="398"/>
      <c r="V62" s="398"/>
      <c r="W62" s="148"/>
      <c r="X62" s="148"/>
      <c r="Y62" s="148"/>
      <c r="AB62" s="148"/>
      <c r="AC62" s="148"/>
      <c r="AD62" s="148"/>
      <c r="AE62" s="148"/>
    </row>
    <row r="63">
      <c r="B63" s="322" t="s">
        <v>27</v>
      </c>
      <c r="C63" s="323"/>
      <c r="D63" s="469" t="s">
        <v>1143</v>
      </c>
      <c r="E63" s="32"/>
      <c r="F63" s="469" t="s">
        <v>1275</v>
      </c>
      <c r="G63" s="28"/>
      <c r="H63" s="32"/>
      <c r="I63" s="35"/>
      <c r="J63" s="187"/>
      <c r="L63" s="398"/>
      <c r="O63" s="398"/>
      <c r="P63" s="148"/>
      <c r="Q63" s="148"/>
      <c r="R63" s="148"/>
      <c r="S63" s="601"/>
      <c r="T63" s="398"/>
      <c r="U63" s="398"/>
      <c r="V63" s="398"/>
      <c r="W63" s="148"/>
      <c r="X63" s="148"/>
      <c r="Y63" s="148"/>
      <c r="AB63" s="148"/>
      <c r="AC63" s="148"/>
      <c r="AD63" s="148"/>
      <c r="AE63" s="148"/>
    </row>
    <row r="64">
      <c r="A64" s="328"/>
      <c r="B64" s="340"/>
      <c r="C64" s="341"/>
      <c r="D64" s="501"/>
      <c r="E64" s="501"/>
      <c r="F64" s="501"/>
      <c r="G64" s="501"/>
      <c r="H64" s="501"/>
      <c r="I64" s="328"/>
      <c r="J64" s="187"/>
      <c r="L64" s="398"/>
      <c r="O64" s="398"/>
      <c r="P64" s="148"/>
      <c r="Q64" s="148"/>
      <c r="R64" s="148"/>
      <c r="S64" s="601"/>
      <c r="T64" s="398"/>
      <c r="U64" s="398"/>
      <c r="V64" s="398"/>
      <c r="W64" s="148"/>
      <c r="X64" s="148"/>
      <c r="Y64" s="148"/>
      <c r="AB64" s="148"/>
      <c r="AC64" s="148"/>
      <c r="AD64" s="148"/>
      <c r="AE64" s="148"/>
    </row>
    <row r="65">
      <c r="A65" s="207"/>
      <c r="C65" s="612"/>
      <c r="E65" s="502"/>
      <c r="F65" s="502"/>
      <c r="G65" s="502"/>
      <c r="H65" s="502"/>
      <c r="L65" s="398"/>
      <c r="O65" s="398"/>
      <c r="P65" s="148"/>
      <c r="Q65" s="148"/>
      <c r="R65" s="148"/>
      <c r="S65" s="601"/>
      <c r="T65" s="398"/>
      <c r="U65" s="398"/>
      <c r="V65" s="398"/>
      <c r="W65" s="148"/>
      <c r="X65" s="148"/>
      <c r="Y65" s="148"/>
      <c r="AB65" s="148"/>
      <c r="AC65" s="148"/>
      <c r="AD65" s="148"/>
      <c r="AE65" s="148"/>
    </row>
    <row r="66">
      <c r="A66" s="207"/>
      <c r="C66" s="678" t="s">
        <v>1326</v>
      </c>
      <c r="D66" s="28"/>
      <c r="E66" s="502"/>
      <c r="F66" s="502"/>
      <c r="G66" s="502"/>
      <c r="H66" s="502"/>
      <c r="L66" s="398"/>
      <c r="O66" s="398"/>
      <c r="S66" s="601"/>
      <c r="T66" s="398"/>
      <c r="U66" s="398"/>
      <c r="V66" s="398"/>
      <c r="W66" s="148"/>
      <c r="X66" s="148"/>
      <c r="Y66" s="148"/>
    </row>
    <row r="67">
      <c r="A67" s="207"/>
      <c r="C67" s="679" t="s">
        <v>1327</v>
      </c>
      <c r="D67" s="28"/>
      <c r="E67" s="502"/>
      <c r="F67" s="502"/>
      <c r="G67" s="502"/>
      <c r="H67" s="502"/>
      <c r="L67" s="398"/>
      <c r="O67" s="398"/>
      <c r="S67" s="601"/>
      <c r="T67" s="398"/>
      <c r="U67" s="398"/>
      <c r="V67" s="398"/>
      <c r="W67" s="148"/>
      <c r="X67" s="148"/>
      <c r="Y67" s="148"/>
    </row>
    <row r="68">
      <c r="A68" s="207"/>
      <c r="C68" s="680" t="s">
        <v>1329</v>
      </c>
      <c r="D68" s="597" t="s">
        <v>1088</v>
      </c>
      <c r="E68" s="502"/>
      <c r="F68" s="681"/>
      <c r="G68" s="682" t="s">
        <v>1331</v>
      </c>
      <c r="H68" s="502"/>
      <c r="L68" s="398"/>
      <c r="O68" s="398"/>
      <c r="S68" s="601"/>
      <c r="T68" s="398"/>
      <c r="U68" s="398"/>
      <c r="V68" s="398"/>
      <c r="W68" s="148"/>
      <c r="X68" s="148"/>
      <c r="Y68" s="148"/>
    </row>
    <row r="69">
      <c r="A69" s="207"/>
      <c r="C69" s="451" t="s">
        <v>219</v>
      </c>
      <c r="D69" s="597"/>
      <c r="E69" s="502"/>
      <c r="F69" s="683" t="s">
        <v>1333</v>
      </c>
      <c r="G69" s="682" t="s">
        <v>1334</v>
      </c>
      <c r="H69" s="502"/>
      <c r="L69" s="398"/>
      <c r="O69" s="398"/>
      <c r="S69" s="601"/>
      <c r="T69" s="398"/>
      <c r="U69" s="398"/>
      <c r="V69" s="398"/>
      <c r="W69" s="148"/>
      <c r="X69" s="148"/>
      <c r="Y69" s="148"/>
    </row>
    <row r="70">
      <c r="A70" s="207"/>
      <c r="C70" s="680" t="s">
        <v>1230</v>
      </c>
      <c r="D70" s="597" t="s">
        <v>1088</v>
      </c>
      <c r="E70" s="502"/>
      <c r="F70" s="616"/>
      <c r="G70" s="521"/>
      <c r="H70" s="521"/>
      <c r="L70" s="398"/>
      <c r="O70" s="398"/>
      <c r="S70" s="601"/>
      <c r="T70" s="398"/>
      <c r="U70" s="398"/>
      <c r="V70" s="398"/>
      <c r="W70" s="148"/>
      <c r="X70" s="148"/>
      <c r="Y70" s="148"/>
    </row>
    <row r="71">
      <c r="A71" s="207"/>
      <c r="C71" s="680" t="s">
        <v>539</v>
      </c>
      <c r="D71" s="597" t="s">
        <v>1088</v>
      </c>
      <c r="E71" s="502"/>
      <c r="F71" s="502"/>
      <c r="G71" s="502"/>
      <c r="H71" s="502"/>
      <c r="L71" s="398"/>
      <c r="O71" s="398"/>
      <c r="S71" s="601"/>
    </row>
    <row r="72">
      <c r="A72" s="207"/>
      <c r="D72" s="502"/>
      <c r="E72" s="502"/>
      <c r="F72" s="502"/>
      <c r="G72" s="502"/>
      <c r="H72" s="502"/>
      <c r="L72" s="398"/>
      <c r="O72" s="398"/>
      <c r="S72" s="601"/>
    </row>
    <row r="73">
      <c r="L73" s="398"/>
      <c r="O73" s="398"/>
      <c r="S73" s="601"/>
    </row>
    <row r="74">
      <c r="L74" s="398"/>
      <c r="O74" s="398"/>
      <c r="S74" s="601"/>
    </row>
    <row r="75">
      <c r="A75" s="207"/>
      <c r="D75" s="502"/>
      <c r="E75" s="502"/>
      <c r="F75" s="502"/>
      <c r="G75" s="502"/>
      <c r="H75" s="502"/>
      <c r="L75" s="398"/>
      <c r="O75" s="398"/>
      <c r="S75" s="601"/>
    </row>
    <row r="76">
      <c r="A76" s="207"/>
      <c r="D76" s="502"/>
      <c r="E76" s="502"/>
      <c r="F76" s="502"/>
      <c r="G76" s="502"/>
      <c r="H76" s="502"/>
      <c r="L76" s="398"/>
      <c r="O76" s="398"/>
      <c r="S76" s="601"/>
    </row>
    <row r="77">
      <c r="A77" s="207"/>
      <c r="D77" s="502"/>
      <c r="E77" s="502"/>
      <c r="F77" s="502"/>
      <c r="G77" s="502"/>
      <c r="H77" s="502"/>
      <c r="L77" s="398"/>
      <c r="O77" s="398"/>
      <c r="S77" s="601"/>
    </row>
    <row r="78">
      <c r="A78" s="207"/>
      <c r="D78" s="502"/>
      <c r="E78" s="502"/>
      <c r="F78" s="502"/>
      <c r="G78" s="502"/>
      <c r="H78" s="502"/>
      <c r="O78" s="398"/>
      <c r="S78" s="601"/>
    </row>
    <row r="79">
      <c r="A79" s="207"/>
      <c r="D79" s="502"/>
      <c r="E79" s="502"/>
      <c r="F79" s="502"/>
      <c r="G79" s="502"/>
      <c r="H79" s="502"/>
      <c r="O79" s="398"/>
      <c r="S79" s="601"/>
    </row>
    <row r="80">
      <c r="A80" s="207"/>
      <c r="D80" s="502"/>
      <c r="E80" s="502"/>
      <c r="F80" s="502"/>
      <c r="G80" s="502"/>
      <c r="H80" s="502"/>
      <c r="O80" s="398"/>
      <c r="S80" s="601"/>
    </row>
    <row r="81">
      <c r="A81" s="207"/>
      <c r="D81" s="502"/>
      <c r="E81" s="502"/>
      <c r="F81" s="502"/>
      <c r="G81" s="502"/>
      <c r="H81" s="502"/>
      <c r="O81" s="398"/>
      <c r="S81" s="601"/>
    </row>
    <row r="82">
      <c r="A82" s="207"/>
      <c r="D82" s="502"/>
      <c r="E82" s="502"/>
      <c r="F82" s="502"/>
      <c r="G82" s="502"/>
      <c r="H82" s="502"/>
      <c r="O82" s="398"/>
      <c r="S82" s="601"/>
    </row>
    <row r="83">
      <c r="A83" s="207"/>
      <c r="D83" s="502"/>
      <c r="E83" s="502"/>
      <c r="F83" s="502"/>
      <c r="G83" s="502"/>
      <c r="H83" s="502"/>
      <c r="O83" s="398"/>
      <c r="S83" s="601"/>
    </row>
    <row r="84">
      <c r="A84" s="207"/>
      <c r="D84" s="502"/>
      <c r="E84" s="502"/>
      <c r="F84" s="502"/>
      <c r="G84" s="502"/>
      <c r="H84" s="502"/>
      <c r="O84" s="398"/>
      <c r="S84" s="601"/>
    </row>
    <row r="85">
      <c r="A85" s="207"/>
      <c r="D85" s="502"/>
      <c r="E85" s="502"/>
      <c r="F85" s="502"/>
      <c r="G85" s="502"/>
      <c r="H85" s="502"/>
      <c r="O85" s="398"/>
      <c r="S85" s="601"/>
    </row>
    <row r="86">
      <c r="A86" s="207"/>
      <c r="D86" s="502"/>
      <c r="E86" s="502"/>
      <c r="F86" s="502"/>
      <c r="G86" s="502"/>
      <c r="H86" s="502"/>
      <c r="O86" s="398"/>
      <c r="S86" s="601"/>
    </row>
    <row r="87">
      <c r="A87" s="207"/>
      <c r="D87" s="502"/>
      <c r="E87" s="502"/>
      <c r="F87" s="502"/>
      <c r="G87" s="502"/>
      <c r="H87" s="502"/>
      <c r="O87" s="398"/>
      <c r="S87" s="601"/>
    </row>
    <row r="88">
      <c r="A88" s="207"/>
      <c r="D88" s="502"/>
      <c r="E88" s="502"/>
      <c r="F88" s="502"/>
      <c r="G88" s="502"/>
      <c r="H88" s="502"/>
      <c r="O88" s="398"/>
      <c r="S88" s="601"/>
    </row>
    <row r="89">
      <c r="A89" s="207"/>
      <c r="D89" s="502"/>
      <c r="E89" s="502"/>
      <c r="F89" s="502"/>
      <c r="G89" s="502"/>
      <c r="H89" s="502"/>
      <c r="O89" s="398"/>
      <c r="S89" s="601"/>
    </row>
    <row r="90">
      <c r="A90" s="207"/>
      <c r="D90" s="502"/>
      <c r="E90" s="502"/>
      <c r="F90" s="502"/>
      <c r="G90" s="502"/>
      <c r="H90" s="502"/>
      <c r="O90" s="398"/>
      <c r="S90" s="601"/>
    </row>
    <row r="91">
      <c r="A91" s="207"/>
      <c r="D91" s="502"/>
      <c r="E91" s="502"/>
      <c r="F91" s="502"/>
      <c r="G91" s="502"/>
      <c r="H91" s="502"/>
      <c r="O91" s="398"/>
      <c r="S91" s="601"/>
    </row>
    <row r="92">
      <c r="A92" s="207"/>
      <c r="D92" s="502"/>
      <c r="E92" s="502"/>
      <c r="F92" s="502"/>
      <c r="G92" s="502"/>
      <c r="H92" s="502"/>
      <c r="O92" s="398"/>
      <c r="S92" s="601"/>
    </row>
    <row r="93">
      <c r="A93" s="207"/>
      <c r="D93" s="502"/>
      <c r="E93" s="502"/>
      <c r="F93" s="502"/>
      <c r="G93" s="502"/>
      <c r="H93" s="502"/>
      <c r="O93" s="398"/>
      <c r="S93" s="601"/>
    </row>
    <row r="94">
      <c r="A94" s="207"/>
      <c r="D94" s="502"/>
      <c r="E94" s="502"/>
      <c r="F94" s="502"/>
      <c r="G94" s="502"/>
      <c r="H94" s="502"/>
      <c r="O94" s="398"/>
      <c r="S94" s="601"/>
    </row>
    <row r="95">
      <c r="A95" s="207"/>
      <c r="D95" s="502"/>
      <c r="E95" s="502"/>
      <c r="F95" s="502"/>
      <c r="G95" s="502"/>
      <c r="H95" s="502"/>
      <c r="O95" s="398"/>
      <c r="S95" s="601"/>
    </row>
    <row r="96">
      <c r="A96" s="207"/>
      <c r="D96" s="502"/>
      <c r="E96" s="502"/>
      <c r="F96" s="502"/>
      <c r="G96" s="502"/>
      <c r="H96" s="502"/>
      <c r="O96" s="398"/>
      <c r="S96" s="601"/>
    </row>
    <row r="97">
      <c r="A97" s="207"/>
      <c r="D97" s="502"/>
      <c r="E97" s="502"/>
      <c r="F97" s="502"/>
      <c r="G97" s="502"/>
      <c r="H97" s="502"/>
      <c r="L97" s="398"/>
      <c r="O97" s="398"/>
      <c r="S97" s="601"/>
    </row>
    <row r="98">
      <c r="A98" s="207"/>
      <c r="D98" s="502"/>
      <c r="E98" s="502"/>
      <c r="F98" s="502"/>
      <c r="G98" s="502"/>
      <c r="H98" s="502"/>
      <c r="L98" s="398"/>
      <c r="O98" s="398"/>
      <c r="S98" s="601"/>
    </row>
    <row r="99">
      <c r="A99" s="207"/>
      <c r="D99" s="502"/>
      <c r="E99" s="502"/>
      <c r="F99" s="502"/>
      <c r="G99" s="502"/>
      <c r="H99" s="502"/>
      <c r="L99" s="398"/>
      <c r="O99" s="398"/>
      <c r="S99" s="601"/>
    </row>
    <row r="100">
      <c r="A100" s="207"/>
      <c r="D100" s="502"/>
      <c r="E100" s="502"/>
      <c r="F100" s="502"/>
      <c r="G100" s="502"/>
      <c r="H100" s="502"/>
      <c r="L100" s="398"/>
      <c r="O100" s="398"/>
      <c r="S100" s="601"/>
    </row>
    <row r="101">
      <c r="A101" s="207"/>
      <c r="D101" s="502"/>
      <c r="E101" s="502"/>
      <c r="F101" s="502"/>
      <c r="G101" s="502"/>
      <c r="H101" s="502"/>
      <c r="L101" s="398"/>
      <c r="O101" s="398"/>
      <c r="S101" s="601"/>
    </row>
    <row r="102">
      <c r="A102" s="207"/>
      <c r="D102" s="502"/>
      <c r="E102" s="502"/>
      <c r="F102" s="502"/>
      <c r="G102" s="502"/>
      <c r="H102" s="502"/>
      <c r="L102" s="398"/>
      <c r="O102" s="398"/>
      <c r="S102" s="601"/>
    </row>
    <row r="103">
      <c r="A103" s="207"/>
      <c r="D103" s="502"/>
      <c r="E103" s="502"/>
      <c r="F103" s="502"/>
      <c r="G103" s="502"/>
      <c r="H103" s="502"/>
      <c r="L103" s="398"/>
      <c r="O103" s="398"/>
      <c r="S103" s="601"/>
    </row>
    <row r="104">
      <c r="A104" s="207"/>
      <c r="D104" s="502"/>
      <c r="E104" s="502"/>
      <c r="F104" s="502"/>
      <c r="G104" s="502"/>
      <c r="H104" s="502"/>
      <c r="L104" s="398"/>
      <c r="O104" s="398"/>
      <c r="S104" s="601"/>
    </row>
    <row r="105">
      <c r="A105" s="207"/>
      <c r="D105" s="502"/>
      <c r="E105" s="502"/>
      <c r="F105" s="502"/>
      <c r="G105" s="502"/>
      <c r="H105" s="502"/>
      <c r="L105" s="398"/>
      <c r="O105" s="398"/>
      <c r="S105" s="601"/>
    </row>
    <row r="106">
      <c r="A106" s="207"/>
      <c r="D106" s="502"/>
      <c r="E106" s="502"/>
      <c r="F106" s="502"/>
      <c r="G106" s="502"/>
      <c r="H106" s="502"/>
      <c r="L106" s="398"/>
      <c r="O106" s="398"/>
      <c r="S106" s="601"/>
    </row>
    <row r="107">
      <c r="A107" s="207"/>
      <c r="D107" s="502"/>
      <c r="E107" s="502"/>
      <c r="F107" s="502"/>
      <c r="G107" s="502"/>
      <c r="H107" s="502"/>
      <c r="L107" s="398"/>
      <c r="O107" s="398"/>
      <c r="S107" s="601"/>
    </row>
    <row r="108">
      <c r="A108" s="207"/>
      <c r="D108" s="502"/>
      <c r="E108" s="502"/>
      <c r="F108" s="502"/>
      <c r="G108" s="502"/>
      <c r="H108" s="502"/>
      <c r="L108" s="398"/>
      <c r="O108" s="398"/>
      <c r="S108" s="601"/>
    </row>
    <row r="109">
      <c r="A109" s="207"/>
      <c r="D109" s="502"/>
      <c r="E109" s="502"/>
      <c r="F109" s="502"/>
      <c r="G109" s="502"/>
      <c r="H109" s="502"/>
      <c r="L109" s="398"/>
      <c r="O109" s="398"/>
      <c r="S109" s="601"/>
    </row>
    <row r="110">
      <c r="A110" s="207"/>
      <c r="D110" s="502"/>
      <c r="E110" s="502"/>
      <c r="F110" s="502"/>
      <c r="G110" s="502"/>
      <c r="H110" s="502"/>
      <c r="L110" s="398"/>
      <c r="O110" s="398"/>
      <c r="S110" s="601"/>
    </row>
    <row r="111">
      <c r="A111" s="207"/>
      <c r="D111" s="502"/>
      <c r="E111" s="502"/>
      <c r="F111" s="502"/>
      <c r="G111" s="502"/>
      <c r="H111" s="502"/>
      <c r="L111" s="398"/>
      <c r="O111" s="398"/>
      <c r="S111" s="601"/>
    </row>
    <row r="112">
      <c r="A112" s="207"/>
      <c r="D112" s="502"/>
      <c r="E112" s="502"/>
      <c r="F112" s="502"/>
      <c r="G112" s="502"/>
      <c r="H112" s="502"/>
      <c r="L112" s="398"/>
      <c r="O112" s="398"/>
      <c r="S112" s="601"/>
    </row>
    <row r="113">
      <c r="A113" s="207"/>
      <c r="D113" s="502"/>
      <c r="E113" s="502"/>
      <c r="F113" s="502"/>
      <c r="G113" s="502"/>
      <c r="H113" s="502"/>
      <c r="L113" s="398"/>
      <c r="O113" s="398"/>
      <c r="S113" s="601"/>
    </row>
    <row r="114">
      <c r="A114" s="207"/>
      <c r="D114" s="502"/>
      <c r="E114" s="502"/>
      <c r="F114" s="502"/>
      <c r="G114" s="502"/>
      <c r="H114" s="502"/>
      <c r="L114" s="398"/>
      <c r="O114" s="398"/>
      <c r="S114" s="601"/>
    </row>
    <row r="115">
      <c r="A115" s="207"/>
      <c r="D115" s="502"/>
      <c r="E115" s="502"/>
      <c r="F115" s="502"/>
      <c r="G115" s="502"/>
      <c r="H115" s="502"/>
      <c r="L115" s="398"/>
      <c r="O115" s="398"/>
      <c r="S115" s="601"/>
    </row>
    <row r="116">
      <c r="A116" s="207"/>
      <c r="D116" s="502"/>
      <c r="E116" s="502"/>
      <c r="F116" s="502"/>
      <c r="G116" s="502"/>
      <c r="H116" s="502"/>
      <c r="L116" s="398"/>
      <c r="O116" s="398"/>
      <c r="S116" s="601"/>
    </row>
    <row r="117">
      <c r="A117" s="207"/>
      <c r="D117" s="502"/>
      <c r="E117" s="502"/>
      <c r="F117" s="502"/>
      <c r="G117" s="502"/>
      <c r="H117" s="502"/>
      <c r="L117" s="398"/>
      <c r="O117" s="398"/>
      <c r="S117" s="601"/>
    </row>
    <row r="118">
      <c r="A118" s="207"/>
      <c r="D118" s="502"/>
      <c r="E118" s="502"/>
      <c r="F118" s="502"/>
      <c r="G118" s="502"/>
      <c r="H118" s="502"/>
      <c r="L118" s="398"/>
      <c r="O118" s="398"/>
      <c r="S118" s="601"/>
    </row>
    <row r="119">
      <c r="A119" s="207"/>
      <c r="D119" s="502"/>
      <c r="E119" s="502"/>
      <c r="F119" s="502"/>
      <c r="G119" s="502"/>
      <c r="H119" s="502"/>
      <c r="L119" s="398"/>
      <c r="O119" s="398"/>
      <c r="S119" s="601"/>
    </row>
    <row r="120">
      <c r="A120" s="207"/>
      <c r="D120" s="502"/>
      <c r="E120" s="502"/>
      <c r="F120" s="502"/>
      <c r="G120" s="502"/>
      <c r="H120" s="502"/>
      <c r="L120" s="398"/>
      <c r="O120" s="398"/>
      <c r="S120" s="601"/>
    </row>
    <row r="121">
      <c r="A121" s="207"/>
      <c r="D121" s="502"/>
      <c r="E121" s="502"/>
      <c r="F121" s="502"/>
      <c r="G121" s="502"/>
      <c r="H121" s="502"/>
      <c r="L121" s="398"/>
      <c r="O121" s="398"/>
      <c r="S121" s="601"/>
    </row>
    <row r="122">
      <c r="A122" s="207"/>
      <c r="D122" s="502"/>
      <c r="E122" s="502"/>
      <c r="F122" s="502"/>
      <c r="G122" s="502"/>
      <c r="H122" s="502"/>
      <c r="L122" s="398"/>
      <c r="O122" s="398"/>
      <c r="S122" s="601"/>
    </row>
    <row r="123">
      <c r="A123" s="207"/>
      <c r="D123" s="502"/>
      <c r="E123" s="502"/>
      <c r="F123" s="502"/>
      <c r="G123" s="502"/>
      <c r="H123" s="502"/>
      <c r="L123" s="398"/>
      <c r="O123" s="398"/>
      <c r="S123" s="601"/>
    </row>
    <row r="124">
      <c r="A124" s="207"/>
      <c r="D124" s="502"/>
      <c r="E124" s="502"/>
      <c r="F124" s="502"/>
      <c r="G124" s="502"/>
      <c r="H124" s="502"/>
      <c r="L124" s="398"/>
      <c r="O124" s="398"/>
      <c r="S124" s="601"/>
    </row>
    <row r="125">
      <c r="A125" s="207"/>
      <c r="D125" s="502"/>
      <c r="E125" s="502"/>
      <c r="F125" s="502"/>
      <c r="G125" s="502"/>
      <c r="H125" s="502"/>
      <c r="L125" s="398"/>
      <c r="O125" s="398"/>
      <c r="S125" s="601"/>
    </row>
    <row r="126">
      <c r="A126" s="207"/>
      <c r="D126" s="502"/>
      <c r="E126" s="502"/>
      <c r="F126" s="502"/>
      <c r="G126" s="502"/>
      <c r="H126" s="502"/>
      <c r="L126" s="398"/>
      <c r="O126" s="398"/>
      <c r="S126" s="601"/>
    </row>
    <row r="127">
      <c r="A127" s="207"/>
      <c r="D127" s="502"/>
      <c r="E127" s="502"/>
      <c r="F127" s="502"/>
      <c r="G127" s="502"/>
      <c r="H127" s="502"/>
      <c r="L127" s="398"/>
      <c r="O127" s="398"/>
      <c r="S127" s="601"/>
    </row>
    <row r="128">
      <c r="A128" s="207"/>
      <c r="D128" s="502"/>
      <c r="E128" s="502"/>
      <c r="F128" s="502"/>
      <c r="G128" s="502"/>
      <c r="H128" s="502"/>
      <c r="L128" s="398"/>
      <c r="O128" s="398"/>
      <c r="S128" s="601"/>
    </row>
    <row r="129">
      <c r="A129" s="207"/>
      <c r="D129" s="502"/>
      <c r="E129" s="502"/>
      <c r="F129" s="502"/>
      <c r="G129" s="502"/>
      <c r="H129" s="502"/>
      <c r="L129" s="398"/>
      <c r="O129" s="398"/>
      <c r="S129" s="601"/>
    </row>
    <row r="130">
      <c r="A130" s="207"/>
      <c r="D130" s="502"/>
      <c r="E130" s="502"/>
      <c r="F130" s="502"/>
      <c r="G130" s="502"/>
      <c r="H130" s="502"/>
      <c r="L130" s="398"/>
      <c r="O130" s="398"/>
      <c r="S130" s="601"/>
    </row>
    <row r="131">
      <c r="A131" s="207"/>
      <c r="D131" s="502"/>
      <c r="E131" s="502"/>
      <c r="F131" s="502"/>
      <c r="G131" s="502"/>
      <c r="H131" s="502"/>
      <c r="L131" s="398"/>
      <c r="O131" s="398"/>
      <c r="S131" s="601"/>
    </row>
    <row r="132">
      <c r="A132" s="207"/>
      <c r="D132" s="502"/>
      <c r="E132" s="502"/>
      <c r="F132" s="502"/>
      <c r="G132" s="502"/>
      <c r="H132" s="502"/>
      <c r="L132" s="398"/>
      <c r="O132" s="398"/>
      <c r="S132" s="601"/>
    </row>
    <row r="133">
      <c r="A133" s="207"/>
      <c r="D133" s="502"/>
      <c r="E133" s="502"/>
      <c r="F133" s="502"/>
      <c r="G133" s="502"/>
      <c r="H133" s="502"/>
      <c r="L133" s="398"/>
      <c r="O133" s="398"/>
      <c r="S133" s="601"/>
    </row>
    <row r="134">
      <c r="A134" s="207"/>
      <c r="D134" s="502"/>
      <c r="E134" s="502"/>
      <c r="F134" s="502"/>
      <c r="G134" s="502"/>
      <c r="H134" s="502"/>
      <c r="L134" s="398"/>
      <c r="O134" s="398"/>
      <c r="S134" s="601"/>
    </row>
    <row r="135">
      <c r="A135" s="207"/>
      <c r="D135" s="502"/>
      <c r="E135" s="502"/>
      <c r="F135" s="502"/>
      <c r="G135" s="502"/>
      <c r="H135" s="502"/>
      <c r="L135" s="398"/>
      <c r="O135" s="398"/>
      <c r="S135" s="601"/>
    </row>
    <row r="136">
      <c r="A136" s="207"/>
      <c r="D136" s="502"/>
      <c r="E136" s="502"/>
      <c r="F136" s="502"/>
      <c r="G136" s="502"/>
      <c r="H136" s="502"/>
      <c r="L136" s="398"/>
      <c r="O136" s="398"/>
      <c r="S136" s="601"/>
    </row>
    <row r="137">
      <c r="A137" s="207"/>
      <c r="D137" s="502"/>
      <c r="E137" s="502"/>
      <c r="F137" s="502"/>
      <c r="G137" s="502"/>
      <c r="H137" s="502"/>
      <c r="L137" s="398"/>
      <c r="O137" s="398"/>
      <c r="S137" s="601"/>
    </row>
    <row r="138">
      <c r="A138" s="207"/>
      <c r="D138" s="502"/>
      <c r="E138" s="502"/>
      <c r="F138" s="502"/>
      <c r="G138" s="502"/>
      <c r="H138" s="502"/>
      <c r="L138" s="398"/>
      <c r="O138" s="398"/>
      <c r="S138" s="601"/>
    </row>
    <row r="139">
      <c r="A139" s="207"/>
      <c r="D139" s="502"/>
      <c r="E139" s="502"/>
      <c r="F139" s="502"/>
      <c r="G139" s="502"/>
      <c r="H139" s="502"/>
      <c r="L139" s="398"/>
      <c r="O139" s="398"/>
      <c r="S139" s="601"/>
    </row>
    <row r="140">
      <c r="A140" s="207"/>
      <c r="D140" s="502"/>
      <c r="E140" s="502"/>
      <c r="F140" s="502"/>
      <c r="G140" s="502"/>
      <c r="H140" s="502"/>
      <c r="L140" s="398"/>
      <c r="O140" s="398"/>
      <c r="S140" s="601"/>
    </row>
    <row r="141">
      <c r="A141" s="207"/>
      <c r="D141" s="502"/>
      <c r="E141" s="502"/>
      <c r="F141" s="502"/>
      <c r="G141" s="502"/>
      <c r="H141" s="502"/>
      <c r="L141" s="398"/>
      <c r="O141" s="398"/>
      <c r="S141" s="601"/>
    </row>
    <row r="142">
      <c r="A142" s="207"/>
      <c r="D142" s="502"/>
      <c r="E142" s="502"/>
      <c r="F142" s="502"/>
      <c r="G142" s="502"/>
      <c r="H142" s="502"/>
      <c r="L142" s="398"/>
      <c r="O142" s="398"/>
      <c r="S142" s="601"/>
    </row>
    <row r="143">
      <c r="A143" s="207"/>
      <c r="D143" s="502"/>
      <c r="E143" s="502"/>
      <c r="F143" s="502"/>
      <c r="G143" s="502"/>
      <c r="H143" s="502"/>
      <c r="L143" s="398"/>
      <c r="O143" s="398"/>
      <c r="S143" s="601"/>
    </row>
    <row r="144">
      <c r="A144" s="207"/>
      <c r="D144" s="502"/>
      <c r="E144" s="502"/>
      <c r="F144" s="502"/>
      <c r="G144" s="502"/>
      <c r="H144" s="502"/>
      <c r="L144" s="398"/>
      <c r="O144" s="398"/>
      <c r="S144" s="601"/>
    </row>
    <row r="145">
      <c r="A145" s="207"/>
      <c r="D145" s="502"/>
      <c r="E145" s="502"/>
      <c r="F145" s="502"/>
      <c r="G145" s="502"/>
      <c r="H145" s="502"/>
      <c r="L145" s="398"/>
      <c r="O145" s="398"/>
      <c r="S145" s="601"/>
    </row>
    <row r="146">
      <c r="A146" s="207"/>
      <c r="D146" s="502"/>
      <c r="E146" s="502"/>
      <c r="F146" s="502"/>
      <c r="G146" s="502"/>
      <c r="H146" s="502"/>
      <c r="L146" s="398"/>
      <c r="O146" s="398"/>
      <c r="S146" s="601"/>
    </row>
    <row r="147">
      <c r="A147" s="207"/>
      <c r="D147" s="502"/>
      <c r="E147" s="502"/>
      <c r="F147" s="502"/>
      <c r="G147" s="502"/>
      <c r="H147" s="502"/>
      <c r="L147" s="398"/>
      <c r="O147" s="398"/>
      <c r="S147" s="601"/>
    </row>
    <row r="148">
      <c r="A148" s="207"/>
      <c r="D148" s="502"/>
      <c r="E148" s="502"/>
      <c r="F148" s="502"/>
      <c r="G148" s="502"/>
      <c r="H148" s="502"/>
      <c r="L148" s="398"/>
      <c r="O148" s="398"/>
      <c r="S148" s="601"/>
    </row>
    <row r="149">
      <c r="A149" s="207"/>
      <c r="D149" s="502"/>
      <c r="E149" s="502"/>
      <c r="F149" s="502"/>
      <c r="G149" s="502"/>
      <c r="H149" s="502"/>
      <c r="L149" s="398"/>
      <c r="O149" s="398"/>
      <c r="S149" s="601"/>
    </row>
    <row r="150">
      <c r="A150" s="207"/>
      <c r="D150" s="502"/>
      <c r="E150" s="502"/>
      <c r="F150" s="502"/>
      <c r="G150" s="502"/>
      <c r="H150" s="502"/>
      <c r="L150" s="398"/>
      <c r="O150" s="398"/>
      <c r="S150" s="601"/>
    </row>
    <row r="151">
      <c r="A151" s="207"/>
      <c r="D151" s="502"/>
      <c r="E151" s="502"/>
      <c r="F151" s="502"/>
      <c r="G151" s="502"/>
      <c r="H151" s="502"/>
      <c r="L151" s="398"/>
      <c r="O151" s="398"/>
      <c r="S151" s="601"/>
    </row>
    <row r="152">
      <c r="A152" s="207"/>
      <c r="D152" s="502"/>
      <c r="E152" s="502"/>
      <c r="F152" s="502"/>
      <c r="G152" s="502"/>
      <c r="H152" s="502"/>
      <c r="L152" s="398"/>
      <c r="O152" s="398"/>
      <c r="S152" s="601"/>
    </row>
    <row r="153">
      <c r="A153" s="207"/>
      <c r="D153" s="502"/>
      <c r="E153" s="502"/>
      <c r="F153" s="502"/>
      <c r="G153" s="502"/>
      <c r="H153" s="502"/>
      <c r="L153" s="398"/>
      <c r="O153" s="398"/>
      <c r="S153" s="601"/>
    </row>
    <row r="154">
      <c r="A154" s="207"/>
      <c r="D154" s="502"/>
      <c r="E154" s="502"/>
      <c r="F154" s="502"/>
      <c r="G154" s="502"/>
      <c r="H154" s="502"/>
      <c r="L154" s="398"/>
      <c r="O154" s="398"/>
      <c r="S154" s="601"/>
    </row>
    <row r="155">
      <c r="A155" s="207"/>
      <c r="D155" s="502"/>
      <c r="E155" s="502"/>
      <c r="F155" s="502"/>
      <c r="G155" s="502"/>
      <c r="H155" s="502"/>
      <c r="L155" s="398"/>
      <c r="O155" s="398"/>
      <c r="S155" s="601"/>
    </row>
    <row r="156">
      <c r="A156" s="207"/>
      <c r="D156" s="502"/>
      <c r="E156" s="502"/>
      <c r="F156" s="502"/>
      <c r="G156" s="502"/>
      <c r="H156" s="502"/>
      <c r="L156" s="398"/>
      <c r="O156" s="398"/>
      <c r="S156" s="601"/>
    </row>
    <row r="157">
      <c r="A157" s="207"/>
      <c r="D157" s="502"/>
      <c r="E157" s="502"/>
      <c r="F157" s="502"/>
      <c r="G157" s="502"/>
      <c r="H157" s="502"/>
      <c r="L157" s="398"/>
      <c r="O157" s="398"/>
      <c r="S157" s="601"/>
    </row>
    <row r="158">
      <c r="A158" s="207"/>
      <c r="D158" s="502"/>
      <c r="E158" s="502"/>
      <c r="F158" s="502"/>
      <c r="G158" s="502"/>
      <c r="H158" s="502"/>
      <c r="L158" s="398"/>
      <c r="O158" s="398"/>
      <c r="S158" s="601"/>
    </row>
    <row r="159">
      <c r="A159" s="207"/>
      <c r="D159" s="502"/>
      <c r="E159" s="502"/>
      <c r="F159" s="502"/>
      <c r="G159" s="502"/>
      <c r="H159" s="502"/>
      <c r="L159" s="398"/>
      <c r="O159" s="398"/>
      <c r="S159" s="601"/>
    </row>
    <row r="160">
      <c r="A160" s="207"/>
      <c r="D160" s="502"/>
      <c r="E160" s="502"/>
      <c r="F160" s="502"/>
      <c r="G160" s="502"/>
      <c r="H160" s="502"/>
      <c r="L160" s="398"/>
      <c r="O160" s="398"/>
      <c r="S160" s="601"/>
    </row>
    <row r="161">
      <c r="A161" s="207"/>
      <c r="D161" s="502"/>
      <c r="E161" s="502"/>
      <c r="F161" s="502"/>
      <c r="G161" s="502"/>
      <c r="H161" s="502"/>
      <c r="L161" s="398"/>
      <c r="O161" s="398"/>
      <c r="S161" s="601"/>
    </row>
    <row r="162">
      <c r="A162" s="207"/>
      <c r="D162" s="502"/>
      <c r="E162" s="502"/>
      <c r="F162" s="502"/>
      <c r="G162" s="502"/>
      <c r="H162" s="502"/>
      <c r="L162" s="398"/>
      <c r="O162" s="398"/>
      <c r="S162" s="601"/>
    </row>
    <row r="163">
      <c r="A163" s="207"/>
      <c r="D163" s="502"/>
      <c r="E163" s="502"/>
      <c r="F163" s="502"/>
      <c r="G163" s="502"/>
      <c r="H163" s="502"/>
      <c r="L163" s="398"/>
      <c r="O163" s="398"/>
      <c r="S163" s="601"/>
    </row>
    <row r="164">
      <c r="A164" s="207"/>
      <c r="D164" s="502"/>
      <c r="E164" s="502"/>
      <c r="F164" s="502"/>
      <c r="G164" s="502"/>
      <c r="H164" s="502"/>
      <c r="L164" s="398"/>
      <c r="O164" s="398"/>
      <c r="S164" s="601"/>
    </row>
    <row r="165">
      <c r="A165" s="207"/>
      <c r="D165" s="502"/>
      <c r="E165" s="502"/>
      <c r="F165" s="502"/>
      <c r="G165" s="502"/>
      <c r="H165" s="502"/>
      <c r="L165" s="398"/>
      <c r="O165" s="398"/>
      <c r="S165" s="601"/>
    </row>
    <row r="166">
      <c r="A166" s="207"/>
      <c r="D166" s="502"/>
      <c r="E166" s="502"/>
      <c r="F166" s="502"/>
      <c r="G166" s="502"/>
      <c r="H166" s="502"/>
      <c r="L166" s="398"/>
      <c r="O166" s="398"/>
      <c r="S166" s="601"/>
    </row>
    <row r="167">
      <c r="A167" s="207"/>
      <c r="D167" s="502"/>
      <c r="E167" s="502"/>
      <c r="F167" s="502"/>
      <c r="G167" s="502"/>
      <c r="H167" s="502"/>
      <c r="L167" s="398"/>
      <c r="O167" s="398"/>
      <c r="S167" s="601"/>
    </row>
    <row r="168">
      <c r="A168" s="207"/>
      <c r="D168" s="502"/>
      <c r="E168" s="502"/>
      <c r="F168" s="502"/>
      <c r="G168" s="502"/>
      <c r="H168" s="502"/>
      <c r="L168" s="398"/>
      <c r="O168" s="398"/>
      <c r="S168" s="601"/>
    </row>
    <row r="169">
      <c r="A169" s="207"/>
      <c r="D169" s="502"/>
      <c r="E169" s="502"/>
      <c r="F169" s="502"/>
      <c r="G169" s="502"/>
      <c r="H169" s="502"/>
      <c r="L169" s="398"/>
      <c r="O169" s="398"/>
      <c r="S169" s="601"/>
    </row>
    <row r="170">
      <c r="A170" s="207"/>
      <c r="D170" s="502"/>
      <c r="E170" s="502"/>
      <c r="F170" s="502"/>
      <c r="G170" s="502"/>
      <c r="H170" s="502"/>
      <c r="L170" s="398"/>
      <c r="O170" s="398"/>
      <c r="S170" s="601"/>
    </row>
    <row r="171">
      <c r="A171" s="207"/>
      <c r="D171" s="502"/>
      <c r="E171" s="502"/>
      <c r="F171" s="502"/>
      <c r="G171" s="502"/>
      <c r="H171" s="502"/>
      <c r="L171" s="398"/>
      <c r="O171" s="398"/>
      <c r="S171" s="601"/>
    </row>
    <row r="172">
      <c r="A172" s="207"/>
      <c r="D172" s="502"/>
      <c r="E172" s="502"/>
      <c r="F172" s="502"/>
      <c r="G172" s="502"/>
      <c r="H172" s="502"/>
      <c r="L172" s="398"/>
      <c r="O172" s="398"/>
      <c r="S172" s="601"/>
    </row>
    <row r="173">
      <c r="A173" s="207"/>
      <c r="D173" s="502"/>
      <c r="E173" s="502"/>
      <c r="F173" s="502"/>
      <c r="G173" s="502"/>
      <c r="H173" s="502"/>
      <c r="L173" s="398"/>
      <c r="O173" s="398"/>
      <c r="S173" s="601"/>
    </row>
    <row r="174">
      <c r="A174" s="207"/>
      <c r="D174" s="502"/>
      <c r="E174" s="502"/>
      <c r="F174" s="502"/>
      <c r="G174" s="502"/>
      <c r="H174" s="502"/>
      <c r="L174" s="398"/>
      <c r="O174" s="398"/>
      <c r="S174" s="601"/>
    </row>
    <row r="175">
      <c r="A175" s="207"/>
      <c r="D175" s="502"/>
      <c r="E175" s="502"/>
      <c r="F175" s="502"/>
      <c r="G175" s="502"/>
      <c r="H175" s="502"/>
      <c r="L175" s="398"/>
      <c r="O175" s="398"/>
      <c r="S175" s="601"/>
    </row>
    <row r="176">
      <c r="A176" s="207"/>
      <c r="D176" s="502"/>
      <c r="E176" s="502"/>
      <c r="F176" s="502"/>
      <c r="G176" s="502"/>
      <c r="H176" s="502"/>
      <c r="L176" s="398"/>
      <c r="O176" s="398"/>
      <c r="S176" s="601"/>
    </row>
    <row r="177">
      <c r="A177" s="207"/>
      <c r="D177" s="502"/>
      <c r="E177" s="502"/>
      <c r="F177" s="502"/>
      <c r="G177" s="502"/>
      <c r="H177" s="502"/>
      <c r="L177" s="398"/>
      <c r="O177" s="398"/>
      <c r="S177" s="601"/>
    </row>
    <row r="178">
      <c r="A178" s="207"/>
      <c r="D178" s="502"/>
      <c r="E178" s="502"/>
      <c r="F178" s="502"/>
      <c r="G178" s="502"/>
      <c r="H178" s="502"/>
      <c r="L178" s="398"/>
      <c r="O178" s="398"/>
      <c r="S178" s="601"/>
    </row>
    <row r="179">
      <c r="A179" s="207"/>
      <c r="D179" s="502"/>
      <c r="E179" s="502"/>
      <c r="F179" s="502"/>
      <c r="G179" s="502"/>
      <c r="H179" s="502"/>
      <c r="L179" s="398"/>
      <c r="O179" s="398"/>
      <c r="S179" s="601"/>
    </row>
    <row r="180">
      <c r="A180" s="207"/>
      <c r="D180" s="502"/>
      <c r="E180" s="502"/>
      <c r="F180" s="502"/>
      <c r="G180" s="502"/>
      <c r="H180" s="502"/>
      <c r="L180" s="398"/>
      <c r="O180" s="398"/>
      <c r="S180" s="601"/>
    </row>
    <row r="181">
      <c r="A181" s="207"/>
      <c r="D181" s="502"/>
      <c r="E181" s="502"/>
      <c r="F181" s="502"/>
      <c r="G181" s="502"/>
      <c r="H181" s="502"/>
      <c r="L181" s="398"/>
      <c r="O181" s="398"/>
      <c r="S181" s="601"/>
    </row>
    <row r="182">
      <c r="A182" s="207"/>
      <c r="D182" s="502"/>
      <c r="E182" s="502"/>
      <c r="F182" s="502"/>
      <c r="G182" s="502"/>
      <c r="H182" s="502"/>
      <c r="L182" s="398"/>
      <c r="O182" s="398"/>
      <c r="S182" s="601"/>
    </row>
    <row r="183">
      <c r="A183" s="207"/>
      <c r="D183" s="502"/>
      <c r="E183" s="502"/>
      <c r="F183" s="502"/>
      <c r="G183" s="502"/>
      <c r="H183" s="502"/>
      <c r="L183" s="398"/>
      <c r="O183" s="398"/>
      <c r="S183" s="601"/>
    </row>
    <row r="184">
      <c r="A184" s="207"/>
      <c r="D184" s="502"/>
      <c r="E184" s="502"/>
      <c r="F184" s="502"/>
      <c r="G184" s="502"/>
      <c r="H184" s="502"/>
      <c r="L184" s="398"/>
      <c r="O184" s="398"/>
      <c r="S184" s="601"/>
    </row>
    <row r="185">
      <c r="A185" s="207"/>
      <c r="D185" s="502"/>
      <c r="E185" s="502"/>
      <c r="F185" s="502"/>
      <c r="G185" s="502"/>
      <c r="H185" s="502"/>
      <c r="L185" s="398"/>
      <c r="O185" s="398"/>
      <c r="S185" s="601"/>
    </row>
    <row r="186">
      <c r="A186" s="207"/>
      <c r="D186" s="502"/>
      <c r="E186" s="502"/>
      <c r="F186" s="502"/>
      <c r="G186" s="502"/>
      <c r="H186" s="502"/>
      <c r="L186" s="398"/>
      <c r="O186" s="398"/>
      <c r="S186" s="601"/>
    </row>
    <row r="187">
      <c r="A187" s="207"/>
      <c r="D187" s="502"/>
      <c r="E187" s="502"/>
      <c r="F187" s="502"/>
      <c r="G187" s="502"/>
      <c r="H187" s="502"/>
      <c r="L187" s="398"/>
      <c r="O187" s="398"/>
      <c r="S187" s="601"/>
    </row>
    <row r="188">
      <c r="A188" s="207"/>
      <c r="D188" s="502"/>
      <c r="E188" s="502"/>
      <c r="F188" s="502"/>
      <c r="G188" s="502"/>
      <c r="H188" s="502"/>
      <c r="L188" s="398"/>
      <c r="O188" s="398"/>
      <c r="S188" s="601"/>
    </row>
    <row r="189">
      <c r="A189" s="207"/>
      <c r="D189" s="502"/>
      <c r="E189" s="502"/>
      <c r="F189" s="502"/>
      <c r="G189" s="502"/>
      <c r="H189" s="502"/>
      <c r="L189" s="398"/>
      <c r="O189" s="398"/>
      <c r="S189" s="601"/>
    </row>
    <row r="190">
      <c r="A190" s="207"/>
      <c r="D190" s="502"/>
      <c r="E190" s="502"/>
      <c r="F190" s="502"/>
      <c r="G190" s="502"/>
      <c r="H190" s="502"/>
      <c r="L190" s="398"/>
      <c r="O190" s="398"/>
      <c r="S190" s="601"/>
    </row>
    <row r="191">
      <c r="A191" s="207"/>
      <c r="D191" s="502"/>
      <c r="E191" s="502"/>
      <c r="F191" s="502"/>
      <c r="G191" s="502"/>
      <c r="H191" s="502"/>
      <c r="L191" s="398"/>
      <c r="O191" s="398"/>
      <c r="S191" s="601"/>
    </row>
    <row r="192">
      <c r="A192" s="207"/>
      <c r="D192" s="502"/>
      <c r="E192" s="502"/>
      <c r="F192" s="502"/>
      <c r="G192" s="502"/>
      <c r="H192" s="502"/>
      <c r="L192" s="398"/>
      <c r="O192" s="398"/>
      <c r="S192" s="601"/>
    </row>
    <row r="193">
      <c r="A193" s="207"/>
      <c r="D193" s="502"/>
      <c r="E193" s="502"/>
      <c r="F193" s="502"/>
      <c r="G193" s="502"/>
      <c r="H193" s="502"/>
      <c r="L193" s="398"/>
      <c r="O193" s="398"/>
      <c r="S193" s="601"/>
    </row>
    <row r="194">
      <c r="A194" s="207"/>
      <c r="D194" s="502"/>
      <c r="E194" s="502"/>
      <c r="F194" s="502"/>
      <c r="G194" s="502"/>
      <c r="H194" s="502"/>
      <c r="L194" s="398"/>
      <c r="O194" s="398"/>
      <c r="S194" s="601"/>
    </row>
    <row r="195">
      <c r="A195" s="207"/>
      <c r="D195" s="502"/>
      <c r="E195" s="502"/>
      <c r="F195" s="502"/>
      <c r="G195" s="502"/>
      <c r="H195" s="502"/>
      <c r="L195" s="398"/>
      <c r="O195" s="398"/>
      <c r="S195" s="601"/>
    </row>
    <row r="196">
      <c r="A196" s="207"/>
      <c r="D196" s="502"/>
      <c r="E196" s="502"/>
      <c r="F196" s="502"/>
      <c r="G196" s="502"/>
      <c r="H196" s="502"/>
      <c r="L196" s="398"/>
      <c r="O196" s="398"/>
      <c r="S196" s="601"/>
    </row>
    <row r="197">
      <c r="A197" s="207"/>
      <c r="D197" s="502"/>
      <c r="E197" s="502"/>
      <c r="F197" s="502"/>
      <c r="G197" s="502"/>
      <c r="H197" s="502"/>
      <c r="L197" s="398"/>
      <c r="O197" s="398"/>
      <c r="S197" s="601"/>
    </row>
    <row r="198">
      <c r="A198" s="207"/>
      <c r="D198" s="502"/>
      <c r="E198" s="502"/>
      <c r="F198" s="502"/>
      <c r="G198" s="502"/>
      <c r="H198" s="502"/>
      <c r="L198" s="398"/>
      <c r="O198" s="398"/>
      <c r="S198" s="601"/>
    </row>
    <row r="199">
      <c r="A199" s="207"/>
      <c r="D199" s="502"/>
      <c r="E199" s="502"/>
      <c r="F199" s="502"/>
      <c r="G199" s="502"/>
      <c r="H199" s="502"/>
      <c r="L199" s="398"/>
      <c r="O199" s="398"/>
      <c r="S199" s="601"/>
    </row>
    <row r="200">
      <c r="A200" s="207"/>
      <c r="D200" s="502"/>
      <c r="E200" s="502"/>
      <c r="F200" s="502"/>
      <c r="G200" s="502"/>
      <c r="H200" s="502"/>
      <c r="L200" s="398"/>
      <c r="O200" s="398"/>
      <c r="S200" s="601"/>
    </row>
    <row r="201">
      <c r="A201" s="207"/>
      <c r="D201" s="502"/>
      <c r="E201" s="502"/>
      <c r="F201" s="502"/>
      <c r="G201" s="502"/>
      <c r="H201" s="502"/>
      <c r="L201" s="398"/>
      <c r="O201" s="398"/>
      <c r="S201" s="601"/>
    </row>
    <row r="202">
      <c r="A202" s="207"/>
      <c r="D202" s="502"/>
      <c r="E202" s="502"/>
      <c r="F202" s="502"/>
      <c r="G202" s="502"/>
      <c r="H202" s="502"/>
      <c r="L202" s="398"/>
      <c r="O202" s="398"/>
      <c r="S202" s="601"/>
    </row>
    <row r="203">
      <c r="A203" s="207"/>
      <c r="D203" s="502"/>
      <c r="E203" s="502"/>
      <c r="F203" s="502"/>
      <c r="G203" s="502"/>
      <c r="H203" s="502"/>
      <c r="L203" s="398"/>
      <c r="O203" s="398"/>
      <c r="S203" s="601"/>
    </row>
    <row r="204">
      <c r="A204" s="207"/>
      <c r="D204" s="502"/>
      <c r="E204" s="502"/>
      <c r="F204" s="502"/>
      <c r="G204" s="502"/>
      <c r="H204" s="502"/>
      <c r="L204" s="398"/>
      <c r="O204" s="398"/>
      <c r="S204" s="601"/>
    </row>
    <row r="205">
      <c r="A205" s="207"/>
      <c r="D205" s="502"/>
      <c r="E205" s="502"/>
      <c r="F205" s="502"/>
      <c r="G205" s="502"/>
      <c r="H205" s="502"/>
      <c r="L205" s="398"/>
      <c r="O205" s="398"/>
      <c r="S205" s="601"/>
    </row>
    <row r="206">
      <c r="A206" s="207"/>
      <c r="D206" s="502"/>
      <c r="E206" s="502"/>
      <c r="F206" s="502"/>
      <c r="G206" s="502"/>
      <c r="H206" s="502"/>
      <c r="L206" s="398"/>
      <c r="O206" s="398"/>
      <c r="S206" s="601"/>
    </row>
    <row r="207">
      <c r="A207" s="207"/>
      <c r="D207" s="502"/>
      <c r="E207" s="502"/>
      <c r="F207" s="502"/>
      <c r="G207" s="502"/>
      <c r="H207" s="502"/>
      <c r="L207" s="398"/>
      <c r="O207" s="398"/>
      <c r="S207" s="601"/>
    </row>
    <row r="208">
      <c r="A208" s="207"/>
      <c r="D208" s="502"/>
      <c r="E208" s="502"/>
      <c r="F208" s="502"/>
      <c r="G208" s="502"/>
      <c r="H208" s="502"/>
      <c r="L208" s="398"/>
      <c r="O208" s="398"/>
      <c r="S208" s="601"/>
    </row>
    <row r="209">
      <c r="A209" s="207"/>
      <c r="D209" s="502"/>
      <c r="E209" s="502"/>
      <c r="F209" s="502"/>
      <c r="G209" s="502"/>
      <c r="H209" s="502"/>
      <c r="L209" s="398"/>
      <c r="O209" s="398"/>
      <c r="S209" s="601"/>
    </row>
    <row r="210">
      <c r="A210" s="207"/>
      <c r="D210" s="502"/>
      <c r="E210" s="502"/>
      <c r="F210" s="502"/>
      <c r="G210" s="502"/>
      <c r="H210" s="502"/>
      <c r="L210" s="398"/>
      <c r="O210" s="398"/>
      <c r="S210" s="601"/>
    </row>
    <row r="211">
      <c r="A211" s="207"/>
      <c r="D211" s="502"/>
      <c r="E211" s="502"/>
      <c r="F211" s="502"/>
      <c r="G211" s="502"/>
      <c r="H211" s="502"/>
      <c r="L211" s="398"/>
      <c r="O211" s="398"/>
      <c r="S211" s="601"/>
    </row>
    <row r="212">
      <c r="A212" s="207"/>
      <c r="D212" s="502"/>
      <c r="E212" s="502"/>
      <c r="F212" s="502"/>
      <c r="G212" s="502"/>
      <c r="H212" s="502"/>
      <c r="L212" s="398"/>
      <c r="O212" s="398"/>
      <c r="S212" s="601"/>
    </row>
    <row r="213">
      <c r="A213" s="207"/>
      <c r="D213" s="502"/>
      <c r="E213" s="502"/>
      <c r="F213" s="502"/>
      <c r="G213" s="502"/>
      <c r="H213" s="502"/>
      <c r="L213" s="398"/>
      <c r="O213" s="398"/>
      <c r="S213" s="601"/>
    </row>
    <row r="214">
      <c r="A214" s="207"/>
      <c r="D214" s="502"/>
      <c r="E214" s="502"/>
      <c r="F214" s="502"/>
      <c r="G214" s="502"/>
      <c r="H214" s="502"/>
      <c r="L214" s="398"/>
      <c r="O214" s="398"/>
      <c r="S214" s="601"/>
    </row>
    <row r="215">
      <c r="A215" s="207"/>
      <c r="D215" s="502"/>
      <c r="E215" s="502"/>
      <c r="F215" s="502"/>
      <c r="G215" s="502"/>
      <c r="H215" s="502"/>
      <c r="L215" s="398"/>
      <c r="O215" s="398"/>
      <c r="S215" s="601"/>
    </row>
    <row r="216">
      <c r="A216" s="207"/>
      <c r="D216" s="502"/>
      <c r="E216" s="502"/>
      <c r="F216" s="502"/>
      <c r="G216" s="502"/>
      <c r="H216" s="502"/>
      <c r="L216" s="398"/>
      <c r="O216" s="398"/>
      <c r="S216" s="601"/>
    </row>
    <row r="217">
      <c r="A217" s="207"/>
      <c r="D217" s="502"/>
      <c r="E217" s="502"/>
      <c r="F217" s="502"/>
      <c r="G217" s="502"/>
      <c r="H217" s="502"/>
      <c r="L217" s="398"/>
      <c r="O217" s="398"/>
      <c r="S217" s="601"/>
    </row>
    <row r="218">
      <c r="A218" s="207"/>
      <c r="D218" s="502"/>
      <c r="E218" s="502"/>
      <c r="F218" s="502"/>
      <c r="G218" s="502"/>
      <c r="H218" s="502"/>
      <c r="L218" s="398"/>
      <c r="O218" s="398"/>
      <c r="S218" s="601"/>
    </row>
    <row r="219">
      <c r="A219" s="207"/>
      <c r="D219" s="502"/>
      <c r="E219" s="502"/>
      <c r="F219" s="502"/>
      <c r="G219" s="502"/>
      <c r="H219" s="502"/>
      <c r="L219" s="398"/>
      <c r="O219" s="398"/>
      <c r="S219" s="601"/>
    </row>
    <row r="220">
      <c r="A220" s="207"/>
      <c r="D220" s="502"/>
      <c r="E220" s="502"/>
      <c r="F220" s="502"/>
      <c r="G220" s="502"/>
      <c r="H220" s="502"/>
      <c r="L220" s="398"/>
      <c r="O220" s="398"/>
      <c r="S220" s="601"/>
    </row>
    <row r="221">
      <c r="A221" s="207"/>
      <c r="D221" s="502"/>
      <c r="E221" s="502"/>
      <c r="F221" s="502"/>
      <c r="G221" s="502"/>
      <c r="H221" s="502"/>
      <c r="L221" s="398"/>
      <c r="O221" s="398"/>
      <c r="S221" s="601"/>
    </row>
    <row r="222">
      <c r="A222" s="207"/>
      <c r="D222" s="502"/>
      <c r="E222" s="502"/>
      <c r="F222" s="502"/>
      <c r="G222" s="502"/>
      <c r="H222" s="502"/>
      <c r="L222" s="398"/>
      <c r="O222" s="398"/>
      <c r="S222" s="601"/>
    </row>
    <row r="223">
      <c r="A223" s="207"/>
      <c r="D223" s="502"/>
      <c r="E223" s="502"/>
      <c r="F223" s="502"/>
      <c r="G223" s="502"/>
      <c r="H223" s="502"/>
      <c r="L223" s="398"/>
      <c r="O223" s="398"/>
      <c r="S223" s="601"/>
    </row>
    <row r="224">
      <c r="A224" s="207"/>
      <c r="D224" s="502"/>
      <c r="E224" s="502"/>
      <c r="F224" s="502"/>
      <c r="G224" s="502"/>
      <c r="H224" s="502"/>
      <c r="L224" s="398"/>
      <c r="O224" s="398"/>
      <c r="S224" s="601"/>
    </row>
    <row r="225">
      <c r="A225" s="207"/>
      <c r="D225" s="502"/>
      <c r="E225" s="502"/>
      <c r="F225" s="502"/>
      <c r="G225" s="502"/>
      <c r="H225" s="502"/>
      <c r="L225" s="398"/>
      <c r="O225" s="398"/>
      <c r="S225" s="601"/>
    </row>
    <row r="226">
      <c r="A226" s="207"/>
      <c r="D226" s="502"/>
      <c r="E226" s="502"/>
      <c r="F226" s="502"/>
      <c r="G226" s="502"/>
      <c r="H226" s="502"/>
      <c r="L226" s="398"/>
      <c r="O226" s="398"/>
      <c r="S226" s="601"/>
    </row>
    <row r="227">
      <c r="A227" s="207"/>
      <c r="D227" s="502"/>
      <c r="E227" s="502"/>
      <c r="F227" s="502"/>
      <c r="G227" s="502"/>
      <c r="H227" s="502"/>
      <c r="L227" s="398"/>
      <c r="O227" s="398"/>
      <c r="S227" s="601"/>
    </row>
    <row r="228">
      <c r="A228" s="207"/>
      <c r="D228" s="502"/>
      <c r="E228" s="502"/>
      <c r="F228" s="502"/>
      <c r="G228" s="502"/>
      <c r="H228" s="502"/>
      <c r="L228" s="398"/>
      <c r="O228" s="398"/>
      <c r="S228" s="601"/>
    </row>
    <row r="229">
      <c r="A229" s="207"/>
      <c r="D229" s="502"/>
      <c r="E229" s="502"/>
      <c r="F229" s="502"/>
      <c r="G229" s="502"/>
      <c r="H229" s="502"/>
      <c r="L229" s="398"/>
      <c r="O229" s="398"/>
      <c r="S229" s="601"/>
    </row>
    <row r="230">
      <c r="A230" s="207"/>
      <c r="D230" s="502"/>
      <c r="E230" s="502"/>
      <c r="F230" s="502"/>
      <c r="G230" s="502"/>
      <c r="H230" s="502"/>
      <c r="L230" s="398"/>
      <c r="O230" s="398"/>
      <c r="S230" s="601"/>
    </row>
    <row r="231">
      <c r="A231" s="207"/>
      <c r="D231" s="502"/>
      <c r="E231" s="502"/>
      <c r="F231" s="502"/>
      <c r="G231" s="502"/>
      <c r="H231" s="502"/>
      <c r="L231" s="398"/>
      <c r="O231" s="398"/>
      <c r="S231" s="601"/>
    </row>
    <row r="232">
      <c r="A232" s="207"/>
      <c r="D232" s="502"/>
      <c r="E232" s="502"/>
      <c r="F232" s="502"/>
      <c r="G232" s="502"/>
      <c r="H232" s="502"/>
      <c r="L232" s="398"/>
      <c r="O232" s="398"/>
      <c r="S232" s="601"/>
    </row>
    <row r="233">
      <c r="A233" s="207"/>
      <c r="D233" s="502"/>
      <c r="E233" s="502"/>
      <c r="F233" s="502"/>
      <c r="G233" s="502"/>
      <c r="H233" s="502"/>
      <c r="L233" s="398"/>
      <c r="O233" s="398"/>
      <c r="S233" s="601"/>
    </row>
    <row r="234">
      <c r="A234" s="207"/>
      <c r="D234" s="502"/>
      <c r="E234" s="502"/>
      <c r="F234" s="502"/>
      <c r="G234" s="502"/>
      <c r="H234" s="502"/>
      <c r="L234" s="398"/>
      <c r="O234" s="398"/>
      <c r="S234" s="601"/>
    </row>
    <row r="235">
      <c r="A235" s="207"/>
      <c r="D235" s="502"/>
      <c r="E235" s="502"/>
      <c r="F235" s="502"/>
      <c r="G235" s="502"/>
      <c r="H235" s="502"/>
      <c r="L235" s="398"/>
      <c r="O235" s="398"/>
      <c r="S235" s="601"/>
    </row>
    <row r="236">
      <c r="A236" s="207"/>
      <c r="D236" s="502"/>
      <c r="E236" s="502"/>
      <c r="F236" s="502"/>
      <c r="G236" s="502"/>
      <c r="H236" s="502"/>
      <c r="L236" s="398"/>
      <c r="O236" s="398"/>
      <c r="S236" s="601"/>
    </row>
    <row r="237">
      <c r="A237" s="207"/>
      <c r="D237" s="502"/>
      <c r="E237" s="502"/>
      <c r="F237" s="502"/>
      <c r="G237" s="502"/>
      <c r="H237" s="502"/>
      <c r="L237" s="398"/>
      <c r="O237" s="398"/>
      <c r="S237" s="601"/>
    </row>
    <row r="238">
      <c r="A238" s="207"/>
      <c r="D238" s="502"/>
      <c r="E238" s="502"/>
      <c r="F238" s="502"/>
      <c r="G238" s="502"/>
      <c r="H238" s="502"/>
      <c r="L238" s="398"/>
      <c r="O238" s="398"/>
      <c r="S238" s="601"/>
    </row>
    <row r="239">
      <c r="A239" s="207"/>
      <c r="D239" s="502"/>
      <c r="E239" s="502"/>
      <c r="F239" s="502"/>
      <c r="G239" s="502"/>
      <c r="H239" s="502"/>
      <c r="L239" s="398"/>
      <c r="O239" s="398"/>
      <c r="S239" s="601"/>
    </row>
    <row r="240">
      <c r="A240" s="207"/>
      <c r="D240" s="502"/>
      <c r="E240" s="502"/>
      <c r="F240" s="502"/>
      <c r="G240" s="502"/>
      <c r="H240" s="502"/>
      <c r="L240" s="398"/>
      <c r="O240" s="398"/>
      <c r="S240" s="601"/>
    </row>
    <row r="241">
      <c r="A241" s="207"/>
      <c r="D241" s="502"/>
      <c r="E241" s="502"/>
      <c r="F241" s="502"/>
      <c r="G241" s="502"/>
      <c r="H241" s="502"/>
      <c r="L241" s="398"/>
      <c r="O241" s="398"/>
      <c r="S241" s="601"/>
    </row>
    <row r="242">
      <c r="A242" s="207"/>
      <c r="D242" s="502"/>
      <c r="E242" s="502"/>
      <c r="F242" s="502"/>
      <c r="G242" s="502"/>
      <c r="H242" s="502"/>
      <c r="L242" s="398"/>
      <c r="O242" s="398"/>
      <c r="S242" s="601"/>
    </row>
    <row r="243">
      <c r="A243" s="207"/>
      <c r="D243" s="502"/>
      <c r="E243" s="502"/>
      <c r="F243" s="502"/>
      <c r="G243" s="502"/>
      <c r="H243" s="502"/>
      <c r="L243" s="398"/>
      <c r="O243" s="398"/>
      <c r="S243" s="601"/>
    </row>
    <row r="244">
      <c r="A244" s="207"/>
      <c r="D244" s="502"/>
      <c r="E244" s="502"/>
      <c r="F244" s="502"/>
      <c r="G244" s="502"/>
      <c r="H244" s="502"/>
      <c r="L244" s="398"/>
      <c r="O244" s="398"/>
      <c r="S244" s="601"/>
    </row>
    <row r="245">
      <c r="A245" s="207"/>
      <c r="D245" s="502"/>
      <c r="E245" s="502"/>
      <c r="F245" s="502"/>
      <c r="G245" s="502"/>
      <c r="H245" s="502"/>
      <c r="L245" s="398"/>
      <c r="O245" s="398"/>
      <c r="S245" s="601"/>
    </row>
    <row r="246">
      <c r="A246" s="207"/>
      <c r="D246" s="502"/>
      <c r="E246" s="502"/>
      <c r="F246" s="502"/>
      <c r="G246" s="502"/>
      <c r="H246" s="502"/>
      <c r="L246" s="398"/>
      <c r="O246" s="398"/>
      <c r="S246" s="601"/>
    </row>
    <row r="247">
      <c r="A247" s="207"/>
      <c r="D247" s="502"/>
      <c r="E247" s="502"/>
      <c r="F247" s="502"/>
      <c r="G247" s="502"/>
      <c r="H247" s="502"/>
      <c r="L247" s="398"/>
      <c r="O247" s="398"/>
      <c r="S247" s="601"/>
    </row>
    <row r="248">
      <c r="A248" s="207"/>
      <c r="D248" s="502"/>
      <c r="E248" s="502"/>
      <c r="F248" s="502"/>
      <c r="G248" s="502"/>
      <c r="H248" s="502"/>
      <c r="L248" s="398"/>
      <c r="O248" s="398"/>
      <c r="S248" s="601"/>
    </row>
    <row r="249">
      <c r="A249" s="207"/>
      <c r="D249" s="502"/>
      <c r="E249" s="502"/>
      <c r="F249" s="502"/>
      <c r="G249" s="502"/>
      <c r="H249" s="502"/>
      <c r="L249" s="398"/>
      <c r="O249" s="398"/>
      <c r="S249" s="601"/>
    </row>
    <row r="250">
      <c r="A250" s="207"/>
      <c r="D250" s="502"/>
      <c r="E250" s="502"/>
      <c r="F250" s="502"/>
      <c r="G250" s="502"/>
      <c r="H250" s="502"/>
      <c r="L250" s="398"/>
      <c r="O250" s="398"/>
      <c r="S250" s="601"/>
    </row>
    <row r="251">
      <c r="A251" s="207"/>
      <c r="D251" s="502"/>
      <c r="E251" s="502"/>
      <c r="F251" s="502"/>
      <c r="G251" s="502"/>
      <c r="H251" s="502"/>
      <c r="L251" s="398"/>
      <c r="O251" s="398"/>
      <c r="S251" s="601"/>
    </row>
    <row r="252">
      <c r="A252" s="207"/>
      <c r="D252" s="502"/>
      <c r="E252" s="502"/>
      <c r="F252" s="502"/>
      <c r="G252" s="502"/>
      <c r="H252" s="502"/>
      <c r="L252" s="398"/>
      <c r="O252" s="398"/>
      <c r="S252" s="601"/>
    </row>
    <row r="253">
      <c r="A253" s="207"/>
      <c r="D253" s="502"/>
      <c r="E253" s="502"/>
      <c r="F253" s="502"/>
      <c r="G253" s="502"/>
      <c r="H253" s="502"/>
      <c r="L253" s="398"/>
      <c r="O253" s="398"/>
      <c r="S253" s="601"/>
    </row>
    <row r="254">
      <c r="A254" s="207"/>
      <c r="D254" s="502"/>
      <c r="E254" s="502"/>
      <c r="F254" s="502"/>
      <c r="G254" s="502"/>
      <c r="H254" s="502"/>
      <c r="L254" s="398"/>
      <c r="O254" s="398"/>
      <c r="S254" s="601"/>
    </row>
    <row r="255">
      <c r="A255" s="207"/>
      <c r="D255" s="502"/>
      <c r="E255" s="502"/>
      <c r="F255" s="502"/>
      <c r="G255" s="502"/>
      <c r="H255" s="502"/>
      <c r="L255" s="398"/>
      <c r="O255" s="398"/>
      <c r="S255" s="601"/>
    </row>
    <row r="256">
      <c r="A256" s="207"/>
      <c r="D256" s="502"/>
      <c r="E256" s="502"/>
      <c r="F256" s="502"/>
      <c r="G256" s="502"/>
      <c r="H256" s="502"/>
      <c r="L256" s="398"/>
      <c r="O256" s="398"/>
      <c r="S256" s="601"/>
    </row>
    <row r="257">
      <c r="A257" s="207"/>
      <c r="D257" s="502"/>
      <c r="E257" s="502"/>
      <c r="F257" s="502"/>
      <c r="G257" s="502"/>
      <c r="H257" s="502"/>
      <c r="L257" s="398"/>
      <c r="O257" s="398"/>
      <c r="S257" s="601"/>
    </row>
    <row r="258">
      <c r="A258" s="207"/>
      <c r="D258" s="502"/>
      <c r="E258" s="502"/>
      <c r="F258" s="502"/>
      <c r="G258" s="502"/>
      <c r="H258" s="502"/>
      <c r="L258" s="398"/>
      <c r="O258" s="398"/>
      <c r="S258" s="601"/>
    </row>
    <row r="259">
      <c r="A259" s="207"/>
      <c r="D259" s="502"/>
      <c r="E259" s="502"/>
      <c r="F259" s="502"/>
      <c r="G259" s="502"/>
      <c r="H259" s="502"/>
      <c r="L259" s="398"/>
      <c r="O259" s="398"/>
      <c r="S259" s="601"/>
    </row>
    <row r="260">
      <c r="A260" s="207"/>
      <c r="D260" s="502"/>
      <c r="E260" s="502"/>
      <c r="F260" s="502"/>
      <c r="G260" s="502"/>
      <c r="H260" s="502"/>
      <c r="L260" s="398"/>
      <c r="O260" s="398"/>
      <c r="S260" s="601"/>
    </row>
    <row r="261">
      <c r="A261" s="207"/>
      <c r="D261" s="502"/>
      <c r="E261" s="502"/>
      <c r="F261" s="502"/>
      <c r="G261" s="502"/>
      <c r="H261" s="502"/>
      <c r="L261" s="398"/>
      <c r="O261" s="398"/>
      <c r="S261" s="601"/>
    </row>
    <row r="262">
      <c r="A262" s="207"/>
      <c r="D262" s="502"/>
      <c r="E262" s="502"/>
      <c r="F262" s="502"/>
      <c r="G262" s="502"/>
      <c r="H262" s="502"/>
      <c r="L262" s="398"/>
      <c r="O262" s="398"/>
      <c r="S262" s="601"/>
    </row>
    <row r="263">
      <c r="A263" s="207"/>
      <c r="D263" s="502"/>
      <c r="E263" s="502"/>
      <c r="F263" s="502"/>
      <c r="G263" s="502"/>
      <c r="H263" s="502"/>
      <c r="L263" s="398"/>
      <c r="O263" s="398"/>
      <c r="S263" s="601"/>
    </row>
    <row r="264">
      <c r="A264" s="207"/>
      <c r="D264" s="502"/>
      <c r="E264" s="502"/>
      <c r="F264" s="502"/>
      <c r="G264" s="502"/>
      <c r="H264" s="502"/>
      <c r="L264" s="398"/>
      <c r="O264" s="398"/>
      <c r="S264" s="601"/>
    </row>
    <row r="265">
      <c r="A265" s="207"/>
      <c r="D265" s="502"/>
      <c r="E265" s="502"/>
      <c r="F265" s="502"/>
      <c r="G265" s="502"/>
      <c r="H265" s="502"/>
      <c r="L265" s="398"/>
      <c r="O265" s="398"/>
      <c r="S265" s="601"/>
    </row>
    <row r="266">
      <c r="A266" s="207"/>
      <c r="D266" s="502"/>
      <c r="E266" s="502"/>
      <c r="F266" s="502"/>
      <c r="G266" s="502"/>
      <c r="H266" s="502"/>
      <c r="L266" s="398"/>
      <c r="O266" s="398"/>
      <c r="S266" s="601"/>
    </row>
    <row r="267">
      <c r="A267" s="207"/>
      <c r="D267" s="502"/>
      <c r="E267" s="502"/>
      <c r="F267" s="502"/>
      <c r="G267" s="502"/>
      <c r="H267" s="502"/>
      <c r="L267" s="398"/>
      <c r="O267" s="398"/>
      <c r="S267" s="601"/>
    </row>
    <row r="268">
      <c r="A268" s="207"/>
      <c r="D268" s="502"/>
      <c r="E268" s="502"/>
      <c r="F268" s="502"/>
      <c r="G268" s="502"/>
      <c r="H268" s="502"/>
      <c r="L268" s="398"/>
      <c r="O268" s="398"/>
      <c r="S268" s="601"/>
    </row>
    <row r="269">
      <c r="A269" s="207"/>
      <c r="D269" s="502"/>
      <c r="E269" s="502"/>
      <c r="F269" s="502"/>
      <c r="G269" s="502"/>
      <c r="H269" s="502"/>
      <c r="L269" s="398"/>
      <c r="O269" s="398"/>
      <c r="S269" s="601"/>
    </row>
    <row r="270">
      <c r="A270" s="207"/>
      <c r="D270" s="502"/>
      <c r="E270" s="502"/>
      <c r="F270" s="502"/>
      <c r="G270" s="502"/>
      <c r="H270" s="502"/>
      <c r="L270" s="398"/>
      <c r="O270" s="398"/>
      <c r="S270" s="601"/>
    </row>
    <row r="271">
      <c r="A271" s="207"/>
      <c r="D271" s="502"/>
      <c r="E271" s="502"/>
      <c r="F271" s="502"/>
      <c r="G271" s="502"/>
      <c r="H271" s="502"/>
      <c r="L271" s="398"/>
      <c r="O271" s="398"/>
      <c r="S271" s="601"/>
    </row>
    <row r="272">
      <c r="A272" s="207"/>
      <c r="D272" s="502"/>
      <c r="E272" s="502"/>
      <c r="F272" s="502"/>
      <c r="G272" s="502"/>
      <c r="H272" s="502"/>
      <c r="L272" s="398"/>
      <c r="O272" s="398"/>
      <c r="S272" s="601"/>
    </row>
    <row r="273">
      <c r="A273" s="207"/>
      <c r="D273" s="502"/>
      <c r="E273" s="502"/>
      <c r="F273" s="502"/>
      <c r="G273" s="502"/>
      <c r="H273" s="502"/>
      <c r="L273" s="398"/>
      <c r="O273" s="398"/>
      <c r="S273" s="601"/>
    </row>
    <row r="274">
      <c r="A274" s="207"/>
      <c r="D274" s="502"/>
      <c r="E274" s="502"/>
      <c r="F274" s="502"/>
      <c r="G274" s="502"/>
      <c r="H274" s="502"/>
      <c r="L274" s="398"/>
      <c r="O274" s="398"/>
      <c r="S274" s="601"/>
    </row>
    <row r="275">
      <c r="A275" s="207"/>
      <c r="D275" s="502"/>
      <c r="E275" s="502"/>
      <c r="F275" s="502"/>
      <c r="G275" s="502"/>
      <c r="H275" s="502"/>
      <c r="L275" s="398"/>
      <c r="O275" s="398"/>
      <c r="S275" s="601"/>
    </row>
    <row r="276">
      <c r="A276" s="207"/>
      <c r="D276" s="502"/>
      <c r="E276" s="502"/>
      <c r="F276" s="502"/>
      <c r="G276" s="502"/>
      <c r="H276" s="502"/>
      <c r="L276" s="398"/>
      <c r="O276" s="398"/>
      <c r="S276" s="601"/>
    </row>
    <row r="277">
      <c r="A277" s="207"/>
      <c r="D277" s="502"/>
      <c r="E277" s="502"/>
      <c r="F277" s="502"/>
      <c r="G277" s="502"/>
      <c r="H277" s="502"/>
      <c r="L277" s="398"/>
      <c r="O277" s="398"/>
      <c r="S277" s="601"/>
    </row>
    <row r="278">
      <c r="A278" s="207"/>
      <c r="D278" s="502"/>
      <c r="E278" s="502"/>
      <c r="F278" s="502"/>
      <c r="G278" s="502"/>
      <c r="H278" s="502"/>
      <c r="L278" s="398"/>
      <c r="O278" s="398"/>
      <c r="S278" s="601"/>
    </row>
    <row r="279">
      <c r="A279" s="207"/>
      <c r="D279" s="502"/>
      <c r="E279" s="502"/>
      <c r="F279" s="502"/>
      <c r="G279" s="502"/>
      <c r="H279" s="502"/>
      <c r="L279" s="398"/>
      <c r="O279" s="398"/>
      <c r="S279" s="601"/>
    </row>
    <row r="280">
      <c r="A280" s="207"/>
      <c r="D280" s="502"/>
      <c r="E280" s="502"/>
      <c r="F280" s="502"/>
      <c r="G280" s="502"/>
      <c r="H280" s="502"/>
      <c r="L280" s="398"/>
      <c r="O280" s="398"/>
      <c r="S280" s="601"/>
    </row>
    <row r="281">
      <c r="A281" s="207"/>
      <c r="D281" s="502"/>
      <c r="E281" s="502"/>
      <c r="F281" s="502"/>
      <c r="G281" s="502"/>
      <c r="H281" s="502"/>
      <c r="L281" s="398"/>
      <c r="O281" s="398"/>
      <c r="S281" s="601"/>
    </row>
    <row r="282">
      <c r="A282" s="207"/>
      <c r="D282" s="502"/>
      <c r="E282" s="502"/>
      <c r="F282" s="502"/>
      <c r="G282" s="502"/>
      <c r="H282" s="502"/>
      <c r="L282" s="398"/>
      <c r="O282" s="398"/>
      <c r="S282" s="601"/>
    </row>
    <row r="283">
      <c r="A283" s="207"/>
      <c r="D283" s="502"/>
      <c r="E283" s="502"/>
      <c r="F283" s="502"/>
      <c r="G283" s="502"/>
      <c r="H283" s="502"/>
      <c r="L283" s="398"/>
      <c r="O283" s="398"/>
      <c r="S283" s="601"/>
    </row>
    <row r="284">
      <c r="A284" s="207"/>
      <c r="D284" s="502"/>
      <c r="E284" s="502"/>
      <c r="F284" s="502"/>
      <c r="G284" s="502"/>
      <c r="H284" s="502"/>
      <c r="L284" s="398"/>
      <c r="O284" s="398"/>
      <c r="S284" s="601"/>
    </row>
    <row r="285">
      <c r="A285" s="207"/>
      <c r="D285" s="502"/>
      <c r="E285" s="502"/>
      <c r="F285" s="502"/>
      <c r="G285" s="502"/>
      <c r="H285" s="502"/>
      <c r="L285" s="398"/>
      <c r="O285" s="398"/>
      <c r="S285" s="601"/>
    </row>
    <row r="286">
      <c r="A286" s="207"/>
      <c r="D286" s="502"/>
      <c r="E286" s="502"/>
      <c r="F286" s="502"/>
      <c r="G286" s="502"/>
      <c r="H286" s="502"/>
      <c r="L286" s="398"/>
      <c r="O286" s="398"/>
      <c r="S286" s="601"/>
    </row>
    <row r="287">
      <c r="A287" s="207"/>
      <c r="D287" s="502"/>
      <c r="E287" s="502"/>
      <c r="F287" s="502"/>
      <c r="G287" s="502"/>
      <c r="H287" s="502"/>
      <c r="L287" s="398"/>
      <c r="O287" s="398"/>
      <c r="S287" s="601"/>
    </row>
    <row r="288">
      <c r="A288" s="207"/>
      <c r="D288" s="502"/>
      <c r="E288" s="502"/>
      <c r="F288" s="502"/>
      <c r="G288" s="502"/>
      <c r="H288" s="502"/>
      <c r="L288" s="398"/>
      <c r="O288" s="398"/>
      <c r="S288" s="601"/>
    </row>
    <row r="289">
      <c r="A289" s="207"/>
      <c r="D289" s="502"/>
      <c r="E289" s="502"/>
      <c r="F289" s="502"/>
      <c r="G289" s="502"/>
      <c r="H289" s="502"/>
      <c r="L289" s="398"/>
      <c r="O289" s="398"/>
      <c r="S289" s="601"/>
    </row>
    <row r="290">
      <c r="A290" s="207"/>
      <c r="D290" s="502"/>
      <c r="E290" s="502"/>
      <c r="F290" s="502"/>
      <c r="G290" s="502"/>
      <c r="H290" s="502"/>
      <c r="L290" s="398"/>
      <c r="O290" s="398"/>
      <c r="S290" s="601"/>
    </row>
    <row r="291">
      <c r="A291" s="207"/>
      <c r="D291" s="502"/>
      <c r="E291" s="502"/>
      <c r="F291" s="502"/>
      <c r="G291" s="502"/>
      <c r="H291" s="502"/>
      <c r="L291" s="398"/>
      <c r="O291" s="398"/>
      <c r="S291" s="601"/>
    </row>
    <row r="292">
      <c r="A292" s="207"/>
      <c r="D292" s="502"/>
      <c r="E292" s="502"/>
      <c r="F292" s="502"/>
      <c r="G292" s="502"/>
      <c r="H292" s="502"/>
      <c r="L292" s="398"/>
      <c r="O292" s="398"/>
      <c r="S292" s="601"/>
    </row>
    <row r="293">
      <c r="A293" s="207"/>
      <c r="D293" s="502"/>
      <c r="E293" s="502"/>
      <c r="F293" s="502"/>
      <c r="G293" s="502"/>
      <c r="H293" s="502"/>
      <c r="L293" s="398"/>
      <c r="O293" s="398"/>
      <c r="S293" s="601"/>
    </row>
    <row r="294">
      <c r="A294" s="207"/>
      <c r="D294" s="502"/>
      <c r="E294" s="502"/>
      <c r="F294" s="502"/>
      <c r="G294" s="502"/>
      <c r="H294" s="502"/>
      <c r="L294" s="398"/>
      <c r="O294" s="398"/>
      <c r="S294" s="601"/>
    </row>
    <row r="295">
      <c r="A295" s="207"/>
      <c r="D295" s="502"/>
      <c r="E295" s="502"/>
      <c r="F295" s="502"/>
      <c r="G295" s="502"/>
      <c r="H295" s="502"/>
      <c r="L295" s="398"/>
      <c r="O295" s="398"/>
      <c r="S295" s="601"/>
    </row>
    <row r="296">
      <c r="A296" s="207"/>
      <c r="D296" s="502"/>
      <c r="E296" s="502"/>
      <c r="F296" s="502"/>
      <c r="G296" s="502"/>
      <c r="H296" s="502"/>
      <c r="L296" s="398"/>
      <c r="O296" s="398"/>
      <c r="S296" s="601"/>
    </row>
    <row r="297">
      <c r="A297" s="207"/>
      <c r="D297" s="502"/>
      <c r="E297" s="502"/>
      <c r="F297" s="502"/>
      <c r="G297" s="502"/>
      <c r="H297" s="502"/>
      <c r="L297" s="398"/>
      <c r="O297" s="398"/>
      <c r="S297" s="601"/>
    </row>
    <row r="298">
      <c r="A298" s="207"/>
      <c r="D298" s="502"/>
      <c r="E298" s="502"/>
      <c r="F298" s="502"/>
      <c r="G298" s="502"/>
      <c r="H298" s="502"/>
      <c r="L298" s="398"/>
      <c r="O298" s="398"/>
      <c r="S298" s="601"/>
    </row>
    <row r="299">
      <c r="A299" s="207"/>
      <c r="D299" s="502"/>
      <c r="E299" s="502"/>
      <c r="F299" s="502"/>
      <c r="G299" s="502"/>
      <c r="H299" s="502"/>
      <c r="L299" s="398"/>
      <c r="O299" s="398"/>
      <c r="S299" s="601"/>
    </row>
    <row r="300">
      <c r="A300" s="207"/>
      <c r="D300" s="502"/>
      <c r="E300" s="502"/>
      <c r="F300" s="502"/>
      <c r="G300" s="502"/>
      <c r="H300" s="502"/>
      <c r="L300" s="398"/>
      <c r="O300" s="398"/>
      <c r="S300" s="601"/>
    </row>
    <row r="301">
      <c r="A301" s="207"/>
      <c r="D301" s="502"/>
      <c r="E301" s="502"/>
      <c r="F301" s="502"/>
      <c r="G301" s="502"/>
      <c r="H301" s="502"/>
      <c r="L301" s="398"/>
      <c r="O301" s="398"/>
      <c r="S301" s="601"/>
    </row>
    <row r="302">
      <c r="A302" s="207"/>
      <c r="D302" s="502"/>
      <c r="E302" s="502"/>
      <c r="F302" s="502"/>
      <c r="G302" s="502"/>
      <c r="H302" s="502"/>
      <c r="L302" s="398"/>
      <c r="O302" s="398"/>
      <c r="S302" s="601"/>
    </row>
    <row r="303">
      <c r="A303" s="207"/>
      <c r="D303" s="502"/>
      <c r="E303" s="502"/>
      <c r="F303" s="502"/>
      <c r="G303" s="502"/>
      <c r="H303" s="502"/>
      <c r="L303" s="398"/>
      <c r="O303" s="398"/>
      <c r="S303" s="601"/>
    </row>
    <row r="304">
      <c r="A304" s="207"/>
      <c r="D304" s="502"/>
      <c r="E304" s="502"/>
      <c r="F304" s="502"/>
      <c r="G304" s="502"/>
      <c r="H304" s="502"/>
      <c r="L304" s="398"/>
      <c r="O304" s="398"/>
      <c r="S304" s="601"/>
    </row>
    <row r="305">
      <c r="A305" s="207"/>
      <c r="D305" s="502"/>
      <c r="E305" s="502"/>
      <c r="F305" s="502"/>
      <c r="G305" s="502"/>
      <c r="H305" s="502"/>
      <c r="L305" s="398"/>
      <c r="O305" s="398"/>
      <c r="S305" s="601"/>
    </row>
    <row r="306">
      <c r="A306" s="207"/>
      <c r="D306" s="502"/>
      <c r="E306" s="502"/>
      <c r="F306" s="502"/>
      <c r="G306" s="502"/>
      <c r="H306" s="502"/>
      <c r="L306" s="398"/>
      <c r="O306" s="398"/>
      <c r="S306" s="601"/>
    </row>
    <row r="307">
      <c r="A307" s="207"/>
      <c r="D307" s="502"/>
      <c r="E307" s="502"/>
      <c r="F307" s="502"/>
      <c r="G307" s="502"/>
      <c r="H307" s="502"/>
      <c r="L307" s="398"/>
      <c r="O307" s="398"/>
      <c r="S307" s="601"/>
    </row>
    <row r="308">
      <c r="A308" s="207"/>
      <c r="D308" s="502"/>
      <c r="E308" s="502"/>
      <c r="F308" s="502"/>
      <c r="G308" s="502"/>
      <c r="H308" s="502"/>
      <c r="L308" s="398"/>
      <c r="O308" s="398"/>
      <c r="S308" s="601"/>
    </row>
    <row r="309">
      <c r="A309" s="207"/>
      <c r="D309" s="502"/>
      <c r="E309" s="502"/>
      <c r="F309" s="502"/>
      <c r="G309" s="502"/>
      <c r="H309" s="502"/>
      <c r="L309" s="398"/>
      <c r="O309" s="398"/>
      <c r="S309" s="601"/>
    </row>
    <row r="310">
      <c r="A310" s="207"/>
      <c r="D310" s="502"/>
      <c r="E310" s="502"/>
      <c r="F310" s="502"/>
      <c r="G310" s="502"/>
      <c r="H310" s="502"/>
      <c r="L310" s="398"/>
      <c r="O310" s="398"/>
      <c r="S310" s="601"/>
    </row>
    <row r="311">
      <c r="A311" s="207"/>
      <c r="D311" s="502"/>
      <c r="E311" s="502"/>
      <c r="F311" s="502"/>
      <c r="G311" s="502"/>
      <c r="H311" s="502"/>
      <c r="L311" s="398"/>
      <c r="O311" s="398"/>
      <c r="S311" s="601"/>
    </row>
    <row r="312">
      <c r="A312" s="207"/>
      <c r="D312" s="502"/>
      <c r="E312" s="502"/>
      <c r="F312" s="502"/>
      <c r="G312" s="502"/>
      <c r="H312" s="502"/>
      <c r="L312" s="398"/>
      <c r="O312" s="398"/>
      <c r="S312" s="601"/>
    </row>
    <row r="313">
      <c r="A313" s="207"/>
      <c r="D313" s="502"/>
      <c r="E313" s="502"/>
      <c r="F313" s="502"/>
      <c r="G313" s="502"/>
      <c r="H313" s="502"/>
      <c r="L313" s="398"/>
      <c r="O313" s="398"/>
      <c r="S313" s="601"/>
    </row>
    <row r="314">
      <c r="A314" s="207"/>
      <c r="D314" s="502"/>
      <c r="E314" s="502"/>
      <c r="F314" s="502"/>
      <c r="G314" s="502"/>
      <c r="H314" s="502"/>
      <c r="L314" s="398"/>
      <c r="O314" s="398"/>
      <c r="S314" s="601"/>
    </row>
    <row r="315">
      <c r="A315" s="207"/>
      <c r="D315" s="502"/>
      <c r="E315" s="502"/>
      <c r="F315" s="502"/>
      <c r="G315" s="502"/>
      <c r="H315" s="502"/>
      <c r="L315" s="398"/>
      <c r="O315" s="398"/>
      <c r="S315" s="601"/>
    </row>
    <row r="316">
      <c r="A316" s="207"/>
      <c r="D316" s="502"/>
      <c r="E316" s="502"/>
      <c r="F316" s="502"/>
      <c r="G316" s="502"/>
      <c r="H316" s="502"/>
      <c r="L316" s="398"/>
      <c r="O316" s="398"/>
      <c r="S316" s="601"/>
    </row>
    <row r="317">
      <c r="A317" s="207"/>
      <c r="D317" s="502"/>
      <c r="E317" s="502"/>
      <c r="F317" s="502"/>
      <c r="G317" s="502"/>
      <c r="H317" s="502"/>
      <c r="L317" s="398"/>
      <c r="O317" s="398"/>
      <c r="S317" s="601"/>
    </row>
    <row r="318">
      <c r="A318" s="207"/>
      <c r="D318" s="502"/>
      <c r="E318" s="502"/>
      <c r="F318" s="502"/>
      <c r="G318" s="502"/>
      <c r="H318" s="502"/>
      <c r="L318" s="398"/>
      <c r="O318" s="398"/>
      <c r="S318" s="601"/>
    </row>
    <row r="319">
      <c r="A319" s="207"/>
      <c r="D319" s="502"/>
      <c r="E319" s="502"/>
      <c r="F319" s="502"/>
      <c r="G319" s="502"/>
      <c r="H319" s="502"/>
      <c r="L319" s="398"/>
      <c r="O319" s="398"/>
      <c r="S319" s="601"/>
    </row>
    <row r="320">
      <c r="A320" s="207"/>
      <c r="D320" s="502"/>
      <c r="E320" s="502"/>
      <c r="F320" s="502"/>
      <c r="G320" s="502"/>
      <c r="H320" s="502"/>
      <c r="L320" s="398"/>
      <c r="O320" s="398"/>
      <c r="S320" s="601"/>
    </row>
    <row r="321">
      <c r="A321" s="207"/>
      <c r="D321" s="502"/>
      <c r="E321" s="502"/>
      <c r="F321" s="502"/>
      <c r="G321" s="502"/>
      <c r="H321" s="502"/>
      <c r="L321" s="398"/>
      <c r="O321" s="398"/>
      <c r="S321" s="601"/>
    </row>
    <row r="322">
      <c r="A322" s="207"/>
      <c r="D322" s="502"/>
      <c r="E322" s="502"/>
      <c r="F322" s="502"/>
      <c r="G322" s="502"/>
      <c r="H322" s="502"/>
      <c r="L322" s="398"/>
      <c r="O322" s="398"/>
      <c r="S322" s="601"/>
    </row>
    <row r="323">
      <c r="A323" s="207"/>
      <c r="D323" s="502"/>
      <c r="E323" s="502"/>
      <c r="F323" s="502"/>
      <c r="G323" s="502"/>
      <c r="H323" s="502"/>
      <c r="L323" s="398"/>
      <c r="O323" s="398"/>
      <c r="S323" s="601"/>
    </row>
    <row r="324">
      <c r="A324" s="207"/>
      <c r="D324" s="502"/>
      <c r="E324" s="502"/>
      <c r="F324" s="502"/>
      <c r="G324" s="502"/>
      <c r="H324" s="502"/>
      <c r="L324" s="398"/>
      <c r="O324" s="398"/>
      <c r="S324" s="601"/>
    </row>
    <row r="325">
      <c r="A325" s="207"/>
      <c r="D325" s="502"/>
      <c r="E325" s="502"/>
      <c r="F325" s="502"/>
      <c r="G325" s="502"/>
      <c r="H325" s="502"/>
      <c r="L325" s="398"/>
      <c r="O325" s="398"/>
      <c r="S325" s="601"/>
    </row>
    <row r="326">
      <c r="A326" s="207"/>
      <c r="D326" s="502"/>
      <c r="E326" s="502"/>
      <c r="F326" s="502"/>
      <c r="G326" s="502"/>
      <c r="H326" s="502"/>
      <c r="L326" s="398"/>
      <c r="O326" s="398"/>
      <c r="S326" s="601"/>
    </row>
    <row r="327">
      <c r="A327" s="207"/>
      <c r="D327" s="502"/>
      <c r="E327" s="502"/>
      <c r="F327" s="502"/>
      <c r="G327" s="502"/>
      <c r="H327" s="502"/>
      <c r="L327" s="398"/>
      <c r="O327" s="398"/>
      <c r="S327" s="601"/>
    </row>
    <row r="328">
      <c r="A328" s="207"/>
      <c r="D328" s="502"/>
      <c r="E328" s="502"/>
      <c r="F328" s="502"/>
      <c r="G328" s="502"/>
      <c r="H328" s="502"/>
      <c r="L328" s="398"/>
      <c r="O328" s="398"/>
      <c r="S328" s="601"/>
    </row>
    <row r="329">
      <c r="A329" s="207"/>
      <c r="D329" s="502"/>
      <c r="E329" s="502"/>
      <c r="F329" s="502"/>
      <c r="G329" s="502"/>
      <c r="H329" s="502"/>
      <c r="L329" s="398"/>
      <c r="O329" s="398"/>
      <c r="S329" s="601"/>
    </row>
    <row r="330">
      <c r="A330" s="207"/>
      <c r="D330" s="502"/>
      <c r="E330" s="502"/>
      <c r="F330" s="502"/>
      <c r="G330" s="502"/>
      <c r="H330" s="502"/>
      <c r="L330" s="398"/>
      <c r="O330" s="398"/>
      <c r="S330" s="601"/>
    </row>
    <row r="331">
      <c r="A331" s="207"/>
      <c r="D331" s="502"/>
      <c r="E331" s="502"/>
      <c r="F331" s="502"/>
      <c r="G331" s="502"/>
      <c r="H331" s="502"/>
      <c r="L331" s="398"/>
      <c r="O331" s="398"/>
      <c r="S331" s="601"/>
    </row>
    <row r="332">
      <c r="A332" s="207"/>
      <c r="D332" s="502"/>
      <c r="E332" s="502"/>
      <c r="F332" s="502"/>
      <c r="G332" s="502"/>
      <c r="H332" s="502"/>
      <c r="L332" s="398"/>
      <c r="O332" s="398"/>
      <c r="S332" s="601"/>
    </row>
    <row r="333">
      <c r="A333" s="207"/>
      <c r="D333" s="502"/>
      <c r="E333" s="502"/>
      <c r="F333" s="502"/>
      <c r="G333" s="502"/>
      <c r="H333" s="502"/>
      <c r="L333" s="398"/>
      <c r="O333" s="398"/>
      <c r="S333" s="601"/>
    </row>
    <row r="334">
      <c r="A334" s="207"/>
      <c r="D334" s="502"/>
      <c r="E334" s="502"/>
      <c r="F334" s="502"/>
      <c r="G334" s="502"/>
      <c r="H334" s="502"/>
      <c r="L334" s="398"/>
      <c r="O334" s="398"/>
      <c r="S334" s="601"/>
    </row>
    <row r="335">
      <c r="A335" s="207"/>
      <c r="D335" s="502"/>
      <c r="E335" s="502"/>
      <c r="F335" s="502"/>
      <c r="G335" s="502"/>
      <c r="H335" s="502"/>
      <c r="L335" s="398"/>
      <c r="O335" s="398"/>
      <c r="S335" s="601"/>
    </row>
    <row r="336">
      <c r="A336" s="207"/>
      <c r="D336" s="502"/>
      <c r="E336" s="502"/>
      <c r="F336" s="502"/>
      <c r="G336" s="502"/>
      <c r="H336" s="502"/>
      <c r="L336" s="398"/>
      <c r="O336" s="398"/>
      <c r="S336" s="601"/>
    </row>
    <row r="337">
      <c r="A337" s="207"/>
      <c r="D337" s="502"/>
      <c r="E337" s="502"/>
      <c r="F337" s="502"/>
      <c r="G337" s="502"/>
      <c r="H337" s="502"/>
      <c r="L337" s="398"/>
      <c r="O337" s="398"/>
      <c r="S337" s="601"/>
    </row>
    <row r="338">
      <c r="A338" s="207"/>
      <c r="D338" s="502"/>
      <c r="E338" s="502"/>
      <c r="F338" s="502"/>
      <c r="G338" s="502"/>
      <c r="H338" s="502"/>
      <c r="L338" s="398"/>
      <c r="O338" s="398"/>
      <c r="S338" s="601"/>
    </row>
    <row r="339">
      <c r="A339" s="207"/>
      <c r="D339" s="502"/>
      <c r="E339" s="502"/>
      <c r="F339" s="502"/>
      <c r="G339" s="502"/>
      <c r="H339" s="502"/>
      <c r="L339" s="398"/>
      <c r="O339" s="398"/>
      <c r="S339" s="601"/>
    </row>
    <row r="340">
      <c r="A340" s="207"/>
      <c r="D340" s="502"/>
      <c r="E340" s="502"/>
      <c r="F340" s="502"/>
      <c r="G340" s="502"/>
      <c r="H340" s="502"/>
      <c r="L340" s="398"/>
      <c r="O340" s="398"/>
      <c r="S340" s="601"/>
    </row>
    <row r="341">
      <c r="A341" s="207"/>
      <c r="D341" s="502"/>
      <c r="E341" s="502"/>
      <c r="F341" s="502"/>
      <c r="G341" s="502"/>
      <c r="H341" s="502"/>
      <c r="L341" s="398"/>
      <c r="O341" s="398"/>
      <c r="S341" s="601"/>
    </row>
    <row r="342">
      <c r="A342" s="207"/>
      <c r="D342" s="502"/>
      <c r="E342" s="502"/>
      <c r="F342" s="502"/>
      <c r="G342" s="502"/>
      <c r="H342" s="502"/>
      <c r="L342" s="398"/>
      <c r="O342" s="398"/>
      <c r="S342" s="601"/>
    </row>
    <row r="343">
      <c r="A343" s="207"/>
      <c r="D343" s="502"/>
      <c r="E343" s="502"/>
      <c r="F343" s="502"/>
      <c r="G343" s="502"/>
      <c r="H343" s="502"/>
      <c r="L343" s="398"/>
      <c r="O343" s="398"/>
      <c r="S343" s="601"/>
    </row>
    <row r="344">
      <c r="A344" s="207"/>
      <c r="D344" s="502"/>
      <c r="E344" s="502"/>
      <c r="F344" s="502"/>
      <c r="G344" s="502"/>
      <c r="H344" s="502"/>
      <c r="L344" s="398"/>
      <c r="O344" s="398"/>
      <c r="S344" s="601"/>
    </row>
    <row r="345">
      <c r="A345" s="207"/>
      <c r="D345" s="502"/>
      <c r="E345" s="502"/>
      <c r="F345" s="502"/>
      <c r="G345" s="502"/>
      <c r="H345" s="502"/>
      <c r="L345" s="398"/>
      <c r="O345" s="398"/>
      <c r="S345" s="601"/>
    </row>
    <row r="346">
      <c r="A346" s="207"/>
      <c r="D346" s="502"/>
      <c r="E346" s="502"/>
      <c r="F346" s="502"/>
      <c r="G346" s="502"/>
      <c r="H346" s="502"/>
      <c r="L346" s="398"/>
      <c r="O346" s="398"/>
      <c r="S346" s="601"/>
    </row>
    <row r="347">
      <c r="A347" s="207"/>
      <c r="D347" s="502"/>
      <c r="E347" s="502"/>
      <c r="F347" s="502"/>
      <c r="G347" s="502"/>
      <c r="H347" s="502"/>
      <c r="L347" s="398"/>
      <c r="O347" s="398"/>
      <c r="S347" s="601"/>
    </row>
    <row r="348">
      <c r="A348" s="207"/>
      <c r="D348" s="502"/>
      <c r="E348" s="502"/>
      <c r="F348" s="502"/>
      <c r="G348" s="502"/>
      <c r="H348" s="502"/>
      <c r="L348" s="398"/>
      <c r="O348" s="398"/>
      <c r="S348" s="601"/>
    </row>
    <row r="349">
      <c r="A349" s="207"/>
      <c r="D349" s="502"/>
      <c r="E349" s="502"/>
      <c r="F349" s="502"/>
      <c r="G349" s="502"/>
      <c r="H349" s="502"/>
      <c r="L349" s="398"/>
      <c r="O349" s="398"/>
      <c r="S349" s="601"/>
    </row>
    <row r="350">
      <c r="A350" s="207"/>
      <c r="D350" s="502"/>
      <c r="E350" s="502"/>
      <c r="F350" s="502"/>
      <c r="G350" s="502"/>
      <c r="H350" s="502"/>
      <c r="L350" s="398"/>
      <c r="O350" s="398"/>
      <c r="S350" s="601"/>
    </row>
    <row r="351">
      <c r="A351" s="207"/>
      <c r="D351" s="502"/>
      <c r="E351" s="502"/>
      <c r="F351" s="502"/>
      <c r="G351" s="502"/>
      <c r="H351" s="502"/>
      <c r="L351" s="398"/>
      <c r="O351" s="398"/>
      <c r="S351" s="601"/>
    </row>
    <row r="352">
      <c r="A352" s="207"/>
      <c r="D352" s="502"/>
      <c r="E352" s="502"/>
      <c r="F352" s="502"/>
      <c r="G352" s="502"/>
      <c r="H352" s="502"/>
      <c r="L352" s="398"/>
      <c r="O352" s="398"/>
      <c r="S352" s="601"/>
    </row>
    <row r="353">
      <c r="A353" s="207"/>
      <c r="D353" s="502"/>
      <c r="E353" s="502"/>
      <c r="F353" s="502"/>
      <c r="G353" s="502"/>
      <c r="H353" s="502"/>
      <c r="L353" s="398"/>
      <c r="O353" s="398"/>
      <c r="S353" s="601"/>
    </row>
    <row r="354">
      <c r="A354" s="207"/>
      <c r="D354" s="502"/>
      <c r="E354" s="502"/>
      <c r="F354" s="502"/>
      <c r="G354" s="502"/>
      <c r="H354" s="502"/>
      <c r="L354" s="398"/>
      <c r="O354" s="398"/>
      <c r="S354" s="601"/>
    </row>
    <row r="355">
      <c r="A355" s="207"/>
      <c r="D355" s="502"/>
      <c r="E355" s="502"/>
      <c r="F355" s="502"/>
      <c r="G355" s="502"/>
      <c r="H355" s="502"/>
      <c r="L355" s="398"/>
      <c r="O355" s="398"/>
      <c r="S355" s="601"/>
    </row>
    <row r="356">
      <c r="A356" s="207"/>
      <c r="D356" s="502"/>
      <c r="E356" s="502"/>
      <c r="F356" s="502"/>
      <c r="G356" s="502"/>
      <c r="H356" s="502"/>
      <c r="L356" s="398"/>
      <c r="O356" s="398"/>
      <c r="S356" s="601"/>
    </row>
    <row r="357">
      <c r="A357" s="207"/>
      <c r="D357" s="502"/>
      <c r="E357" s="502"/>
      <c r="F357" s="502"/>
      <c r="G357" s="502"/>
      <c r="H357" s="502"/>
      <c r="L357" s="398"/>
      <c r="O357" s="398"/>
      <c r="S357" s="601"/>
    </row>
    <row r="358">
      <c r="A358" s="207"/>
      <c r="D358" s="502"/>
      <c r="E358" s="502"/>
      <c r="F358" s="502"/>
      <c r="G358" s="502"/>
      <c r="H358" s="502"/>
      <c r="L358" s="398"/>
      <c r="O358" s="398"/>
      <c r="S358" s="601"/>
    </row>
    <row r="359">
      <c r="A359" s="207"/>
      <c r="D359" s="502"/>
      <c r="E359" s="502"/>
      <c r="F359" s="502"/>
      <c r="G359" s="502"/>
      <c r="H359" s="502"/>
      <c r="L359" s="398"/>
      <c r="O359" s="398"/>
      <c r="S359" s="601"/>
    </row>
    <row r="360">
      <c r="A360" s="207"/>
      <c r="D360" s="502"/>
      <c r="E360" s="502"/>
      <c r="F360" s="502"/>
      <c r="G360" s="502"/>
      <c r="H360" s="502"/>
      <c r="L360" s="398"/>
      <c r="O360" s="398"/>
      <c r="S360" s="601"/>
    </row>
    <row r="361">
      <c r="A361" s="207"/>
      <c r="D361" s="502"/>
      <c r="E361" s="502"/>
      <c r="F361" s="502"/>
      <c r="G361" s="502"/>
      <c r="H361" s="502"/>
      <c r="L361" s="398"/>
      <c r="O361" s="398"/>
      <c r="S361" s="601"/>
    </row>
    <row r="362">
      <c r="A362" s="207"/>
      <c r="D362" s="502"/>
      <c r="E362" s="502"/>
      <c r="F362" s="502"/>
      <c r="G362" s="502"/>
      <c r="H362" s="502"/>
      <c r="L362" s="398"/>
      <c r="O362" s="398"/>
      <c r="S362" s="601"/>
    </row>
    <row r="363">
      <c r="A363" s="207"/>
      <c r="D363" s="502"/>
      <c r="E363" s="502"/>
      <c r="F363" s="502"/>
      <c r="G363" s="502"/>
      <c r="H363" s="502"/>
      <c r="L363" s="398"/>
      <c r="O363" s="398"/>
      <c r="S363" s="601"/>
    </row>
    <row r="364">
      <c r="A364" s="207"/>
      <c r="D364" s="502"/>
      <c r="E364" s="502"/>
      <c r="F364" s="502"/>
      <c r="G364" s="502"/>
      <c r="H364" s="502"/>
      <c r="L364" s="398"/>
      <c r="O364" s="398"/>
      <c r="S364" s="601"/>
    </row>
    <row r="365">
      <c r="A365" s="207"/>
      <c r="D365" s="502"/>
      <c r="E365" s="502"/>
      <c r="F365" s="502"/>
      <c r="G365" s="502"/>
      <c r="H365" s="502"/>
      <c r="L365" s="398"/>
      <c r="O365" s="398"/>
      <c r="S365" s="601"/>
    </row>
    <row r="366">
      <c r="A366" s="207"/>
      <c r="D366" s="502"/>
      <c r="E366" s="502"/>
      <c r="F366" s="502"/>
      <c r="G366" s="502"/>
      <c r="H366" s="502"/>
      <c r="L366" s="398"/>
      <c r="O366" s="398"/>
      <c r="S366" s="601"/>
    </row>
    <row r="367">
      <c r="A367" s="207"/>
      <c r="D367" s="502"/>
      <c r="E367" s="502"/>
      <c r="F367" s="502"/>
      <c r="G367" s="502"/>
      <c r="H367" s="502"/>
      <c r="L367" s="398"/>
      <c r="O367" s="398"/>
      <c r="S367" s="601"/>
    </row>
    <row r="368">
      <c r="A368" s="207"/>
      <c r="D368" s="502"/>
      <c r="E368" s="502"/>
      <c r="F368" s="502"/>
      <c r="G368" s="502"/>
      <c r="H368" s="502"/>
      <c r="L368" s="398"/>
      <c r="O368" s="398"/>
      <c r="S368" s="601"/>
    </row>
    <row r="369">
      <c r="A369" s="207"/>
      <c r="D369" s="502"/>
      <c r="E369" s="502"/>
      <c r="F369" s="502"/>
      <c r="G369" s="502"/>
      <c r="H369" s="502"/>
      <c r="L369" s="398"/>
      <c r="O369" s="398"/>
      <c r="S369" s="601"/>
    </row>
    <row r="370">
      <c r="A370" s="207"/>
      <c r="D370" s="502"/>
      <c r="E370" s="502"/>
      <c r="F370" s="502"/>
      <c r="G370" s="502"/>
      <c r="H370" s="502"/>
      <c r="L370" s="398"/>
      <c r="O370" s="398"/>
      <c r="S370" s="601"/>
    </row>
    <row r="371">
      <c r="A371" s="207"/>
      <c r="D371" s="502"/>
      <c r="E371" s="502"/>
      <c r="F371" s="502"/>
      <c r="G371" s="502"/>
      <c r="H371" s="502"/>
      <c r="L371" s="398"/>
      <c r="O371" s="398"/>
      <c r="S371" s="601"/>
    </row>
    <row r="372">
      <c r="A372" s="207"/>
      <c r="D372" s="502"/>
      <c r="E372" s="502"/>
      <c r="F372" s="502"/>
      <c r="G372" s="502"/>
      <c r="H372" s="502"/>
      <c r="L372" s="398"/>
      <c r="O372" s="398"/>
      <c r="S372" s="601"/>
    </row>
    <row r="373">
      <c r="A373" s="207"/>
      <c r="D373" s="502"/>
      <c r="E373" s="502"/>
      <c r="F373" s="502"/>
      <c r="G373" s="502"/>
      <c r="H373" s="502"/>
      <c r="L373" s="398"/>
      <c r="O373" s="398"/>
      <c r="S373" s="601"/>
    </row>
    <row r="374">
      <c r="A374" s="207"/>
      <c r="D374" s="502"/>
      <c r="E374" s="502"/>
      <c r="F374" s="502"/>
      <c r="G374" s="502"/>
      <c r="H374" s="502"/>
      <c r="L374" s="398"/>
      <c r="O374" s="398"/>
      <c r="S374" s="601"/>
    </row>
    <row r="375">
      <c r="A375" s="207"/>
      <c r="D375" s="502"/>
      <c r="E375" s="502"/>
      <c r="F375" s="502"/>
      <c r="G375" s="502"/>
      <c r="H375" s="502"/>
      <c r="L375" s="398"/>
      <c r="O375" s="398"/>
      <c r="S375" s="601"/>
    </row>
    <row r="376">
      <c r="A376" s="207"/>
      <c r="D376" s="502"/>
      <c r="E376" s="502"/>
      <c r="F376" s="502"/>
      <c r="G376" s="502"/>
      <c r="H376" s="502"/>
      <c r="L376" s="398"/>
      <c r="O376" s="398"/>
      <c r="S376" s="601"/>
    </row>
    <row r="377">
      <c r="A377" s="207"/>
      <c r="D377" s="502"/>
      <c r="E377" s="502"/>
      <c r="F377" s="502"/>
      <c r="G377" s="502"/>
      <c r="H377" s="502"/>
      <c r="L377" s="398"/>
      <c r="O377" s="398"/>
      <c r="S377" s="601"/>
    </row>
    <row r="378">
      <c r="A378" s="207"/>
      <c r="D378" s="502"/>
      <c r="E378" s="502"/>
      <c r="F378" s="502"/>
      <c r="G378" s="502"/>
      <c r="H378" s="502"/>
      <c r="L378" s="398"/>
      <c r="O378" s="398"/>
      <c r="S378" s="601"/>
    </row>
    <row r="379">
      <c r="A379" s="207"/>
      <c r="D379" s="502"/>
      <c r="E379" s="502"/>
      <c r="F379" s="502"/>
      <c r="G379" s="502"/>
      <c r="H379" s="502"/>
      <c r="L379" s="398"/>
      <c r="O379" s="398"/>
      <c r="S379" s="601"/>
    </row>
    <row r="380">
      <c r="A380" s="207"/>
      <c r="D380" s="502"/>
      <c r="E380" s="502"/>
      <c r="F380" s="502"/>
      <c r="G380" s="502"/>
      <c r="H380" s="502"/>
      <c r="L380" s="398"/>
      <c r="O380" s="398"/>
      <c r="S380" s="601"/>
    </row>
    <row r="381">
      <c r="A381" s="207"/>
      <c r="D381" s="502"/>
      <c r="E381" s="502"/>
      <c r="F381" s="502"/>
      <c r="G381" s="502"/>
      <c r="H381" s="502"/>
      <c r="L381" s="398"/>
      <c r="O381" s="398"/>
      <c r="S381" s="601"/>
    </row>
    <row r="382">
      <c r="A382" s="207"/>
      <c r="D382" s="502"/>
      <c r="E382" s="502"/>
      <c r="F382" s="502"/>
      <c r="G382" s="502"/>
      <c r="H382" s="502"/>
      <c r="L382" s="398"/>
      <c r="O382" s="398"/>
      <c r="S382" s="601"/>
    </row>
    <row r="383">
      <c r="A383" s="207"/>
      <c r="D383" s="502"/>
      <c r="E383" s="502"/>
      <c r="F383" s="502"/>
      <c r="G383" s="502"/>
      <c r="H383" s="502"/>
      <c r="L383" s="398"/>
      <c r="O383" s="398"/>
      <c r="S383" s="601"/>
    </row>
    <row r="384">
      <c r="A384" s="207"/>
      <c r="D384" s="502"/>
      <c r="E384" s="502"/>
      <c r="F384" s="502"/>
      <c r="G384" s="502"/>
      <c r="H384" s="502"/>
      <c r="L384" s="398"/>
      <c r="O384" s="398"/>
      <c r="S384" s="601"/>
    </row>
    <row r="385">
      <c r="A385" s="207"/>
      <c r="D385" s="502"/>
      <c r="E385" s="502"/>
      <c r="F385" s="502"/>
      <c r="G385" s="502"/>
      <c r="H385" s="502"/>
      <c r="L385" s="398"/>
      <c r="O385" s="398"/>
      <c r="S385" s="601"/>
    </row>
    <row r="386">
      <c r="A386" s="207"/>
      <c r="D386" s="502"/>
      <c r="E386" s="502"/>
      <c r="F386" s="502"/>
      <c r="G386" s="502"/>
      <c r="H386" s="502"/>
      <c r="L386" s="398"/>
      <c r="O386" s="398"/>
      <c r="S386" s="601"/>
    </row>
    <row r="387">
      <c r="A387" s="207"/>
      <c r="D387" s="502"/>
      <c r="E387" s="502"/>
      <c r="F387" s="502"/>
      <c r="G387" s="502"/>
      <c r="H387" s="502"/>
      <c r="L387" s="398"/>
      <c r="O387" s="398"/>
      <c r="S387" s="601"/>
    </row>
    <row r="388">
      <c r="A388" s="207"/>
      <c r="D388" s="502"/>
      <c r="E388" s="502"/>
      <c r="F388" s="502"/>
      <c r="G388" s="502"/>
      <c r="H388" s="502"/>
      <c r="L388" s="398"/>
      <c r="O388" s="398"/>
      <c r="S388" s="601"/>
    </row>
    <row r="389">
      <c r="A389" s="207"/>
      <c r="D389" s="502"/>
      <c r="E389" s="502"/>
      <c r="F389" s="502"/>
      <c r="G389" s="502"/>
      <c r="H389" s="502"/>
      <c r="L389" s="398"/>
      <c r="O389" s="398"/>
      <c r="S389" s="601"/>
    </row>
    <row r="390">
      <c r="A390" s="207"/>
      <c r="D390" s="502"/>
      <c r="E390" s="502"/>
      <c r="F390" s="502"/>
      <c r="G390" s="502"/>
      <c r="H390" s="502"/>
      <c r="L390" s="398"/>
      <c r="O390" s="398"/>
      <c r="S390" s="601"/>
    </row>
    <row r="391">
      <c r="A391" s="207"/>
      <c r="D391" s="502"/>
      <c r="E391" s="502"/>
      <c r="F391" s="502"/>
      <c r="G391" s="502"/>
      <c r="H391" s="502"/>
      <c r="L391" s="398"/>
      <c r="O391" s="398"/>
      <c r="S391" s="601"/>
    </row>
    <row r="392">
      <c r="A392" s="207"/>
      <c r="D392" s="502"/>
      <c r="E392" s="502"/>
      <c r="F392" s="502"/>
      <c r="G392" s="502"/>
      <c r="H392" s="502"/>
      <c r="L392" s="398"/>
      <c r="O392" s="398"/>
      <c r="S392" s="601"/>
    </row>
    <row r="393">
      <c r="A393" s="207"/>
      <c r="D393" s="502"/>
      <c r="E393" s="502"/>
      <c r="F393" s="502"/>
      <c r="G393" s="502"/>
      <c r="H393" s="502"/>
      <c r="L393" s="398"/>
      <c r="O393" s="398"/>
      <c r="S393" s="601"/>
    </row>
    <row r="394">
      <c r="A394" s="207"/>
      <c r="D394" s="502"/>
      <c r="E394" s="502"/>
      <c r="F394" s="502"/>
      <c r="G394" s="502"/>
      <c r="H394" s="502"/>
      <c r="L394" s="398"/>
      <c r="O394" s="398"/>
      <c r="S394" s="601"/>
    </row>
    <row r="395">
      <c r="A395" s="207"/>
      <c r="D395" s="502"/>
      <c r="E395" s="502"/>
      <c r="F395" s="502"/>
      <c r="G395" s="502"/>
      <c r="H395" s="502"/>
      <c r="L395" s="398"/>
      <c r="O395" s="398"/>
      <c r="S395" s="601"/>
    </row>
    <row r="396">
      <c r="A396" s="207"/>
      <c r="D396" s="502"/>
      <c r="E396" s="502"/>
      <c r="F396" s="502"/>
      <c r="G396" s="502"/>
      <c r="H396" s="502"/>
      <c r="L396" s="398"/>
      <c r="O396" s="398"/>
      <c r="S396" s="601"/>
    </row>
    <row r="397">
      <c r="A397" s="207"/>
      <c r="D397" s="502"/>
      <c r="E397" s="502"/>
      <c r="F397" s="502"/>
      <c r="G397" s="502"/>
      <c r="H397" s="502"/>
      <c r="L397" s="398"/>
      <c r="O397" s="398"/>
      <c r="S397" s="601"/>
    </row>
    <row r="398">
      <c r="A398" s="207"/>
      <c r="D398" s="502"/>
      <c r="E398" s="502"/>
      <c r="F398" s="502"/>
      <c r="G398" s="502"/>
      <c r="H398" s="502"/>
      <c r="L398" s="398"/>
      <c r="O398" s="398"/>
      <c r="S398" s="601"/>
    </row>
    <row r="399">
      <c r="A399" s="207"/>
      <c r="D399" s="502"/>
      <c r="E399" s="502"/>
      <c r="F399" s="502"/>
      <c r="G399" s="502"/>
      <c r="H399" s="502"/>
      <c r="L399" s="398"/>
      <c r="O399" s="398"/>
      <c r="S399" s="601"/>
    </row>
    <row r="400">
      <c r="A400" s="207"/>
      <c r="D400" s="502"/>
      <c r="E400" s="502"/>
      <c r="F400" s="502"/>
      <c r="G400" s="502"/>
      <c r="H400" s="502"/>
      <c r="L400" s="398"/>
      <c r="O400" s="398"/>
      <c r="S400" s="601"/>
    </row>
    <row r="401">
      <c r="A401" s="207"/>
      <c r="D401" s="502"/>
      <c r="E401" s="502"/>
      <c r="F401" s="502"/>
      <c r="G401" s="502"/>
      <c r="H401" s="502"/>
      <c r="L401" s="398"/>
      <c r="O401" s="398"/>
      <c r="S401" s="601"/>
    </row>
    <row r="402">
      <c r="A402" s="207"/>
      <c r="D402" s="502"/>
      <c r="E402" s="502"/>
      <c r="F402" s="502"/>
      <c r="G402" s="502"/>
      <c r="H402" s="502"/>
      <c r="L402" s="398"/>
      <c r="O402" s="398"/>
      <c r="S402" s="601"/>
    </row>
    <row r="403">
      <c r="A403" s="207"/>
      <c r="D403" s="502"/>
      <c r="E403" s="502"/>
      <c r="F403" s="502"/>
      <c r="G403" s="502"/>
      <c r="H403" s="502"/>
      <c r="L403" s="398"/>
      <c r="O403" s="398"/>
      <c r="S403" s="601"/>
    </row>
    <row r="404">
      <c r="A404" s="207"/>
      <c r="D404" s="502"/>
      <c r="E404" s="502"/>
      <c r="F404" s="502"/>
      <c r="G404" s="502"/>
      <c r="H404" s="502"/>
      <c r="L404" s="398"/>
      <c r="O404" s="398"/>
      <c r="S404" s="601"/>
    </row>
    <row r="405">
      <c r="A405" s="207"/>
      <c r="D405" s="502"/>
      <c r="E405" s="502"/>
      <c r="F405" s="502"/>
      <c r="G405" s="502"/>
      <c r="H405" s="502"/>
      <c r="L405" s="398"/>
      <c r="O405" s="398"/>
      <c r="S405" s="601"/>
    </row>
    <row r="406">
      <c r="A406" s="207"/>
      <c r="D406" s="502"/>
      <c r="E406" s="502"/>
      <c r="F406" s="502"/>
      <c r="G406" s="502"/>
      <c r="H406" s="502"/>
      <c r="L406" s="398"/>
      <c r="O406" s="398"/>
      <c r="S406" s="601"/>
    </row>
    <row r="407">
      <c r="A407" s="207"/>
      <c r="D407" s="502"/>
      <c r="E407" s="502"/>
      <c r="F407" s="502"/>
      <c r="G407" s="502"/>
      <c r="H407" s="502"/>
      <c r="L407" s="398"/>
      <c r="O407" s="398"/>
      <c r="S407" s="601"/>
    </row>
    <row r="408">
      <c r="A408" s="207"/>
      <c r="D408" s="502"/>
      <c r="E408" s="502"/>
      <c r="F408" s="502"/>
      <c r="G408" s="502"/>
      <c r="H408" s="502"/>
      <c r="L408" s="398"/>
      <c r="O408" s="398"/>
      <c r="S408" s="601"/>
    </row>
    <row r="409">
      <c r="A409" s="207"/>
      <c r="D409" s="502"/>
      <c r="E409" s="502"/>
      <c r="F409" s="502"/>
      <c r="G409" s="502"/>
      <c r="H409" s="502"/>
      <c r="L409" s="398"/>
      <c r="O409" s="398"/>
      <c r="S409" s="601"/>
    </row>
    <row r="410">
      <c r="A410" s="207"/>
      <c r="D410" s="502"/>
      <c r="E410" s="502"/>
      <c r="F410" s="502"/>
      <c r="G410" s="502"/>
      <c r="H410" s="502"/>
      <c r="L410" s="398"/>
      <c r="O410" s="398"/>
      <c r="S410" s="601"/>
    </row>
    <row r="411">
      <c r="A411" s="207"/>
      <c r="D411" s="502"/>
      <c r="E411" s="502"/>
      <c r="F411" s="502"/>
      <c r="G411" s="502"/>
      <c r="H411" s="502"/>
      <c r="L411" s="398"/>
      <c r="O411" s="398"/>
      <c r="S411" s="601"/>
    </row>
    <row r="412">
      <c r="A412" s="207"/>
      <c r="D412" s="502"/>
      <c r="E412" s="502"/>
      <c r="F412" s="502"/>
      <c r="G412" s="502"/>
      <c r="H412" s="502"/>
      <c r="L412" s="398"/>
      <c r="O412" s="398"/>
      <c r="S412" s="601"/>
    </row>
    <row r="413">
      <c r="A413" s="207"/>
      <c r="D413" s="502"/>
      <c r="E413" s="502"/>
      <c r="F413" s="502"/>
      <c r="G413" s="502"/>
      <c r="H413" s="502"/>
      <c r="L413" s="398"/>
      <c r="O413" s="398"/>
      <c r="S413" s="601"/>
    </row>
    <row r="414">
      <c r="A414" s="207"/>
      <c r="D414" s="502"/>
      <c r="E414" s="502"/>
      <c r="F414" s="502"/>
      <c r="G414" s="502"/>
      <c r="H414" s="502"/>
      <c r="L414" s="398"/>
      <c r="O414" s="398"/>
      <c r="S414" s="601"/>
    </row>
    <row r="415">
      <c r="A415" s="207"/>
      <c r="D415" s="502"/>
      <c r="E415" s="502"/>
      <c r="F415" s="502"/>
      <c r="G415" s="502"/>
      <c r="H415" s="502"/>
      <c r="L415" s="398"/>
      <c r="O415" s="398"/>
      <c r="S415" s="601"/>
    </row>
    <row r="416">
      <c r="A416" s="207"/>
      <c r="D416" s="502"/>
      <c r="E416" s="502"/>
      <c r="F416" s="502"/>
      <c r="G416" s="502"/>
      <c r="H416" s="502"/>
      <c r="L416" s="398"/>
      <c r="O416" s="398"/>
      <c r="S416" s="601"/>
    </row>
    <row r="417">
      <c r="A417" s="207"/>
      <c r="D417" s="502"/>
      <c r="E417" s="502"/>
      <c r="F417" s="502"/>
      <c r="G417" s="502"/>
      <c r="H417" s="502"/>
      <c r="L417" s="398"/>
      <c r="O417" s="398"/>
      <c r="S417" s="601"/>
    </row>
    <row r="418">
      <c r="A418" s="207"/>
      <c r="D418" s="502"/>
      <c r="E418" s="502"/>
      <c r="F418" s="502"/>
      <c r="G418" s="502"/>
      <c r="H418" s="502"/>
      <c r="L418" s="398"/>
      <c r="O418" s="398"/>
      <c r="S418" s="601"/>
    </row>
    <row r="419">
      <c r="A419" s="207"/>
      <c r="D419" s="502"/>
      <c r="E419" s="502"/>
      <c r="F419" s="502"/>
      <c r="G419" s="502"/>
      <c r="H419" s="502"/>
      <c r="L419" s="398"/>
      <c r="O419" s="398"/>
      <c r="S419" s="601"/>
    </row>
    <row r="420">
      <c r="A420" s="207"/>
      <c r="D420" s="502"/>
      <c r="E420" s="502"/>
      <c r="F420" s="502"/>
      <c r="G420" s="502"/>
      <c r="H420" s="502"/>
      <c r="L420" s="398"/>
      <c r="O420" s="398"/>
      <c r="S420" s="601"/>
    </row>
    <row r="421">
      <c r="A421" s="207"/>
      <c r="D421" s="502"/>
      <c r="E421" s="502"/>
      <c r="F421" s="502"/>
      <c r="G421" s="502"/>
      <c r="H421" s="502"/>
      <c r="L421" s="398"/>
      <c r="O421" s="398"/>
      <c r="S421" s="601"/>
    </row>
    <row r="422">
      <c r="A422" s="207"/>
      <c r="D422" s="502"/>
      <c r="E422" s="502"/>
      <c r="F422" s="502"/>
      <c r="G422" s="502"/>
      <c r="H422" s="502"/>
      <c r="L422" s="398"/>
      <c r="O422" s="398"/>
      <c r="S422" s="601"/>
    </row>
    <row r="423">
      <c r="A423" s="207"/>
      <c r="D423" s="502"/>
      <c r="E423" s="502"/>
      <c r="F423" s="502"/>
      <c r="G423" s="502"/>
      <c r="H423" s="502"/>
      <c r="L423" s="398"/>
      <c r="O423" s="398"/>
      <c r="S423" s="601"/>
    </row>
    <row r="424">
      <c r="A424" s="207"/>
      <c r="D424" s="502"/>
      <c r="E424" s="502"/>
      <c r="F424" s="502"/>
      <c r="G424" s="502"/>
      <c r="H424" s="502"/>
      <c r="L424" s="398"/>
      <c r="O424" s="398"/>
      <c r="S424" s="601"/>
    </row>
    <row r="425">
      <c r="A425" s="207"/>
      <c r="D425" s="502"/>
      <c r="E425" s="502"/>
      <c r="F425" s="502"/>
      <c r="G425" s="502"/>
      <c r="H425" s="502"/>
      <c r="L425" s="398"/>
      <c r="O425" s="398"/>
      <c r="S425" s="601"/>
    </row>
    <row r="426">
      <c r="A426" s="207"/>
      <c r="D426" s="502"/>
      <c r="E426" s="502"/>
      <c r="F426" s="502"/>
      <c r="G426" s="502"/>
      <c r="H426" s="502"/>
      <c r="L426" s="398"/>
      <c r="O426" s="398"/>
      <c r="S426" s="601"/>
    </row>
    <row r="427">
      <c r="A427" s="207"/>
      <c r="D427" s="502"/>
      <c r="E427" s="502"/>
      <c r="F427" s="502"/>
      <c r="G427" s="502"/>
      <c r="H427" s="502"/>
      <c r="L427" s="398"/>
      <c r="O427" s="398"/>
      <c r="S427" s="601"/>
    </row>
    <row r="428">
      <c r="A428" s="207"/>
      <c r="D428" s="502"/>
      <c r="E428" s="502"/>
      <c r="F428" s="502"/>
      <c r="G428" s="502"/>
      <c r="H428" s="502"/>
      <c r="L428" s="398"/>
      <c r="O428" s="398"/>
      <c r="S428" s="601"/>
    </row>
    <row r="429">
      <c r="A429" s="207"/>
      <c r="D429" s="502"/>
      <c r="E429" s="502"/>
      <c r="F429" s="502"/>
      <c r="G429" s="502"/>
      <c r="H429" s="502"/>
      <c r="L429" s="398"/>
      <c r="O429" s="398"/>
      <c r="S429" s="601"/>
    </row>
    <row r="430">
      <c r="A430" s="207"/>
      <c r="D430" s="502"/>
      <c r="E430" s="502"/>
      <c r="F430" s="502"/>
      <c r="G430" s="502"/>
      <c r="H430" s="502"/>
      <c r="L430" s="398"/>
      <c r="O430" s="398"/>
      <c r="S430" s="601"/>
    </row>
    <row r="431">
      <c r="A431" s="207"/>
      <c r="D431" s="502"/>
      <c r="E431" s="502"/>
      <c r="F431" s="502"/>
      <c r="G431" s="502"/>
      <c r="H431" s="502"/>
      <c r="L431" s="398"/>
      <c r="O431" s="398"/>
      <c r="S431" s="601"/>
    </row>
    <row r="432">
      <c r="A432" s="207"/>
      <c r="D432" s="502"/>
      <c r="E432" s="502"/>
      <c r="F432" s="502"/>
      <c r="G432" s="502"/>
      <c r="H432" s="502"/>
      <c r="L432" s="398"/>
      <c r="O432" s="398"/>
      <c r="S432" s="601"/>
    </row>
    <row r="433">
      <c r="A433" s="207"/>
      <c r="D433" s="502"/>
      <c r="E433" s="502"/>
      <c r="F433" s="502"/>
      <c r="G433" s="502"/>
      <c r="H433" s="502"/>
      <c r="L433" s="398"/>
      <c r="O433" s="398"/>
      <c r="S433" s="601"/>
    </row>
    <row r="434">
      <c r="A434" s="207"/>
      <c r="D434" s="502"/>
      <c r="E434" s="502"/>
      <c r="F434" s="502"/>
      <c r="G434" s="502"/>
      <c r="H434" s="502"/>
      <c r="L434" s="398"/>
      <c r="O434" s="398"/>
      <c r="S434" s="601"/>
    </row>
    <row r="435">
      <c r="A435" s="207"/>
      <c r="D435" s="502"/>
      <c r="E435" s="502"/>
      <c r="F435" s="502"/>
      <c r="G435" s="502"/>
      <c r="H435" s="502"/>
      <c r="L435" s="398"/>
      <c r="O435" s="398"/>
      <c r="S435" s="601"/>
    </row>
    <row r="436">
      <c r="A436" s="207"/>
      <c r="D436" s="502"/>
      <c r="E436" s="502"/>
      <c r="F436" s="502"/>
      <c r="G436" s="502"/>
      <c r="H436" s="502"/>
      <c r="L436" s="398"/>
      <c r="O436" s="398"/>
      <c r="S436" s="601"/>
    </row>
    <row r="437">
      <c r="A437" s="207"/>
      <c r="D437" s="502"/>
      <c r="E437" s="502"/>
      <c r="F437" s="502"/>
      <c r="G437" s="502"/>
      <c r="H437" s="502"/>
      <c r="L437" s="398"/>
      <c r="O437" s="398"/>
      <c r="S437" s="601"/>
    </row>
    <row r="438">
      <c r="A438" s="207"/>
      <c r="D438" s="502"/>
      <c r="E438" s="502"/>
      <c r="F438" s="502"/>
      <c r="G438" s="502"/>
      <c r="H438" s="502"/>
      <c r="L438" s="398"/>
      <c r="O438" s="398"/>
      <c r="S438" s="601"/>
    </row>
    <row r="439">
      <c r="A439" s="207"/>
      <c r="D439" s="502"/>
      <c r="E439" s="502"/>
      <c r="F439" s="502"/>
      <c r="G439" s="502"/>
      <c r="H439" s="502"/>
      <c r="L439" s="398"/>
      <c r="O439" s="398"/>
      <c r="S439" s="601"/>
    </row>
    <row r="440">
      <c r="A440" s="207"/>
      <c r="D440" s="502"/>
      <c r="E440" s="502"/>
      <c r="F440" s="502"/>
      <c r="G440" s="502"/>
      <c r="H440" s="502"/>
      <c r="L440" s="398"/>
      <c r="O440" s="398"/>
      <c r="S440" s="601"/>
    </row>
    <row r="441">
      <c r="A441" s="207"/>
      <c r="D441" s="502"/>
      <c r="E441" s="502"/>
      <c r="F441" s="502"/>
      <c r="G441" s="502"/>
      <c r="H441" s="502"/>
      <c r="L441" s="398"/>
      <c r="O441" s="398"/>
      <c r="S441" s="601"/>
    </row>
    <row r="442">
      <c r="A442" s="207"/>
      <c r="D442" s="502"/>
      <c r="E442" s="502"/>
      <c r="F442" s="502"/>
      <c r="G442" s="502"/>
      <c r="H442" s="502"/>
      <c r="L442" s="398"/>
      <c r="O442" s="398"/>
      <c r="S442" s="601"/>
    </row>
    <row r="443">
      <c r="A443" s="207"/>
      <c r="D443" s="502"/>
      <c r="E443" s="502"/>
      <c r="F443" s="502"/>
      <c r="G443" s="502"/>
      <c r="H443" s="502"/>
      <c r="L443" s="398"/>
      <c r="O443" s="398"/>
      <c r="S443" s="601"/>
    </row>
    <row r="444">
      <c r="A444" s="207"/>
      <c r="D444" s="502"/>
      <c r="E444" s="502"/>
      <c r="F444" s="502"/>
      <c r="G444" s="502"/>
      <c r="H444" s="502"/>
      <c r="L444" s="398"/>
      <c r="O444" s="398"/>
      <c r="S444" s="601"/>
    </row>
    <row r="445">
      <c r="A445" s="207"/>
      <c r="D445" s="502"/>
      <c r="E445" s="502"/>
      <c r="F445" s="502"/>
      <c r="G445" s="502"/>
      <c r="H445" s="502"/>
      <c r="L445" s="398"/>
      <c r="O445" s="398"/>
      <c r="S445" s="601"/>
    </row>
    <row r="446">
      <c r="A446" s="207"/>
      <c r="D446" s="502"/>
      <c r="E446" s="502"/>
      <c r="F446" s="502"/>
      <c r="G446" s="502"/>
      <c r="H446" s="502"/>
      <c r="L446" s="398"/>
      <c r="O446" s="398"/>
      <c r="S446" s="601"/>
    </row>
    <row r="447">
      <c r="A447" s="207"/>
      <c r="D447" s="502"/>
      <c r="E447" s="502"/>
      <c r="F447" s="502"/>
      <c r="G447" s="502"/>
      <c r="H447" s="502"/>
      <c r="L447" s="398"/>
      <c r="O447" s="398"/>
      <c r="S447" s="601"/>
    </row>
    <row r="448">
      <c r="A448" s="207"/>
      <c r="D448" s="502"/>
      <c r="E448" s="502"/>
      <c r="F448" s="502"/>
      <c r="G448" s="502"/>
      <c r="H448" s="502"/>
      <c r="L448" s="398"/>
      <c r="O448" s="398"/>
      <c r="S448" s="601"/>
    </row>
    <row r="449">
      <c r="A449" s="207"/>
      <c r="D449" s="502"/>
      <c r="E449" s="502"/>
      <c r="F449" s="502"/>
      <c r="G449" s="502"/>
      <c r="H449" s="502"/>
      <c r="L449" s="398"/>
      <c r="O449" s="398"/>
      <c r="S449" s="601"/>
    </row>
    <row r="450">
      <c r="A450" s="207"/>
      <c r="D450" s="502"/>
      <c r="E450" s="502"/>
      <c r="F450" s="502"/>
      <c r="G450" s="502"/>
      <c r="H450" s="502"/>
      <c r="L450" s="398"/>
      <c r="O450" s="398"/>
      <c r="S450" s="601"/>
    </row>
    <row r="451">
      <c r="A451" s="207"/>
      <c r="D451" s="502"/>
      <c r="E451" s="502"/>
      <c r="F451" s="502"/>
      <c r="G451" s="502"/>
      <c r="H451" s="502"/>
      <c r="L451" s="398"/>
      <c r="O451" s="398"/>
      <c r="S451" s="601"/>
    </row>
    <row r="452">
      <c r="A452" s="207"/>
      <c r="D452" s="502"/>
      <c r="E452" s="502"/>
      <c r="F452" s="502"/>
      <c r="G452" s="502"/>
      <c r="H452" s="502"/>
      <c r="L452" s="398"/>
      <c r="O452" s="398"/>
      <c r="S452" s="601"/>
    </row>
    <row r="453">
      <c r="A453" s="207"/>
      <c r="D453" s="502"/>
      <c r="E453" s="502"/>
      <c r="F453" s="502"/>
      <c r="G453" s="502"/>
      <c r="H453" s="502"/>
      <c r="L453" s="398"/>
      <c r="O453" s="398"/>
      <c r="S453" s="601"/>
    </row>
    <row r="454">
      <c r="A454" s="207"/>
      <c r="D454" s="502"/>
      <c r="E454" s="502"/>
      <c r="F454" s="502"/>
      <c r="G454" s="502"/>
      <c r="H454" s="502"/>
      <c r="L454" s="398"/>
      <c r="O454" s="398"/>
      <c r="S454" s="601"/>
    </row>
    <row r="455">
      <c r="A455" s="207"/>
      <c r="D455" s="502"/>
      <c r="E455" s="502"/>
      <c r="F455" s="502"/>
      <c r="G455" s="502"/>
      <c r="H455" s="502"/>
      <c r="L455" s="398"/>
      <c r="O455" s="398"/>
      <c r="S455" s="601"/>
    </row>
    <row r="456">
      <c r="A456" s="207"/>
      <c r="D456" s="502"/>
      <c r="E456" s="502"/>
      <c r="F456" s="502"/>
      <c r="G456" s="502"/>
      <c r="H456" s="502"/>
      <c r="L456" s="398"/>
      <c r="O456" s="398"/>
      <c r="S456" s="601"/>
    </row>
    <row r="457">
      <c r="A457" s="207"/>
      <c r="D457" s="502"/>
      <c r="E457" s="502"/>
      <c r="F457" s="502"/>
      <c r="G457" s="502"/>
      <c r="H457" s="502"/>
      <c r="L457" s="398"/>
      <c r="O457" s="398"/>
      <c r="S457" s="601"/>
    </row>
    <row r="458">
      <c r="A458" s="207"/>
      <c r="D458" s="502"/>
      <c r="E458" s="502"/>
      <c r="F458" s="502"/>
      <c r="G458" s="502"/>
      <c r="H458" s="502"/>
      <c r="L458" s="398"/>
      <c r="O458" s="398"/>
      <c r="S458" s="601"/>
    </row>
    <row r="459">
      <c r="A459" s="207"/>
      <c r="D459" s="502"/>
      <c r="E459" s="502"/>
      <c r="F459" s="502"/>
      <c r="G459" s="502"/>
      <c r="H459" s="502"/>
      <c r="L459" s="398"/>
      <c r="O459" s="398"/>
      <c r="S459" s="601"/>
    </row>
    <row r="460">
      <c r="A460" s="207"/>
      <c r="D460" s="502"/>
      <c r="E460" s="502"/>
      <c r="F460" s="502"/>
      <c r="G460" s="502"/>
      <c r="H460" s="502"/>
      <c r="L460" s="398"/>
      <c r="O460" s="398"/>
      <c r="S460" s="601"/>
    </row>
    <row r="461">
      <c r="A461" s="207"/>
      <c r="D461" s="502"/>
      <c r="E461" s="502"/>
      <c r="F461" s="502"/>
      <c r="G461" s="502"/>
      <c r="H461" s="502"/>
      <c r="L461" s="398"/>
      <c r="O461" s="398"/>
      <c r="S461" s="601"/>
    </row>
    <row r="462">
      <c r="A462" s="207"/>
      <c r="D462" s="502"/>
      <c r="E462" s="502"/>
      <c r="F462" s="502"/>
      <c r="G462" s="502"/>
      <c r="H462" s="502"/>
      <c r="L462" s="398"/>
      <c r="O462" s="398"/>
      <c r="S462" s="601"/>
    </row>
    <row r="463">
      <c r="A463" s="207"/>
      <c r="D463" s="502"/>
      <c r="E463" s="502"/>
      <c r="F463" s="502"/>
      <c r="G463" s="502"/>
      <c r="H463" s="502"/>
      <c r="L463" s="398"/>
      <c r="O463" s="398"/>
      <c r="S463" s="601"/>
    </row>
    <row r="464">
      <c r="A464" s="207"/>
      <c r="D464" s="502"/>
      <c r="E464" s="502"/>
      <c r="F464" s="502"/>
      <c r="G464" s="502"/>
      <c r="H464" s="502"/>
      <c r="L464" s="398"/>
      <c r="O464" s="398"/>
      <c r="S464" s="601"/>
    </row>
    <row r="465">
      <c r="A465" s="207"/>
      <c r="D465" s="502"/>
      <c r="E465" s="502"/>
      <c r="F465" s="502"/>
      <c r="G465" s="502"/>
      <c r="H465" s="502"/>
      <c r="L465" s="398"/>
      <c r="O465" s="398"/>
      <c r="S465" s="601"/>
    </row>
    <row r="466">
      <c r="A466" s="207"/>
      <c r="D466" s="502"/>
      <c r="E466" s="502"/>
      <c r="F466" s="502"/>
      <c r="G466" s="502"/>
      <c r="H466" s="502"/>
      <c r="L466" s="398"/>
      <c r="O466" s="398"/>
      <c r="S466" s="601"/>
    </row>
    <row r="467">
      <c r="A467" s="207"/>
      <c r="D467" s="502"/>
      <c r="E467" s="502"/>
      <c r="F467" s="502"/>
      <c r="G467" s="502"/>
      <c r="H467" s="502"/>
      <c r="L467" s="398"/>
      <c r="O467" s="398"/>
      <c r="S467" s="601"/>
    </row>
    <row r="468">
      <c r="A468" s="207"/>
      <c r="D468" s="502"/>
      <c r="E468" s="502"/>
      <c r="F468" s="502"/>
      <c r="G468" s="502"/>
      <c r="H468" s="502"/>
      <c r="L468" s="398"/>
      <c r="O468" s="398"/>
      <c r="S468" s="601"/>
    </row>
    <row r="469">
      <c r="A469" s="207"/>
      <c r="D469" s="502"/>
      <c r="E469" s="502"/>
      <c r="F469" s="502"/>
      <c r="G469" s="502"/>
      <c r="H469" s="502"/>
      <c r="L469" s="398"/>
      <c r="O469" s="398"/>
      <c r="S469" s="601"/>
    </row>
    <row r="470">
      <c r="A470" s="207"/>
      <c r="D470" s="502"/>
      <c r="E470" s="502"/>
      <c r="F470" s="502"/>
      <c r="G470" s="502"/>
      <c r="H470" s="502"/>
      <c r="L470" s="398"/>
      <c r="O470" s="398"/>
      <c r="S470" s="601"/>
    </row>
    <row r="471">
      <c r="A471" s="207"/>
      <c r="D471" s="502"/>
      <c r="E471" s="502"/>
      <c r="F471" s="502"/>
      <c r="G471" s="502"/>
      <c r="H471" s="502"/>
      <c r="L471" s="398"/>
      <c r="O471" s="398"/>
      <c r="S471" s="601"/>
    </row>
    <row r="472">
      <c r="A472" s="207"/>
      <c r="D472" s="502"/>
      <c r="E472" s="502"/>
      <c r="F472" s="502"/>
      <c r="G472" s="502"/>
      <c r="H472" s="502"/>
      <c r="L472" s="398"/>
      <c r="O472" s="398"/>
      <c r="S472" s="601"/>
    </row>
    <row r="473">
      <c r="A473" s="207"/>
      <c r="D473" s="502"/>
      <c r="E473" s="502"/>
      <c r="F473" s="502"/>
      <c r="G473" s="502"/>
      <c r="H473" s="502"/>
      <c r="L473" s="398"/>
      <c r="O473" s="398"/>
      <c r="S473" s="601"/>
    </row>
    <row r="474">
      <c r="A474" s="207"/>
      <c r="D474" s="502"/>
      <c r="E474" s="502"/>
      <c r="F474" s="502"/>
      <c r="G474" s="502"/>
      <c r="H474" s="502"/>
      <c r="L474" s="398"/>
      <c r="O474" s="398"/>
      <c r="S474" s="601"/>
    </row>
    <row r="475">
      <c r="A475" s="207"/>
      <c r="D475" s="502"/>
      <c r="E475" s="502"/>
      <c r="F475" s="502"/>
      <c r="G475" s="502"/>
      <c r="H475" s="502"/>
      <c r="L475" s="398"/>
      <c r="O475" s="398"/>
      <c r="S475" s="601"/>
    </row>
    <row r="476">
      <c r="A476" s="207"/>
      <c r="D476" s="502"/>
      <c r="E476" s="502"/>
      <c r="F476" s="502"/>
      <c r="G476" s="502"/>
      <c r="H476" s="502"/>
      <c r="L476" s="398"/>
      <c r="O476" s="398"/>
      <c r="S476" s="601"/>
    </row>
    <row r="477">
      <c r="A477" s="207"/>
      <c r="D477" s="502"/>
      <c r="E477" s="502"/>
      <c r="F477" s="502"/>
      <c r="G477" s="502"/>
      <c r="H477" s="502"/>
      <c r="L477" s="398"/>
      <c r="O477" s="398"/>
      <c r="S477" s="601"/>
    </row>
    <row r="478">
      <c r="A478" s="207"/>
      <c r="D478" s="502"/>
      <c r="E478" s="502"/>
      <c r="F478" s="502"/>
      <c r="G478" s="502"/>
      <c r="H478" s="502"/>
      <c r="L478" s="398"/>
      <c r="O478" s="398"/>
      <c r="S478" s="601"/>
    </row>
    <row r="479">
      <c r="A479" s="207"/>
      <c r="D479" s="502"/>
      <c r="E479" s="502"/>
      <c r="F479" s="502"/>
      <c r="G479" s="502"/>
      <c r="H479" s="502"/>
      <c r="L479" s="398"/>
      <c r="O479" s="398"/>
      <c r="S479" s="601"/>
    </row>
    <row r="480">
      <c r="A480" s="207"/>
      <c r="D480" s="502"/>
      <c r="E480" s="502"/>
      <c r="F480" s="502"/>
      <c r="G480" s="502"/>
      <c r="H480" s="502"/>
      <c r="L480" s="398"/>
      <c r="O480" s="398"/>
      <c r="S480" s="601"/>
    </row>
    <row r="481">
      <c r="A481" s="207"/>
      <c r="D481" s="502"/>
      <c r="E481" s="502"/>
      <c r="F481" s="502"/>
      <c r="G481" s="502"/>
      <c r="H481" s="502"/>
      <c r="L481" s="398"/>
      <c r="O481" s="398"/>
      <c r="S481" s="601"/>
    </row>
    <row r="482">
      <c r="A482" s="207"/>
      <c r="D482" s="502"/>
      <c r="E482" s="502"/>
      <c r="F482" s="502"/>
      <c r="G482" s="502"/>
      <c r="H482" s="502"/>
      <c r="L482" s="398"/>
      <c r="O482" s="398"/>
      <c r="S482" s="601"/>
    </row>
    <row r="483">
      <c r="A483" s="207"/>
      <c r="D483" s="502"/>
      <c r="E483" s="502"/>
      <c r="F483" s="502"/>
      <c r="G483" s="502"/>
      <c r="H483" s="502"/>
      <c r="L483" s="398"/>
      <c r="O483" s="398"/>
      <c r="S483" s="601"/>
    </row>
    <row r="484">
      <c r="A484" s="207"/>
      <c r="D484" s="502"/>
      <c r="E484" s="502"/>
      <c r="F484" s="502"/>
      <c r="G484" s="502"/>
      <c r="H484" s="502"/>
      <c r="L484" s="398"/>
      <c r="O484" s="398"/>
      <c r="S484" s="601"/>
    </row>
    <row r="485">
      <c r="A485" s="207"/>
      <c r="D485" s="502"/>
      <c r="E485" s="502"/>
      <c r="F485" s="502"/>
      <c r="G485" s="502"/>
      <c r="H485" s="502"/>
      <c r="L485" s="398"/>
      <c r="O485" s="398"/>
      <c r="S485" s="601"/>
    </row>
    <row r="486">
      <c r="A486" s="207"/>
      <c r="D486" s="502"/>
      <c r="E486" s="502"/>
      <c r="F486" s="502"/>
      <c r="G486" s="502"/>
      <c r="H486" s="502"/>
      <c r="L486" s="398"/>
      <c r="O486" s="398"/>
      <c r="S486" s="601"/>
    </row>
    <row r="487">
      <c r="A487" s="207"/>
      <c r="D487" s="502"/>
      <c r="E487" s="502"/>
      <c r="F487" s="502"/>
      <c r="G487" s="502"/>
      <c r="H487" s="502"/>
      <c r="L487" s="398"/>
      <c r="O487" s="398"/>
      <c r="S487" s="601"/>
    </row>
    <row r="488">
      <c r="A488" s="207"/>
      <c r="D488" s="502"/>
      <c r="E488" s="502"/>
      <c r="F488" s="502"/>
      <c r="G488" s="502"/>
      <c r="H488" s="502"/>
      <c r="L488" s="398"/>
      <c r="O488" s="398"/>
      <c r="S488" s="601"/>
    </row>
    <row r="489">
      <c r="A489" s="207"/>
      <c r="D489" s="502"/>
      <c r="E489" s="502"/>
      <c r="F489" s="502"/>
      <c r="G489" s="502"/>
      <c r="H489" s="502"/>
      <c r="L489" s="398"/>
      <c r="O489" s="398"/>
      <c r="S489" s="601"/>
    </row>
    <row r="490">
      <c r="A490" s="207"/>
      <c r="D490" s="502"/>
      <c r="E490" s="502"/>
      <c r="F490" s="502"/>
      <c r="G490" s="502"/>
      <c r="H490" s="502"/>
      <c r="L490" s="398"/>
      <c r="O490" s="398"/>
      <c r="S490" s="601"/>
    </row>
    <row r="491">
      <c r="A491" s="207"/>
      <c r="D491" s="502"/>
      <c r="E491" s="502"/>
      <c r="F491" s="502"/>
      <c r="G491" s="502"/>
      <c r="H491" s="502"/>
      <c r="L491" s="398"/>
      <c r="O491" s="398"/>
      <c r="S491" s="601"/>
    </row>
    <row r="492">
      <c r="A492" s="207"/>
      <c r="D492" s="502"/>
      <c r="E492" s="502"/>
      <c r="F492" s="502"/>
      <c r="G492" s="502"/>
      <c r="H492" s="502"/>
      <c r="L492" s="398"/>
      <c r="O492" s="398"/>
      <c r="S492" s="601"/>
    </row>
    <row r="493">
      <c r="A493" s="207"/>
      <c r="D493" s="502"/>
      <c r="E493" s="502"/>
      <c r="F493" s="502"/>
      <c r="G493" s="502"/>
      <c r="H493" s="502"/>
      <c r="L493" s="398"/>
      <c r="O493" s="398"/>
      <c r="S493" s="601"/>
    </row>
    <row r="494">
      <c r="A494" s="207"/>
      <c r="D494" s="502"/>
      <c r="E494" s="502"/>
      <c r="F494" s="502"/>
      <c r="G494" s="502"/>
      <c r="H494" s="502"/>
      <c r="L494" s="398"/>
      <c r="O494" s="398"/>
      <c r="S494" s="601"/>
    </row>
    <row r="495">
      <c r="A495" s="207"/>
      <c r="D495" s="502"/>
      <c r="E495" s="502"/>
      <c r="F495" s="502"/>
      <c r="G495" s="502"/>
      <c r="H495" s="502"/>
      <c r="L495" s="398"/>
      <c r="O495" s="398"/>
      <c r="S495" s="601"/>
    </row>
    <row r="496">
      <c r="A496" s="207"/>
      <c r="D496" s="502"/>
      <c r="E496" s="502"/>
      <c r="F496" s="502"/>
      <c r="G496" s="502"/>
      <c r="H496" s="502"/>
      <c r="L496" s="398"/>
      <c r="O496" s="398"/>
      <c r="S496" s="601"/>
    </row>
    <row r="497">
      <c r="A497" s="207"/>
      <c r="D497" s="502"/>
      <c r="E497" s="502"/>
      <c r="F497" s="502"/>
      <c r="G497" s="502"/>
      <c r="H497" s="502"/>
      <c r="L497" s="398"/>
      <c r="O497" s="398"/>
      <c r="S497" s="601"/>
    </row>
    <row r="498">
      <c r="A498" s="207"/>
      <c r="D498" s="502"/>
      <c r="E498" s="502"/>
      <c r="F498" s="502"/>
      <c r="G498" s="502"/>
      <c r="H498" s="502"/>
      <c r="L498" s="398"/>
      <c r="O498" s="398"/>
      <c r="S498" s="601"/>
    </row>
    <row r="499">
      <c r="A499" s="207"/>
      <c r="D499" s="502"/>
      <c r="E499" s="502"/>
      <c r="F499" s="502"/>
      <c r="G499" s="502"/>
      <c r="H499" s="502"/>
      <c r="L499" s="398"/>
      <c r="O499" s="398"/>
      <c r="S499" s="601"/>
    </row>
    <row r="500">
      <c r="A500" s="207"/>
      <c r="D500" s="502"/>
      <c r="E500" s="502"/>
      <c r="F500" s="502"/>
      <c r="G500" s="502"/>
      <c r="H500" s="502"/>
      <c r="L500" s="398"/>
      <c r="O500" s="398"/>
      <c r="S500" s="601"/>
    </row>
    <row r="501">
      <c r="A501" s="207"/>
      <c r="D501" s="502"/>
      <c r="E501" s="502"/>
      <c r="F501" s="502"/>
      <c r="G501" s="502"/>
      <c r="H501" s="502"/>
      <c r="L501" s="398"/>
      <c r="O501" s="398"/>
      <c r="S501" s="601"/>
    </row>
    <row r="502">
      <c r="A502" s="207"/>
      <c r="D502" s="502"/>
      <c r="E502" s="502"/>
      <c r="F502" s="502"/>
      <c r="G502" s="502"/>
      <c r="H502" s="502"/>
      <c r="L502" s="398"/>
      <c r="O502" s="398"/>
      <c r="S502" s="601"/>
    </row>
    <row r="503">
      <c r="A503" s="207"/>
      <c r="D503" s="502"/>
      <c r="E503" s="502"/>
      <c r="F503" s="502"/>
      <c r="G503" s="502"/>
      <c r="H503" s="502"/>
      <c r="L503" s="398"/>
      <c r="O503" s="398"/>
      <c r="S503" s="601"/>
    </row>
    <row r="504">
      <c r="A504" s="207"/>
      <c r="D504" s="502"/>
      <c r="E504" s="502"/>
      <c r="F504" s="502"/>
      <c r="G504" s="502"/>
      <c r="H504" s="502"/>
      <c r="L504" s="398"/>
      <c r="O504" s="398"/>
      <c r="S504" s="601"/>
    </row>
    <row r="505">
      <c r="A505" s="207"/>
      <c r="D505" s="502"/>
      <c r="E505" s="502"/>
      <c r="F505" s="502"/>
      <c r="G505" s="502"/>
      <c r="H505" s="502"/>
      <c r="L505" s="398"/>
      <c r="O505" s="398"/>
      <c r="S505" s="601"/>
    </row>
    <row r="506">
      <c r="A506" s="207"/>
      <c r="D506" s="502"/>
      <c r="E506" s="502"/>
      <c r="F506" s="502"/>
      <c r="G506" s="502"/>
      <c r="H506" s="502"/>
      <c r="L506" s="398"/>
      <c r="O506" s="398"/>
      <c r="S506" s="601"/>
    </row>
    <row r="507">
      <c r="A507" s="207"/>
      <c r="D507" s="502"/>
      <c r="E507" s="502"/>
      <c r="F507" s="502"/>
      <c r="G507" s="502"/>
      <c r="H507" s="502"/>
      <c r="L507" s="398"/>
      <c r="O507" s="398"/>
      <c r="S507" s="601"/>
    </row>
    <row r="508">
      <c r="A508" s="207"/>
      <c r="D508" s="502"/>
      <c r="E508" s="502"/>
      <c r="F508" s="502"/>
      <c r="G508" s="502"/>
      <c r="H508" s="502"/>
      <c r="L508" s="398"/>
      <c r="O508" s="398"/>
      <c r="S508" s="601"/>
    </row>
    <row r="509">
      <c r="A509" s="207"/>
      <c r="D509" s="502"/>
      <c r="E509" s="502"/>
      <c r="F509" s="502"/>
      <c r="G509" s="502"/>
      <c r="H509" s="502"/>
      <c r="L509" s="398"/>
      <c r="O509" s="398"/>
      <c r="S509" s="601"/>
    </row>
    <row r="510">
      <c r="A510" s="207"/>
      <c r="D510" s="502"/>
      <c r="E510" s="502"/>
      <c r="F510" s="502"/>
      <c r="G510" s="502"/>
      <c r="H510" s="502"/>
      <c r="L510" s="398"/>
      <c r="O510" s="398"/>
      <c r="S510" s="601"/>
    </row>
    <row r="511">
      <c r="A511" s="207"/>
      <c r="D511" s="502"/>
      <c r="E511" s="502"/>
      <c r="F511" s="502"/>
      <c r="G511" s="502"/>
      <c r="H511" s="502"/>
      <c r="L511" s="398"/>
      <c r="O511" s="398"/>
      <c r="S511" s="601"/>
    </row>
    <row r="512">
      <c r="A512" s="207"/>
      <c r="D512" s="502"/>
      <c r="E512" s="502"/>
      <c r="F512" s="502"/>
      <c r="G512" s="502"/>
      <c r="H512" s="502"/>
      <c r="L512" s="398"/>
      <c r="O512" s="398"/>
      <c r="S512" s="601"/>
    </row>
    <row r="513">
      <c r="A513" s="207"/>
      <c r="D513" s="502"/>
      <c r="E513" s="502"/>
      <c r="F513" s="502"/>
      <c r="G513" s="502"/>
      <c r="H513" s="502"/>
      <c r="L513" s="398"/>
      <c r="O513" s="398"/>
      <c r="S513" s="601"/>
    </row>
    <row r="514">
      <c r="A514" s="207"/>
      <c r="D514" s="502"/>
      <c r="E514" s="502"/>
      <c r="F514" s="502"/>
      <c r="G514" s="502"/>
      <c r="H514" s="502"/>
      <c r="L514" s="398"/>
      <c r="O514" s="398"/>
      <c r="S514" s="601"/>
    </row>
    <row r="515">
      <c r="A515" s="207"/>
      <c r="D515" s="502"/>
      <c r="E515" s="502"/>
      <c r="F515" s="502"/>
      <c r="G515" s="502"/>
      <c r="H515" s="502"/>
      <c r="L515" s="398"/>
      <c r="O515" s="398"/>
      <c r="S515" s="601"/>
    </row>
    <row r="516">
      <c r="A516" s="207"/>
      <c r="D516" s="502"/>
      <c r="E516" s="502"/>
      <c r="F516" s="502"/>
      <c r="G516" s="502"/>
      <c r="H516" s="502"/>
      <c r="L516" s="398"/>
      <c r="O516" s="398"/>
      <c r="S516" s="601"/>
    </row>
    <row r="517">
      <c r="A517" s="207"/>
      <c r="D517" s="502"/>
      <c r="E517" s="502"/>
      <c r="F517" s="502"/>
      <c r="G517" s="502"/>
      <c r="H517" s="502"/>
      <c r="L517" s="398"/>
      <c r="O517" s="398"/>
      <c r="S517" s="601"/>
    </row>
    <row r="518">
      <c r="A518" s="207"/>
      <c r="D518" s="502"/>
      <c r="E518" s="502"/>
      <c r="F518" s="502"/>
      <c r="G518" s="502"/>
      <c r="H518" s="502"/>
      <c r="L518" s="398"/>
      <c r="O518" s="398"/>
      <c r="S518" s="601"/>
    </row>
    <row r="519">
      <c r="A519" s="207"/>
      <c r="D519" s="502"/>
      <c r="E519" s="502"/>
      <c r="F519" s="502"/>
      <c r="G519" s="502"/>
      <c r="H519" s="502"/>
      <c r="L519" s="398"/>
      <c r="O519" s="398"/>
      <c r="S519" s="601"/>
    </row>
    <row r="520">
      <c r="A520" s="207"/>
      <c r="D520" s="502"/>
      <c r="E520" s="502"/>
      <c r="F520" s="502"/>
      <c r="G520" s="502"/>
      <c r="H520" s="502"/>
      <c r="L520" s="398"/>
      <c r="O520" s="398"/>
      <c r="S520" s="601"/>
    </row>
    <row r="521">
      <c r="A521" s="207"/>
      <c r="D521" s="502"/>
      <c r="E521" s="502"/>
      <c r="F521" s="502"/>
      <c r="G521" s="502"/>
      <c r="H521" s="502"/>
      <c r="L521" s="398"/>
      <c r="O521" s="398"/>
      <c r="S521" s="601"/>
    </row>
    <row r="522">
      <c r="A522" s="207"/>
      <c r="D522" s="502"/>
      <c r="E522" s="502"/>
      <c r="F522" s="502"/>
      <c r="G522" s="502"/>
      <c r="H522" s="502"/>
      <c r="L522" s="398"/>
      <c r="O522" s="398"/>
      <c r="S522" s="601"/>
    </row>
    <row r="523">
      <c r="A523" s="207"/>
      <c r="D523" s="502"/>
      <c r="E523" s="502"/>
      <c r="F523" s="502"/>
      <c r="G523" s="502"/>
      <c r="H523" s="502"/>
      <c r="L523" s="398"/>
      <c r="O523" s="398"/>
      <c r="S523" s="601"/>
    </row>
    <row r="524">
      <c r="A524" s="207"/>
      <c r="D524" s="502"/>
      <c r="E524" s="502"/>
      <c r="F524" s="502"/>
      <c r="G524" s="502"/>
      <c r="H524" s="502"/>
      <c r="L524" s="398"/>
      <c r="O524" s="398"/>
      <c r="S524" s="601"/>
    </row>
    <row r="525">
      <c r="A525" s="207"/>
      <c r="D525" s="502"/>
      <c r="E525" s="502"/>
      <c r="F525" s="502"/>
      <c r="G525" s="502"/>
      <c r="H525" s="502"/>
      <c r="L525" s="398"/>
      <c r="O525" s="398"/>
      <c r="S525" s="601"/>
    </row>
    <row r="526">
      <c r="A526" s="207"/>
      <c r="D526" s="502"/>
      <c r="E526" s="502"/>
      <c r="F526" s="502"/>
      <c r="G526" s="502"/>
      <c r="H526" s="502"/>
      <c r="L526" s="398"/>
      <c r="O526" s="398"/>
      <c r="S526" s="601"/>
    </row>
    <row r="527">
      <c r="A527" s="207"/>
      <c r="D527" s="502"/>
      <c r="E527" s="502"/>
      <c r="F527" s="502"/>
      <c r="G527" s="502"/>
      <c r="H527" s="502"/>
      <c r="L527" s="398"/>
      <c r="O527" s="398"/>
      <c r="S527" s="601"/>
    </row>
    <row r="528">
      <c r="A528" s="207"/>
      <c r="D528" s="502"/>
      <c r="E528" s="502"/>
      <c r="F528" s="502"/>
      <c r="G528" s="502"/>
      <c r="H528" s="502"/>
      <c r="L528" s="398"/>
      <c r="O528" s="398"/>
      <c r="S528" s="601"/>
    </row>
    <row r="529">
      <c r="A529" s="207"/>
      <c r="D529" s="502"/>
      <c r="E529" s="502"/>
      <c r="F529" s="502"/>
      <c r="G529" s="502"/>
      <c r="H529" s="502"/>
      <c r="L529" s="398"/>
      <c r="O529" s="398"/>
      <c r="S529" s="601"/>
    </row>
    <row r="530">
      <c r="A530" s="207"/>
      <c r="D530" s="502"/>
      <c r="E530" s="502"/>
      <c r="F530" s="502"/>
      <c r="G530" s="502"/>
      <c r="H530" s="502"/>
      <c r="L530" s="398"/>
      <c r="O530" s="398"/>
      <c r="S530" s="601"/>
    </row>
    <row r="531">
      <c r="A531" s="207"/>
      <c r="D531" s="502"/>
      <c r="E531" s="502"/>
      <c r="F531" s="502"/>
      <c r="G531" s="502"/>
      <c r="H531" s="502"/>
      <c r="L531" s="398"/>
      <c r="O531" s="398"/>
      <c r="S531" s="601"/>
    </row>
    <row r="532">
      <c r="A532" s="207"/>
      <c r="D532" s="502"/>
      <c r="E532" s="502"/>
      <c r="F532" s="502"/>
      <c r="G532" s="502"/>
      <c r="H532" s="502"/>
      <c r="L532" s="398"/>
      <c r="O532" s="398"/>
      <c r="S532" s="601"/>
    </row>
    <row r="533">
      <c r="A533" s="207"/>
      <c r="D533" s="502"/>
      <c r="E533" s="502"/>
      <c r="F533" s="502"/>
      <c r="G533" s="502"/>
      <c r="H533" s="502"/>
      <c r="L533" s="398"/>
      <c r="O533" s="398"/>
      <c r="S533" s="601"/>
    </row>
    <row r="534">
      <c r="A534" s="207"/>
      <c r="D534" s="502"/>
      <c r="E534" s="502"/>
      <c r="F534" s="502"/>
      <c r="G534" s="502"/>
      <c r="H534" s="502"/>
      <c r="L534" s="398"/>
      <c r="O534" s="398"/>
      <c r="S534" s="601"/>
    </row>
    <row r="535">
      <c r="A535" s="207"/>
      <c r="D535" s="502"/>
      <c r="E535" s="502"/>
      <c r="F535" s="502"/>
      <c r="G535" s="502"/>
      <c r="H535" s="502"/>
      <c r="L535" s="398"/>
      <c r="O535" s="398"/>
      <c r="S535" s="601"/>
    </row>
    <row r="536">
      <c r="A536" s="207"/>
      <c r="D536" s="502"/>
      <c r="E536" s="502"/>
      <c r="F536" s="502"/>
      <c r="G536" s="502"/>
      <c r="H536" s="502"/>
      <c r="L536" s="398"/>
      <c r="O536" s="398"/>
      <c r="S536" s="601"/>
    </row>
    <row r="537">
      <c r="A537" s="207"/>
      <c r="D537" s="502"/>
      <c r="E537" s="502"/>
      <c r="F537" s="502"/>
      <c r="G537" s="502"/>
      <c r="H537" s="502"/>
      <c r="L537" s="398"/>
      <c r="O537" s="398"/>
      <c r="S537" s="601"/>
    </row>
    <row r="538">
      <c r="A538" s="207"/>
      <c r="D538" s="502"/>
      <c r="E538" s="502"/>
      <c r="F538" s="502"/>
      <c r="G538" s="502"/>
      <c r="H538" s="502"/>
      <c r="L538" s="398"/>
      <c r="O538" s="398"/>
      <c r="S538" s="601"/>
    </row>
    <row r="539">
      <c r="A539" s="207"/>
      <c r="D539" s="502"/>
      <c r="E539" s="502"/>
      <c r="F539" s="502"/>
      <c r="G539" s="502"/>
      <c r="H539" s="502"/>
      <c r="L539" s="398"/>
      <c r="O539" s="398"/>
      <c r="S539" s="601"/>
    </row>
    <row r="540">
      <c r="A540" s="207"/>
      <c r="D540" s="502"/>
      <c r="E540" s="502"/>
      <c r="F540" s="502"/>
      <c r="G540" s="502"/>
      <c r="H540" s="502"/>
      <c r="L540" s="398"/>
      <c r="O540" s="398"/>
      <c r="S540" s="601"/>
    </row>
    <row r="541">
      <c r="A541" s="207"/>
      <c r="D541" s="502"/>
      <c r="E541" s="502"/>
      <c r="F541" s="502"/>
      <c r="G541" s="502"/>
      <c r="H541" s="502"/>
      <c r="L541" s="398"/>
      <c r="O541" s="398"/>
      <c r="S541" s="601"/>
    </row>
    <row r="542">
      <c r="A542" s="207"/>
      <c r="D542" s="502"/>
      <c r="E542" s="502"/>
      <c r="F542" s="502"/>
      <c r="G542" s="502"/>
      <c r="H542" s="502"/>
      <c r="L542" s="398"/>
      <c r="O542" s="398"/>
      <c r="S542" s="601"/>
    </row>
    <row r="543">
      <c r="A543" s="207"/>
      <c r="D543" s="502"/>
      <c r="E543" s="502"/>
      <c r="F543" s="502"/>
      <c r="G543" s="502"/>
      <c r="H543" s="502"/>
      <c r="L543" s="398"/>
      <c r="O543" s="398"/>
      <c r="S543" s="601"/>
    </row>
    <row r="544">
      <c r="A544" s="207"/>
      <c r="D544" s="502"/>
      <c r="E544" s="502"/>
      <c r="F544" s="502"/>
      <c r="G544" s="502"/>
      <c r="H544" s="502"/>
      <c r="L544" s="398"/>
      <c r="O544" s="398"/>
      <c r="S544" s="601"/>
    </row>
    <row r="545">
      <c r="A545" s="207"/>
      <c r="D545" s="502"/>
      <c r="E545" s="502"/>
      <c r="F545" s="502"/>
      <c r="G545" s="502"/>
      <c r="H545" s="502"/>
      <c r="L545" s="398"/>
      <c r="O545" s="398"/>
      <c r="S545" s="601"/>
    </row>
    <row r="546">
      <c r="A546" s="207"/>
      <c r="D546" s="502"/>
      <c r="E546" s="502"/>
      <c r="F546" s="502"/>
      <c r="G546" s="502"/>
      <c r="H546" s="502"/>
      <c r="L546" s="398"/>
      <c r="O546" s="398"/>
      <c r="S546" s="601"/>
    </row>
    <row r="547">
      <c r="A547" s="207"/>
      <c r="D547" s="502"/>
      <c r="E547" s="502"/>
      <c r="F547" s="502"/>
      <c r="G547" s="502"/>
      <c r="H547" s="502"/>
      <c r="L547" s="398"/>
      <c r="O547" s="398"/>
      <c r="S547" s="601"/>
    </row>
    <row r="548">
      <c r="A548" s="207"/>
      <c r="D548" s="502"/>
      <c r="E548" s="502"/>
      <c r="F548" s="502"/>
      <c r="G548" s="502"/>
      <c r="H548" s="502"/>
      <c r="L548" s="398"/>
      <c r="O548" s="398"/>
      <c r="S548" s="601"/>
    </row>
    <row r="549">
      <c r="A549" s="207"/>
      <c r="D549" s="502"/>
      <c r="E549" s="502"/>
      <c r="F549" s="502"/>
      <c r="G549" s="502"/>
      <c r="H549" s="502"/>
      <c r="L549" s="398"/>
      <c r="O549" s="398"/>
      <c r="S549" s="601"/>
    </row>
    <row r="550">
      <c r="A550" s="207"/>
      <c r="D550" s="502"/>
      <c r="E550" s="502"/>
      <c r="F550" s="502"/>
      <c r="G550" s="502"/>
      <c r="H550" s="502"/>
      <c r="L550" s="398"/>
      <c r="O550" s="398"/>
      <c r="S550" s="601"/>
    </row>
    <row r="551">
      <c r="A551" s="207"/>
      <c r="D551" s="502"/>
      <c r="E551" s="502"/>
      <c r="F551" s="502"/>
      <c r="G551" s="502"/>
      <c r="H551" s="502"/>
      <c r="L551" s="398"/>
      <c r="O551" s="398"/>
      <c r="S551" s="601"/>
    </row>
    <row r="552">
      <c r="A552" s="207"/>
      <c r="D552" s="502"/>
      <c r="E552" s="502"/>
      <c r="F552" s="502"/>
      <c r="G552" s="502"/>
      <c r="H552" s="502"/>
      <c r="L552" s="398"/>
      <c r="O552" s="398"/>
      <c r="S552" s="601"/>
    </row>
    <row r="553">
      <c r="A553" s="207"/>
      <c r="D553" s="502"/>
      <c r="E553" s="502"/>
      <c r="F553" s="502"/>
      <c r="G553" s="502"/>
      <c r="H553" s="502"/>
      <c r="L553" s="398"/>
      <c r="O553" s="398"/>
      <c r="S553" s="601"/>
    </row>
    <row r="554">
      <c r="A554" s="207"/>
      <c r="D554" s="502"/>
      <c r="E554" s="502"/>
      <c r="F554" s="502"/>
      <c r="G554" s="502"/>
      <c r="H554" s="502"/>
      <c r="L554" s="398"/>
      <c r="O554" s="398"/>
      <c r="S554" s="601"/>
    </row>
    <row r="555">
      <c r="A555" s="207"/>
      <c r="D555" s="502"/>
      <c r="E555" s="502"/>
      <c r="F555" s="502"/>
      <c r="G555" s="502"/>
      <c r="H555" s="502"/>
      <c r="L555" s="398"/>
      <c r="O555" s="398"/>
      <c r="S555" s="601"/>
    </row>
    <row r="556">
      <c r="A556" s="207"/>
      <c r="D556" s="502"/>
      <c r="E556" s="502"/>
      <c r="F556" s="502"/>
      <c r="G556" s="502"/>
      <c r="H556" s="502"/>
      <c r="L556" s="398"/>
      <c r="O556" s="398"/>
      <c r="S556" s="601"/>
    </row>
    <row r="557">
      <c r="A557" s="207"/>
      <c r="D557" s="502"/>
      <c r="E557" s="502"/>
      <c r="F557" s="502"/>
      <c r="G557" s="502"/>
      <c r="H557" s="502"/>
      <c r="L557" s="398"/>
      <c r="O557" s="398"/>
      <c r="S557" s="601"/>
    </row>
    <row r="558">
      <c r="A558" s="207"/>
      <c r="D558" s="502"/>
      <c r="E558" s="502"/>
      <c r="F558" s="502"/>
      <c r="G558" s="502"/>
      <c r="H558" s="502"/>
      <c r="L558" s="398"/>
      <c r="O558" s="398"/>
      <c r="S558" s="601"/>
    </row>
    <row r="559">
      <c r="A559" s="207"/>
      <c r="D559" s="502"/>
      <c r="E559" s="502"/>
      <c r="F559" s="502"/>
      <c r="G559" s="502"/>
      <c r="H559" s="502"/>
      <c r="L559" s="398"/>
      <c r="O559" s="398"/>
      <c r="S559" s="601"/>
    </row>
    <row r="560">
      <c r="A560" s="207"/>
      <c r="D560" s="502"/>
      <c r="E560" s="502"/>
      <c r="F560" s="502"/>
      <c r="G560" s="502"/>
      <c r="H560" s="502"/>
      <c r="L560" s="398"/>
      <c r="O560" s="398"/>
      <c r="S560" s="601"/>
    </row>
    <row r="561">
      <c r="A561" s="207"/>
      <c r="D561" s="502"/>
      <c r="E561" s="502"/>
      <c r="F561" s="502"/>
      <c r="G561" s="502"/>
      <c r="H561" s="502"/>
      <c r="L561" s="398"/>
      <c r="O561" s="398"/>
      <c r="S561" s="601"/>
    </row>
    <row r="562">
      <c r="A562" s="207"/>
      <c r="D562" s="502"/>
      <c r="E562" s="502"/>
      <c r="F562" s="502"/>
      <c r="G562" s="502"/>
      <c r="H562" s="502"/>
      <c r="L562" s="398"/>
      <c r="O562" s="398"/>
      <c r="S562" s="601"/>
    </row>
    <row r="563">
      <c r="A563" s="207"/>
      <c r="D563" s="502"/>
      <c r="E563" s="502"/>
      <c r="F563" s="502"/>
      <c r="G563" s="502"/>
      <c r="H563" s="502"/>
      <c r="L563" s="398"/>
      <c r="O563" s="398"/>
      <c r="S563" s="601"/>
    </row>
    <row r="564">
      <c r="A564" s="207"/>
      <c r="D564" s="502"/>
      <c r="E564" s="502"/>
      <c r="F564" s="502"/>
      <c r="G564" s="502"/>
      <c r="H564" s="502"/>
      <c r="L564" s="398"/>
      <c r="O564" s="398"/>
      <c r="S564" s="601"/>
    </row>
    <row r="565">
      <c r="A565" s="207"/>
      <c r="D565" s="502"/>
      <c r="E565" s="502"/>
      <c r="F565" s="502"/>
      <c r="G565" s="502"/>
      <c r="H565" s="502"/>
      <c r="L565" s="398"/>
      <c r="O565" s="398"/>
      <c r="S565" s="601"/>
    </row>
    <row r="566">
      <c r="A566" s="207"/>
      <c r="D566" s="502"/>
      <c r="E566" s="502"/>
      <c r="F566" s="502"/>
      <c r="G566" s="502"/>
      <c r="H566" s="502"/>
      <c r="L566" s="398"/>
      <c r="O566" s="398"/>
      <c r="S566" s="601"/>
    </row>
    <row r="567">
      <c r="A567" s="207"/>
      <c r="D567" s="502"/>
      <c r="E567" s="502"/>
      <c r="F567" s="502"/>
      <c r="G567" s="502"/>
      <c r="H567" s="502"/>
      <c r="L567" s="398"/>
      <c r="O567" s="398"/>
      <c r="S567" s="601"/>
    </row>
    <row r="568">
      <c r="A568" s="207"/>
      <c r="D568" s="502"/>
      <c r="E568" s="502"/>
      <c r="F568" s="502"/>
      <c r="G568" s="502"/>
      <c r="H568" s="502"/>
      <c r="L568" s="398"/>
      <c r="O568" s="398"/>
      <c r="S568" s="601"/>
    </row>
    <row r="569">
      <c r="A569" s="207"/>
      <c r="D569" s="502"/>
      <c r="E569" s="502"/>
      <c r="F569" s="502"/>
      <c r="G569" s="502"/>
      <c r="H569" s="502"/>
      <c r="L569" s="398"/>
      <c r="O569" s="398"/>
      <c r="S569" s="601"/>
    </row>
    <row r="570">
      <c r="A570" s="207"/>
      <c r="D570" s="502"/>
      <c r="E570" s="502"/>
      <c r="F570" s="502"/>
      <c r="G570" s="502"/>
      <c r="H570" s="502"/>
      <c r="L570" s="398"/>
      <c r="O570" s="398"/>
      <c r="S570" s="601"/>
    </row>
    <row r="571">
      <c r="A571" s="207"/>
      <c r="D571" s="502"/>
      <c r="E571" s="502"/>
      <c r="F571" s="502"/>
      <c r="G571" s="502"/>
      <c r="H571" s="502"/>
      <c r="L571" s="398"/>
      <c r="O571" s="398"/>
      <c r="S571" s="601"/>
    </row>
    <row r="572">
      <c r="A572" s="207"/>
      <c r="D572" s="502"/>
      <c r="E572" s="502"/>
      <c r="F572" s="502"/>
      <c r="G572" s="502"/>
      <c r="H572" s="502"/>
      <c r="L572" s="398"/>
      <c r="O572" s="398"/>
      <c r="S572" s="601"/>
    </row>
    <row r="573">
      <c r="A573" s="207"/>
      <c r="D573" s="502"/>
      <c r="E573" s="502"/>
      <c r="F573" s="502"/>
      <c r="G573" s="502"/>
      <c r="H573" s="502"/>
      <c r="L573" s="398"/>
      <c r="O573" s="398"/>
      <c r="S573" s="601"/>
    </row>
    <row r="574">
      <c r="A574" s="207"/>
      <c r="D574" s="502"/>
      <c r="E574" s="502"/>
      <c r="F574" s="502"/>
      <c r="G574" s="502"/>
      <c r="H574" s="502"/>
      <c r="L574" s="398"/>
      <c r="O574" s="398"/>
      <c r="S574" s="601"/>
    </row>
    <row r="575">
      <c r="A575" s="207"/>
      <c r="D575" s="502"/>
      <c r="E575" s="502"/>
      <c r="F575" s="502"/>
      <c r="G575" s="502"/>
      <c r="H575" s="502"/>
      <c r="L575" s="398"/>
      <c r="O575" s="398"/>
      <c r="S575" s="601"/>
    </row>
    <row r="576">
      <c r="A576" s="207"/>
      <c r="D576" s="502"/>
      <c r="E576" s="502"/>
      <c r="F576" s="502"/>
      <c r="G576" s="502"/>
      <c r="H576" s="502"/>
      <c r="L576" s="398"/>
      <c r="O576" s="398"/>
      <c r="S576" s="601"/>
    </row>
    <row r="577">
      <c r="A577" s="207"/>
      <c r="D577" s="502"/>
      <c r="E577" s="502"/>
      <c r="F577" s="502"/>
      <c r="G577" s="502"/>
      <c r="H577" s="502"/>
      <c r="L577" s="398"/>
      <c r="O577" s="398"/>
      <c r="S577" s="601"/>
    </row>
    <row r="578">
      <c r="A578" s="207"/>
      <c r="D578" s="502"/>
      <c r="E578" s="502"/>
      <c r="F578" s="502"/>
      <c r="G578" s="502"/>
      <c r="H578" s="502"/>
      <c r="L578" s="398"/>
      <c r="O578" s="398"/>
      <c r="S578" s="601"/>
    </row>
    <row r="579">
      <c r="A579" s="207"/>
      <c r="D579" s="502"/>
      <c r="E579" s="502"/>
      <c r="F579" s="502"/>
      <c r="G579" s="502"/>
      <c r="H579" s="502"/>
      <c r="L579" s="398"/>
      <c r="O579" s="398"/>
      <c r="S579" s="601"/>
    </row>
    <row r="580">
      <c r="A580" s="207"/>
      <c r="D580" s="502"/>
      <c r="E580" s="502"/>
      <c r="F580" s="502"/>
      <c r="G580" s="502"/>
      <c r="H580" s="502"/>
      <c r="L580" s="398"/>
      <c r="O580" s="398"/>
      <c r="S580" s="601"/>
    </row>
    <row r="581">
      <c r="A581" s="207"/>
      <c r="D581" s="502"/>
      <c r="E581" s="502"/>
      <c r="F581" s="502"/>
      <c r="G581" s="502"/>
      <c r="H581" s="502"/>
      <c r="L581" s="398"/>
      <c r="O581" s="398"/>
      <c r="S581" s="601"/>
    </row>
    <row r="582">
      <c r="A582" s="207"/>
      <c r="D582" s="502"/>
      <c r="E582" s="502"/>
      <c r="F582" s="502"/>
      <c r="G582" s="502"/>
      <c r="H582" s="502"/>
      <c r="L582" s="398"/>
      <c r="O582" s="398"/>
      <c r="S582" s="601"/>
    </row>
    <row r="583">
      <c r="A583" s="207"/>
      <c r="D583" s="502"/>
      <c r="E583" s="502"/>
      <c r="F583" s="502"/>
      <c r="G583" s="502"/>
      <c r="H583" s="502"/>
      <c r="L583" s="398"/>
      <c r="O583" s="398"/>
      <c r="S583" s="601"/>
    </row>
    <row r="584">
      <c r="A584" s="207"/>
      <c r="D584" s="502"/>
      <c r="E584" s="502"/>
      <c r="F584" s="502"/>
      <c r="G584" s="502"/>
      <c r="H584" s="502"/>
      <c r="L584" s="398"/>
      <c r="O584" s="398"/>
      <c r="S584" s="601"/>
    </row>
    <row r="585">
      <c r="A585" s="207"/>
      <c r="D585" s="502"/>
      <c r="E585" s="502"/>
      <c r="F585" s="502"/>
      <c r="G585" s="502"/>
      <c r="H585" s="502"/>
      <c r="L585" s="398"/>
      <c r="O585" s="398"/>
      <c r="S585" s="601"/>
    </row>
    <row r="586">
      <c r="A586" s="207"/>
      <c r="D586" s="502"/>
      <c r="E586" s="502"/>
      <c r="F586" s="502"/>
      <c r="G586" s="502"/>
      <c r="H586" s="502"/>
      <c r="L586" s="398"/>
      <c r="O586" s="398"/>
      <c r="S586" s="601"/>
    </row>
    <row r="587">
      <c r="A587" s="207"/>
      <c r="D587" s="502"/>
      <c r="E587" s="502"/>
      <c r="F587" s="502"/>
      <c r="G587" s="502"/>
      <c r="H587" s="502"/>
      <c r="L587" s="398"/>
      <c r="O587" s="398"/>
      <c r="S587" s="601"/>
    </row>
    <row r="588">
      <c r="A588" s="207"/>
      <c r="D588" s="502"/>
      <c r="E588" s="502"/>
      <c r="F588" s="502"/>
      <c r="G588" s="502"/>
      <c r="H588" s="502"/>
      <c r="L588" s="398"/>
      <c r="O588" s="398"/>
      <c r="S588" s="601"/>
    </row>
    <row r="589">
      <c r="A589" s="207"/>
      <c r="D589" s="502"/>
      <c r="E589" s="502"/>
      <c r="F589" s="502"/>
      <c r="G589" s="502"/>
      <c r="H589" s="502"/>
      <c r="L589" s="398"/>
      <c r="O589" s="398"/>
      <c r="S589" s="601"/>
    </row>
    <row r="590">
      <c r="A590" s="207"/>
      <c r="D590" s="502"/>
      <c r="E590" s="502"/>
      <c r="F590" s="502"/>
      <c r="G590" s="502"/>
      <c r="H590" s="502"/>
      <c r="L590" s="398"/>
      <c r="O590" s="398"/>
      <c r="S590" s="601"/>
    </row>
    <row r="591">
      <c r="A591" s="207"/>
      <c r="D591" s="502"/>
      <c r="E591" s="502"/>
      <c r="F591" s="502"/>
      <c r="G591" s="502"/>
      <c r="H591" s="502"/>
      <c r="L591" s="398"/>
      <c r="O591" s="398"/>
      <c r="S591" s="601"/>
    </row>
    <row r="592">
      <c r="A592" s="207"/>
      <c r="D592" s="502"/>
      <c r="E592" s="502"/>
      <c r="F592" s="502"/>
      <c r="G592" s="502"/>
      <c r="H592" s="502"/>
      <c r="L592" s="398"/>
      <c r="O592" s="398"/>
      <c r="S592" s="601"/>
    </row>
    <row r="593">
      <c r="A593" s="207"/>
      <c r="D593" s="502"/>
      <c r="E593" s="502"/>
      <c r="F593" s="502"/>
      <c r="G593" s="502"/>
      <c r="H593" s="502"/>
      <c r="L593" s="398"/>
      <c r="O593" s="398"/>
      <c r="S593" s="601"/>
    </row>
    <row r="594">
      <c r="A594" s="207"/>
      <c r="D594" s="502"/>
      <c r="E594" s="502"/>
      <c r="F594" s="502"/>
      <c r="G594" s="502"/>
      <c r="H594" s="502"/>
      <c r="L594" s="398"/>
      <c r="O594" s="398"/>
      <c r="S594" s="601"/>
    </row>
    <row r="595">
      <c r="A595" s="207"/>
      <c r="D595" s="502"/>
      <c r="E595" s="502"/>
      <c r="F595" s="502"/>
      <c r="G595" s="502"/>
      <c r="H595" s="502"/>
      <c r="L595" s="398"/>
      <c r="O595" s="398"/>
      <c r="S595" s="601"/>
    </row>
    <row r="596">
      <c r="A596" s="207"/>
      <c r="D596" s="502"/>
      <c r="E596" s="502"/>
      <c r="F596" s="502"/>
      <c r="G596" s="502"/>
      <c r="H596" s="502"/>
      <c r="L596" s="398"/>
      <c r="O596" s="398"/>
      <c r="S596" s="601"/>
    </row>
    <row r="597">
      <c r="A597" s="207"/>
      <c r="D597" s="502"/>
      <c r="E597" s="502"/>
      <c r="F597" s="502"/>
      <c r="G597" s="502"/>
      <c r="H597" s="502"/>
      <c r="L597" s="398"/>
      <c r="O597" s="398"/>
      <c r="S597" s="601"/>
    </row>
    <row r="598">
      <c r="A598" s="207"/>
      <c r="D598" s="502"/>
      <c r="E598" s="502"/>
      <c r="F598" s="502"/>
      <c r="G598" s="502"/>
      <c r="H598" s="502"/>
      <c r="L598" s="398"/>
      <c r="O598" s="398"/>
      <c r="S598" s="601"/>
    </row>
    <row r="599">
      <c r="A599" s="207"/>
      <c r="D599" s="502"/>
      <c r="E599" s="502"/>
      <c r="F599" s="502"/>
      <c r="G599" s="502"/>
      <c r="H599" s="502"/>
      <c r="L599" s="398"/>
      <c r="O599" s="398"/>
      <c r="S599" s="601"/>
    </row>
    <row r="600">
      <c r="A600" s="207"/>
      <c r="D600" s="502"/>
      <c r="E600" s="502"/>
      <c r="F600" s="502"/>
      <c r="G600" s="502"/>
      <c r="H600" s="502"/>
      <c r="L600" s="398"/>
      <c r="O600" s="398"/>
      <c r="S600" s="601"/>
    </row>
    <row r="601">
      <c r="A601" s="207"/>
      <c r="D601" s="502"/>
      <c r="E601" s="502"/>
      <c r="F601" s="502"/>
      <c r="G601" s="502"/>
      <c r="H601" s="502"/>
      <c r="L601" s="398"/>
      <c r="O601" s="398"/>
      <c r="S601" s="601"/>
    </row>
    <row r="602">
      <c r="A602" s="207"/>
      <c r="D602" s="502"/>
      <c r="E602" s="502"/>
      <c r="F602" s="502"/>
      <c r="G602" s="502"/>
      <c r="H602" s="502"/>
      <c r="L602" s="398"/>
      <c r="O602" s="398"/>
      <c r="S602" s="601"/>
    </row>
    <row r="603">
      <c r="A603" s="207"/>
      <c r="D603" s="502"/>
      <c r="E603" s="502"/>
      <c r="F603" s="502"/>
      <c r="G603" s="502"/>
      <c r="H603" s="502"/>
      <c r="L603" s="398"/>
      <c r="O603" s="398"/>
      <c r="S603" s="601"/>
    </row>
    <row r="604">
      <c r="A604" s="207"/>
      <c r="D604" s="502"/>
      <c r="E604" s="502"/>
      <c r="F604" s="502"/>
      <c r="G604" s="502"/>
      <c r="H604" s="502"/>
      <c r="L604" s="398"/>
      <c r="O604" s="398"/>
      <c r="S604" s="601"/>
    </row>
    <row r="605">
      <c r="A605" s="207"/>
      <c r="D605" s="502"/>
      <c r="E605" s="502"/>
      <c r="F605" s="502"/>
      <c r="G605" s="502"/>
      <c r="H605" s="502"/>
      <c r="L605" s="398"/>
      <c r="O605" s="398"/>
      <c r="S605" s="601"/>
    </row>
    <row r="606">
      <c r="A606" s="207"/>
      <c r="D606" s="502"/>
      <c r="E606" s="502"/>
      <c r="F606" s="502"/>
      <c r="G606" s="502"/>
      <c r="H606" s="502"/>
      <c r="L606" s="398"/>
      <c r="O606" s="398"/>
      <c r="S606" s="601"/>
    </row>
    <row r="607">
      <c r="A607" s="207"/>
      <c r="D607" s="502"/>
      <c r="E607" s="502"/>
      <c r="F607" s="502"/>
      <c r="G607" s="502"/>
      <c r="H607" s="502"/>
      <c r="L607" s="398"/>
      <c r="O607" s="398"/>
      <c r="S607" s="601"/>
    </row>
    <row r="608">
      <c r="A608" s="207"/>
      <c r="D608" s="502"/>
      <c r="E608" s="502"/>
      <c r="F608" s="502"/>
      <c r="G608" s="502"/>
      <c r="H608" s="502"/>
      <c r="L608" s="398"/>
      <c r="O608" s="398"/>
      <c r="S608" s="601"/>
    </row>
    <row r="609">
      <c r="A609" s="207"/>
      <c r="D609" s="502"/>
      <c r="E609" s="502"/>
      <c r="F609" s="502"/>
      <c r="G609" s="502"/>
      <c r="H609" s="502"/>
      <c r="L609" s="398"/>
      <c r="O609" s="398"/>
      <c r="S609" s="601"/>
    </row>
    <row r="610">
      <c r="A610" s="207"/>
      <c r="D610" s="502"/>
      <c r="E610" s="502"/>
      <c r="F610" s="502"/>
      <c r="G610" s="502"/>
      <c r="H610" s="502"/>
      <c r="L610" s="398"/>
      <c r="O610" s="398"/>
      <c r="S610" s="601"/>
    </row>
    <row r="611">
      <c r="A611" s="207"/>
      <c r="D611" s="502"/>
      <c r="E611" s="502"/>
      <c r="F611" s="502"/>
      <c r="G611" s="502"/>
      <c r="H611" s="502"/>
      <c r="L611" s="398"/>
      <c r="O611" s="398"/>
      <c r="S611" s="601"/>
    </row>
    <row r="612">
      <c r="A612" s="207"/>
      <c r="D612" s="502"/>
      <c r="E612" s="502"/>
      <c r="F612" s="502"/>
      <c r="G612" s="502"/>
      <c r="H612" s="502"/>
      <c r="L612" s="398"/>
      <c r="O612" s="398"/>
      <c r="S612" s="601"/>
    </row>
    <row r="613">
      <c r="A613" s="207"/>
      <c r="D613" s="502"/>
      <c r="E613" s="502"/>
      <c r="F613" s="502"/>
      <c r="G613" s="502"/>
      <c r="H613" s="502"/>
      <c r="L613" s="398"/>
      <c r="O613" s="398"/>
      <c r="S613" s="601"/>
    </row>
    <row r="614">
      <c r="A614" s="207"/>
      <c r="D614" s="502"/>
      <c r="E614" s="502"/>
      <c r="F614" s="502"/>
      <c r="G614" s="502"/>
      <c r="H614" s="502"/>
      <c r="L614" s="398"/>
      <c r="O614" s="398"/>
      <c r="S614" s="601"/>
    </row>
    <row r="615">
      <c r="A615" s="207"/>
      <c r="D615" s="502"/>
      <c r="E615" s="502"/>
      <c r="F615" s="502"/>
      <c r="G615" s="502"/>
      <c r="H615" s="502"/>
      <c r="L615" s="398"/>
      <c r="O615" s="398"/>
      <c r="S615" s="601"/>
    </row>
    <row r="616">
      <c r="A616" s="207"/>
      <c r="D616" s="502"/>
      <c r="E616" s="502"/>
      <c r="F616" s="502"/>
      <c r="G616" s="502"/>
      <c r="H616" s="502"/>
      <c r="L616" s="398"/>
      <c r="O616" s="398"/>
      <c r="S616" s="601"/>
    </row>
    <row r="617">
      <c r="A617" s="207"/>
      <c r="D617" s="502"/>
      <c r="E617" s="502"/>
      <c r="F617" s="502"/>
      <c r="G617" s="502"/>
      <c r="H617" s="502"/>
      <c r="L617" s="398"/>
      <c r="O617" s="398"/>
      <c r="S617" s="601"/>
    </row>
    <row r="618">
      <c r="A618" s="207"/>
      <c r="D618" s="502"/>
      <c r="E618" s="502"/>
      <c r="F618" s="502"/>
      <c r="G618" s="502"/>
      <c r="H618" s="502"/>
      <c r="L618" s="398"/>
      <c r="O618" s="398"/>
      <c r="S618" s="601"/>
    </row>
    <row r="619">
      <c r="A619" s="207"/>
      <c r="D619" s="502"/>
      <c r="E619" s="502"/>
      <c r="F619" s="502"/>
      <c r="G619" s="502"/>
      <c r="H619" s="502"/>
      <c r="L619" s="398"/>
      <c r="O619" s="398"/>
      <c r="S619" s="601"/>
    </row>
    <row r="620">
      <c r="A620" s="207"/>
      <c r="D620" s="502"/>
      <c r="E620" s="502"/>
      <c r="F620" s="502"/>
      <c r="G620" s="502"/>
      <c r="H620" s="502"/>
      <c r="L620" s="398"/>
      <c r="O620" s="398"/>
      <c r="S620" s="601"/>
    </row>
    <row r="621">
      <c r="A621" s="207"/>
      <c r="D621" s="502"/>
      <c r="E621" s="502"/>
      <c r="F621" s="502"/>
      <c r="G621" s="502"/>
      <c r="H621" s="502"/>
      <c r="L621" s="398"/>
      <c r="O621" s="398"/>
      <c r="S621" s="601"/>
    </row>
    <row r="622">
      <c r="A622" s="207"/>
      <c r="D622" s="502"/>
      <c r="E622" s="502"/>
      <c r="F622" s="502"/>
      <c r="G622" s="502"/>
      <c r="H622" s="502"/>
      <c r="L622" s="398"/>
      <c r="O622" s="398"/>
      <c r="S622" s="601"/>
    </row>
    <row r="623">
      <c r="A623" s="207"/>
      <c r="D623" s="502"/>
      <c r="E623" s="502"/>
      <c r="F623" s="502"/>
      <c r="G623" s="502"/>
      <c r="H623" s="502"/>
      <c r="L623" s="398"/>
      <c r="O623" s="398"/>
      <c r="S623" s="601"/>
    </row>
    <row r="624">
      <c r="A624" s="207"/>
      <c r="D624" s="502"/>
      <c r="E624" s="502"/>
      <c r="F624" s="502"/>
      <c r="G624" s="502"/>
      <c r="H624" s="502"/>
      <c r="L624" s="398"/>
      <c r="O624" s="398"/>
      <c r="S624" s="601"/>
    </row>
    <row r="625">
      <c r="A625" s="207"/>
      <c r="D625" s="502"/>
      <c r="E625" s="502"/>
      <c r="F625" s="502"/>
      <c r="G625" s="502"/>
      <c r="H625" s="502"/>
      <c r="L625" s="398"/>
      <c r="O625" s="398"/>
      <c r="S625" s="601"/>
    </row>
    <row r="626">
      <c r="A626" s="207"/>
      <c r="D626" s="502"/>
      <c r="E626" s="502"/>
      <c r="F626" s="502"/>
      <c r="G626" s="502"/>
      <c r="H626" s="502"/>
      <c r="L626" s="398"/>
      <c r="O626" s="398"/>
      <c r="S626" s="601"/>
    </row>
    <row r="627">
      <c r="A627" s="207"/>
      <c r="D627" s="502"/>
      <c r="E627" s="502"/>
      <c r="F627" s="502"/>
      <c r="G627" s="502"/>
      <c r="H627" s="502"/>
      <c r="L627" s="398"/>
      <c r="O627" s="398"/>
      <c r="S627" s="601"/>
    </row>
    <row r="628">
      <c r="A628" s="207"/>
      <c r="D628" s="502"/>
      <c r="E628" s="502"/>
      <c r="F628" s="502"/>
      <c r="G628" s="502"/>
      <c r="H628" s="502"/>
      <c r="L628" s="398"/>
      <c r="O628" s="398"/>
      <c r="S628" s="601"/>
    </row>
    <row r="629">
      <c r="A629" s="207"/>
      <c r="D629" s="502"/>
      <c r="E629" s="502"/>
      <c r="F629" s="502"/>
      <c r="G629" s="502"/>
      <c r="H629" s="502"/>
      <c r="L629" s="398"/>
      <c r="O629" s="398"/>
      <c r="S629" s="601"/>
    </row>
    <row r="630">
      <c r="A630" s="207"/>
      <c r="D630" s="502"/>
      <c r="E630" s="502"/>
      <c r="F630" s="502"/>
      <c r="G630" s="502"/>
      <c r="H630" s="502"/>
      <c r="L630" s="398"/>
      <c r="O630" s="398"/>
      <c r="S630" s="601"/>
    </row>
    <row r="631">
      <c r="A631" s="207"/>
      <c r="D631" s="502"/>
      <c r="E631" s="502"/>
      <c r="F631" s="502"/>
      <c r="G631" s="502"/>
      <c r="H631" s="502"/>
      <c r="L631" s="398"/>
      <c r="O631" s="398"/>
      <c r="S631" s="601"/>
    </row>
    <row r="632">
      <c r="A632" s="207"/>
      <c r="D632" s="502"/>
      <c r="E632" s="502"/>
      <c r="F632" s="502"/>
      <c r="G632" s="502"/>
      <c r="H632" s="502"/>
      <c r="L632" s="398"/>
      <c r="O632" s="398"/>
      <c r="S632" s="601"/>
    </row>
    <row r="633">
      <c r="A633" s="207"/>
      <c r="D633" s="502"/>
      <c r="E633" s="502"/>
      <c r="F633" s="502"/>
      <c r="G633" s="502"/>
      <c r="H633" s="502"/>
      <c r="L633" s="398"/>
      <c r="O633" s="398"/>
      <c r="S633" s="601"/>
    </row>
    <row r="634">
      <c r="A634" s="207"/>
      <c r="D634" s="502"/>
      <c r="E634" s="502"/>
      <c r="F634" s="502"/>
      <c r="G634" s="502"/>
      <c r="H634" s="502"/>
      <c r="L634" s="398"/>
      <c r="O634" s="398"/>
      <c r="S634" s="601"/>
    </row>
    <row r="635">
      <c r="A635" s="207"/>
      <c r="D635" s="502"/>
      <c r="E635" s="502"/>
      <c r="F635" s="502"/>
      <c r="G635" s="502"/>
      <c r="H635" s="502"/>
      <c r="L635" s="398"/>
      <c r="O635" s="398"/>
      <c r="S635" s="601"/>
    </row>
    <row r="636">
      <c r="A636" s="207"/>
      <c r="D636" s="502"/>
      <c r="E636" s="502"/>
      <c r="F636" s="502"/>
      <c r="G636" s="502"/>
      <c r="H636" s="502"/>
      <c r="L636" s="398"/>
      <c r="O636" s="398"/>
      <c r="S636" s="601"/>
    </row>
    <row r="637">
      <c r="A637" s="207"/>
      <c r="D637" s="502"/>
      <c r="E637" s="502"/>
      <c r="F637" s="502"/>
      <c r="G637" s="502"/>
      <c r="H637" s="502"/>
      <c r="L637" s="398"/>
      <c r="O637" s="398"/>
      <c r="S637" s="601"/>
    </row>
    <row r="638">
      <c r="A638" s="207"/>
      <c r="D638" s="502"/>
      <c r="E638" s="502"/>
      <c r="F638" s="502"/>
      <c r="G638" s="502"/>
      <c r="H638" s="502"/>
      <c r="L638" s="398"/>
      <c r="O638" s="398"/>
      <c r="S638" s="601"/>
    </row>
    <row r="639">
      <c r="A639" s="207"/>
      <c r="D639" s="502"/>
      <c r="E639" s="502"/>
      <c r="F639" s="502"/>
      <c r="G639" s="502"/>
      <c r="H639" s="502"/>
      <c r="L639" s="398"/>
      <c r="O639" s="398"/>
      <c r="S639" s="601"/>
    </row>
    <row r="640">
      <c r="A640" s="207"/>
      <c r="D640" s="502"/>
      <c r="E640" s="502"/>
      <c r="F640" s="502"/>
      <c r="G640" s="502"/>
      <c r="H640" s="502"/>
      <c r="L640" s="398"/>
      <c r="O640" s="398"/>
      <c r="S640" s="601"/>
    </row>
    <row r="641">
      <c r="A641" s="207"/>
      <c r="D641" s="502"/>
      <c r="E641" s="502"/>
      <c r="F641" s="502"/>
      <c r="G641" s="502"/>
      <c r="H641" s="502"/>
      <c r="L641" s="398"/>
      <c r="O641" s="398"/>
      <c r="S641" s="601"/>
    </row>
    <row r="642">
      <c r="A642" s="207"/>
      <c r="D642" s="502"/>
      <c r="E642" s="502"/>
      <c r="F642" s="502"/>
      <c r="G642" s="502"/>
      <c r="H642" s="502"/>
      <c r="L642" s="398"/>
      <c r="O642" s="398"/>
      <c r="S642" s="601"/>
    </row>
    <row r="643">
      <c r="A643" s="207"/>
      <c r="D643" s="502"/>
      <c r="E643" s="502"/>
      <c r="F643" s="502"/>
      <c r="G643" s="502"/>
      <c r="H643" s="502"/>
      <c r="L643" s="398"/>
      <c r="O643" s="398"/>
      <c r="S643" s="601"/>
    </row>
    <row r="644">
      <c r="A644" s="207"/>
      <c r="D644" s="502"/>
      <c r="E644" s="502"/>
      <c r="F644" s="502"/>
      <c r="G644" s="502"/>
      <c r="H644" s="502"/>
      <c r="L644" s="398"/>
      <c r="O644" s="398"/>
      <c r="S644" s="601"/>
    </row>
    <row r="645">
      <c r="A645" s="207"/>
      <c r="D645" s="502"/>
      <c r="E645" s="502"/>
      <c r="F645" s="502"/>
      <c r="G645" s="502"/>
      <c r="H645" s="502"/>
      <c r="L645" s="398"/>
      <c r="O645" s="398"/>
      <c r="S645" s="601"/>
    </row>
    <row r="646">
      <c r="A646" s="207"/>
      <c r="D646" s="502"/>
      <c r="E646" s="502"/>
      <c r="F646" s="502"/>
      <c r="G646" s="502"/>
      <c r="H646" s="502"/>
      <c r="L646" s="398"/>
      <c r="O646" s="398"/>
      <c r="S646" s="601"/>
    </row>
    <row r="647">
      <c r="A647" s="207"/>
      <c r="D647" s="502"/>
      <c r="E647" s="502"/>
      <c r="F647" s="502"/>
      <c r="G647" s="502"/>
      <c r="H647" s="502"/>
      <c r="L647" s="398"/>
      <c r="O647" s="398"/>
      <c r="S647" s="601"/>
    </row>
    <row r="648">
      <c r="A648" s="207"/>
      <c r="D648" s="502"/>
      <c r="E648" s="502"/>
      <c r="F648" s="502"/>
      <c r="G648" s="502"/>
      <c r="H648" s="502"/>
      <c r="L648" s="398"/>
      <c r="O648" s="398"/>
      <c r="S648" s="601"/>
    </row>
    <row r="649">
      <c r="A649" s="207"/>
      <c r="D649" s="502"/>
      <c r="E649" s="502"/>
      <c r="F649" s="502"/>
      <c r="G649" s="502"/>
      <c r="H649" s="502"/>
      <c r="L649" s="398"/>
      <c r="O649" s="398"/>
      <c r="S649" s="601"/>
    </row>
    <row r="650">
      <c r="A650" s="207"/>
      <c r="D650" s="502"/>
      <c r="E650" s="502"/>
      <c r="F650" s="502"/>
      <c r="G650" s="502"/>
      <c r="H650" s="502"/>
      <c r="L650" s="398"/>
      <c r="O650" s="398"/>
      <c r="S650" s="601"/>
    </row>
    <row r="651">
      <c r="A651" s="207"/>
      <c r="D651" s="502"/>
      <c r="E651" s="502"/>
      <c r="F651" s="502"/>
      <c r="G651" s="502"/>
      <c r="H651" s="502"/>
      <c r="L651" s="398"/>
      <c r="O651" s="398"/>
      <c r="S651" s="601"/>
    </row>
    <row r="652">
      <c r="A652" s="207"/>
      <c r="D652" s="502"/>
      <c r="E652" s="502"/>
      <c r="F652" s="502"/>
      <c r="G652" s="502"/>
      <c r="H652" s="502"/>
      <c r="L652" s="398"/>
      <c r="O652" s="398"/>
      <c r="S652" s="601"/>
    </row>
    <row r="653">
      <c r="A653" s="207"/>
      <c r="D653" s="502"/>
      <c r="E653" s="502"/>
      <c r="F653" s="502"/>
      <c r="G653" s="502"/>
      <c r="H653" s="502"/>
      <c r="L653" s="398"/>
      <c r="O653" s="398"/>
      <c r="S653" s="601"/>
    </row>
    <row r="654">
      <c r="A654" s="207"/>
      <c r="D654" s="502"/>
      <c r="E654" s="502"/>
      <c r="F654" s="502"/>
      <c r="G654" s="502"/>
      <c r="H654" s="502"/>
      <c r="L654" s="398"/>
      <c r="O654" s="398"/>
      <c r="S654" s="601"/>
    </row>
    <row r="655">
      <c r="A655" s="207"/>
      <c r="D655" s="502"/>
      <c r="E655" s="502"/>
      <c r="F655" s="502"/>
      <c r="G655" s="502"/>
      <c r="H655" s="502"/>
      <c r="L655" s="398"/>
      <c r="O655" s="398"/>
      <c r="S655" s="601"/>
    </row>
    <row r="656">
      <c r="A656" s="207"/>
      <c r="D656" s="502"/>
      <c r="E656" s="502"/>
      <c r="F656" s="502"/>
      <c r="G656" s="502"/>
      <c r="H656" s="502"/>
      <c r="L656" s="398"/>
      <c r="O656" s="398"/>
      <c r="S656" s="601"/>
    </row>
    <row r="657">
      <c r="A657" s="207"/>
      <c r="D657" s="502"/>
      <c r="E657" s="502"/>
      <c r="F657" s="502"/>
      <c r="G657" s="502"/>
      <c r="H657" s="502"/>
      <c r="L657" s="398"/>
      <c r="O657" s="398"/>
      <c r="S657" s="601"/>
    </row>
    <row r="658">
      <c r="A658" s="207"/>
      <c r="D658" s="502"/>
      <c r="E658" s="502"/>
      <c r="F658" s="502"/>
      <c r="G658" s="502"/>
      <c r="H658" s="502"/>
      <c r="L658" s="398"/>
      <c r="O658" s="398"/>
      <c r="S658" s="601"/>
    </row>
    <row r="659">
      <c r="A659" s="207"/>
      <c r="D659" s="502"/>
      <c r="E659" s="502"/>
      <c r="F659" s="502"/>
      <c r="G659" s="502"/>
      <c r="H659" s="502"/>
      <c r="L659" s="398"/>
      <c r="O659" s="398"/>
      <c r="S659" s="601"/>
    </row>
    <row r="660">
      <c r="A660" s="207"/>
      <c r="D660" s="502"/>
      <c r="E660" s="502"/>
      <c r="F660" s="502"/>
      <c r="G660" s="502"/>
      <c r="H660" s="502"/>
      <c r="L660" s="398"/>
      <c r="O660" s="398"/>
      <c r="S660" s="601"/>
    </row>
    <row r="661">
      <c r="A661" s="207"/>
      <c r="D661" s="502"/>
      <c r="E661" s="502"/>
      <c r="F661" s="502"/>
      <c r="G661" s="502"/>
      <c r="H661" s="502"/>
      <c r="L661" s="398"/>
      <c r="O661" s="398"/>
      <c r="S661" s="601"/>
    </row>
    <row r="662">
      <c r="A662" s="207"/>
      <c r="D662" s="502"/>
      <c r="E662" s="502"/>
      <c r="F662" s="502"/>
      <c r="G662" s="502"/>
      <c r="H662" s="502"/>
      <c r="L662" s="398"/>
      <c r="O662" s="398"/>
      <c r="S662" s="601"/>
    </row>
    <row r="663">
      <c r="A663" s="207"/>
      <c r="D663" s="502"/>
      <c r="E663" s="502"/>
      <c r="F663" s="502"/>
      <c r="G663" s="502"/>
      <c r="H663" s="502"/>
      <c r="L663" s="398"/>
      <c r="O663" s="398"/>
      <c r="S663" s="601"/>
    </row>
    <row r="664">
      <c r="A664" s="207"/>
      <c r="D664" s="502"/>
      <c r="E664" s="502"/>
      <c r="F664" s="502"/>
      <c r="G664" s="502"/>
      <c r="H664" s="502"/>
      <c r="L664" s="398"/>
      <c r="O664" s="398"/>
      <c r="S664" s="601"/>
    </row>
    <row r="665">
      <c r="A665" s="207"/>
      <c r="D665" s="502"/>
      <c r="E665" s="502"/>
      <c r="F665" s="502"/>
      <c r="G665" s="502"/>
      <c r="H665" s="502"/>
      <c r="L665" s="398"/>
      <c r="O665" s="398"/>
      <c r="S665" s="601"/>
    </row>
    <row r="666">
      <c r="A666" s="207"/>
      <c r="D666" s="502"/>
      <c r="E666" s="502"/>
      <c r="F666" s="502"/>
      <c r="G666" s="502"/>
      <c r="H666" s="502"/>
      <c r="L666" s="398"/>
      <c r="O666" s="398"/>
      <c r="S666" s="601"/>
    </row>
    <row r="667">
      <c r="A667" s="207"/>
      <c r="D667" s="502"/>
      <c r="E667" s="502"/>
      <c r="F667" s="502"/>
      <c r="G667" s="502"/>
      <c r="H667" s="502"/>
      <c r="L667" s="398"/>
      <c r="O667" s="398"/>
      <c r="S667" s="601"/>
    </row>
    <row r="668">
      <c r="A668" s="207"/>
      <c r="D668" s="502"/>
      <c r="E668" s="502"/>
      <c r="F668" s="502"/>
      <c r="G668" s="502"/>
      <c r="H668" s="502"/>
      <c r="L668" s="398"/>
      <c r="O668" s="398"/>
      <c r="S668" s="601"/>
    </row>
    <row r="669">
      <c r="A669" s="207"/>
      <c r="D669" s="502"/>
      <c r="E669" s="502"/>
      <c r="F669" s="502"/>
      <c r="G669" s="502"/>
      <c r="H669" s="502"/>
      <c r="L669" s="398"/>
      <c r="O669" s="398"/>
      <c r="S669" s="601"/>
    </row>
    <row r="670">
      <c r="A670" s="207"/>
      <c r="D670" s="502"/>
      <c r="E670" s="502"/>
      <c r="F670" s="502"/>
      <c r="G670" s="502"/>
      <c r="H670" s="502"/>
      <c r="L670" s="398"/>
      <c r="O670" s="398"/>
      <c r="S670" s="601"/>
    </row>
    <row r="671">
      <c r="A671" s="207"/>
      <c r="D671" s="502"/>
      <c r="E671" s="502"/>
      <c r="F671" s="502"/>
      <c r="G671" s="502"/>
      <c r="H671" s="502"/>
      <c r="L671" s="398"/>
      <c r="O671" s="398"/>
      <c r="S671" s="601"/>
    </row>
    <row r="672">
      <c r="A672" s="207"/>
      <c r="D672" s="502"/>
      <c r="E672" s="502"/>
      <c r="F672" s="502"/>
      <c r="G672" s="502"/>
      <c r="H672" s="502"/>
      <c r="L672" s="398"/>
      <c r="O672" s="398"/>
      <c r="S672" s="601"/>
    </row>
    <row r="673">
      <c r="A673" s="207"/>
      <c r="D673" s="502"/>
      <c r="E673" s="502"/>
      <c r="F673" s="502"/>
      <c r="G673" s="502"/>
      <c r="H673" s="502"/>
      <c r="L673" s="398"/>
      <c r="O673" s="398"/>
      <c r="S673" s="601"/>
    </row>
    <row r="674">
      <c r="A674" s="207"/>
      <c r="D674" s="502"/>
      <c r="E674" s="502"/>
      <c r="F674" s="502"/>
      <c r="G674" s="502"/>
      <c r="H674" s="502"/>
      <c r="L674" s="398"/>
      <c r="O674" s="398"/>
      <c r="S674" s="601"/>
    </row>
    <row r="675">
      <c r="A675" s="207"/>
      <c r="D675" s="502"/>
      <c r="E675" s="502"/>
      <c r="F675" s="502"/>
      <c r="G675" s="502"/>
      <c r="H675" s="502"/>
      <c r="L675" s="398"/>
      <c r="O675" s="398"/>
      <c r="S675" s="601"/>
    </row>
    <row r="676">
      <c r="A676" s="207"/>
      <c r="D676" s="502"/>
      <c r="E676" s="502"/>
      <c r="F676" s="502"/>
      <c r="G676" s="502"/>
      <c r="H676" s="502"/>
      <c r="L676" s="398"/>
      <c r="O676" s="398"/>
      <c r="S676" s="601"/>
    </row>
    <row r="677">
      <c r="A677" s="207"/>
      <c r="D677" s="502"/>
      <c r="E677" s="502"/>
      <c r="F677" s="502"/>
      <c r="G677" s="502"/>
      <c r="H677" s="502"/>
      <c r="L677" s="398"/>
      <c r="O677" s="398"/>
      <c r="S677" s="601"/>
    </row>
    <row r="678">
      <c r="A678" s="207"/>
      <c r="D678" s="502"/>
      <c r="E678" s="502"/>
      <c r="F678" s="502"/>
      <c r="G678" s="502"/>
      <c r="H678" s="502"/>
      <c r="L678" s="398"/>
      <c r="O678" s="398"/>
      <c r="S678" s="601"/>
    </row>
    <row r="679">
      <c r="A679" s="207"/>
      <c r="D679" s="502"/>
      <c r="E679" s="502"/>
      <c r="F679" s="502"/>
      <c r="G679" s="502"/>
      <c r="H679" s="502"/>
      <c r="L679" s="398"/>
      <c r="O679" s="398"/>
      <c r="S679" s="601"/>
    </row>
    <row r="680">
      <c r="A680" s="207"/>
      <c r="D680" s="502"/>
      <c r="E680" s="502"/>
      <c r="F680" s="502"/>
      <c r="G680" s="502"/>
      <c r="H680" s="502"/>
      <c r="L680" s="398"/>
      <c r="O680" s="398"/>
      <c r="S680" s="601"/>
    </row>
    <row r="681">
      <c r="A681" s="207"/>
      <c r="D681" s="502"/>
      <c r="E681" s="502"/>
      <c r="F681" s="502"/>
      <c r="G681" s="502"/>
      <c r="H681" s="502"/>
      <c r="L681" s="398"/>
      <c r="O681" s="398"/>
      <c r="S681" s="601"/>
    </row>
    <row r="682">
      <c r="A682" s="207"/>
      <c r="D682" s="502"/>
      <c r="E682" s="502"/>
      <c r="F682" s="502"/>
      <c r="G682" s="502"/>
      <c r="H682" s="502"/>
      <c r="L682" s="398"/>
      <c r="O682" s="398"/>
      <c r="S682" s="601"/>
    </row>
    <row r="683">
      <c r="A683" s="207"/>
      <c r="D683" s="502"/>
      <c r="E683" s="502"/>
      <c r="F683" s="502"/>
      <c r="G683" s="502"/>
      <c r="H683" s="502"/>
      <c r="L683" s="398"/>
      <c r="O683" s="398"/>
      <c r="S683" s="601"/>
    </row>
    <row r="684">
      <c r="A684" s="207"/>
      <c r="D684" s="502"/>
      <c r="E684" s="502"/>
      <c r="F684" s="502"/>
      <c r="G684" s="502"/>
      <c r="H684" s="502"/>
      <c r="L684" s="398"/>
      <c r="O684" s="398"/>
      <c r="S684" s="601"/>
    </row>
    <row r="685">
      <c r="A685" s="207"/>
      <c r="D685" s="502"/>
      <c r="E685" s="502"/>
      <c r="F685" s="502"/>
      <c r="G685" s="502"/>
      <c r="H685" s="502"/>
      <c r="L685" s="398"/>
      <c r="O685" s="398"/>
      <c r="S685" s="601"/>
    </row>
    <row r="686">
      <c r="A686" s="207"/>
      <c r="D686" s="502"/>
      <c r="E686" s="502"/>
      <c r="F686" s="502"/>
      <c r="G686" s="502"/>
      <c r="H686" s="502"/>
      <c r="L686" s="398"/>
      <c r="O686" s="398"/>
      <c r="S686" s="601"/>
    </row>
    <row r="687">
      <c r="A687" s="207"/>
      <c r="D687" s="502"/>
      <c r="E687" s="502"/>
      <c r="F687" s="502"/>
      <c r="G687" s="502"/>
      <c r="H687" s="502"/>
      <c r="L687" s="398"/>
      <c r="O687" s="398"/>
      <c r="S687" s="601"/>
    </row>
    <row r="688">
      <c r="A688" s="207"/>
      <c r="D688" s="502"/>
      <c r="E688" s="502"/>
      <c r="F688" s="502"/>
      <c r="G688" s="502"/>
      <c r="H688" s="502"/>
      <c r="L688" s="398"/>
      <c r="O688" s="398"/>
      <c r="S688" s="601"/>
    </row>
    <row r="689">
      <c r="A689" s="207"/>
      <c r="D689" s="502"/>
      <c r="E689" s="502"/>
      <c r="F689" s="502"/>
      <c r="G689" s="502"/>
      <c r="H689" s="502"/>
      <c r="L689" s="398"/>
      <c r="O689" s="398"/>
      <c r="S689" s="601"/>
    </row>
    <row r="690">
      <c r="A690" s="207"/>
      <c r="D690" s="502"/>
      <c r="E690" s="502"/>
      <c r="F690" s="502"/>
      <c r="G690" s="502"/>
      <c r="H690" s="502"/>
      <c r="L690" s="398"/>
      <c r="O690" s="398"/>
      <c r="S690" s="601"/>
    </row>
    <row r="691">
      <c r="A691" s="207"/>
      <c r="D691" s="502"/>
      <c r="E691" s="502"/>
      <c r="F691" s="502"/>
      <c r="G691" s="502"/>
      <c r="H691" s="502"/>
      <c r="L691" s="398"/>
      <c r="O691" s="398"/>
      <c r="S691" s="601"/>
    </row>
    <row r="692">
      <c r="A692" s="207"/>
      <c r="D692" s="502"/>
      <c r="E692" s="502"/>
      <c r="F692" s="502"/>
      <c r="G692" s="502"/>
      <c r="H692" s="502"/>
      <c r="L692" s="398"/>
      <c r="O692" s="398"/>
      <c r="S692" s="601"/>
    </row>
    <row r="693">
      <c r="A693" s="207"/>
      <c r="D693" s="502"/>
      <c r="E693" s="502"/>
      <c r="F693" s="502"/>
      <c r="G693" s="502"/>
      <c r="H693" s="502"/>
      <c r="L693" s="398"/>
      <c r="O693" s="398"/>
      <c r="S693" s="601"/>
    </row>
    <row r="694">
      <c r="A694" s="207"/>
      <c r="D694" s="502"/>
      <c r="E694" s="502"/>
      <c r="F694" s="502"/>
      <c r="G694" s="502"/>
      <c r="H694" s="502"/>
      <c r="L694" s="398"/>
      <c r="O694" s="398"/>
      <c r="S694" s="601"/>
    </row>
    <row r="695">
      <c r="A695" s="207"/>
      <c r="D695" s="502"/>
      <c r="E695" s="502"/>
      <c r="F695" s="502"/>
      <c r="G695" s="502"/>
      <c r="H695" s="502"/>
      <c r="L695" s="398"/>
      <c r="O695" s="398"/>
      <c r="S695" s="601"/>
    </row>
    <row r="696">
      <c r="A696" s="207"/>
      <c r="D696" s="502"/>
      <c r="E696" s="502"/>
      <c r="F696" s="502"/>
      <c r="G696" s="502"/>
      <c r="H696" s="502"/>
      <c r="L696" s="398"/>
      <c r="O696" s="398"/>
      <c r="S696" s="601"/>
    </row>
    <row r="697">
      <c r="A697" s="207"/>
      <c r="D697" s="502"/>
      <c r="E697" s="502"/>
      <c r="F697" s="502"/>
      <c r="G697" s="502"/>
      <c r="H697" s="502"/>
      <c r="L697" s="398"/>
      <c r="O697" s="398"/>
      <c r="S697" s="601"/>
    </row>
    <row r="698">
      <c r="A698" s="207"/>
      <c r="D698" s="502"/>
      <c r="E698" s="502"/>
      <c r="F698" s="502"/>
      <c r="G698" s="502"/>
      <c r="H698" s="502"/>
      <c r="L698" s="398"/>
      <c r="O698" s="398"/>
      <c r="S698" s="601"/>
    </row>
    <row r="699">
      <c r="A699" s="207"/>
      <c r="D699" s="502"/>
      <c r="E699" s="502"/>
      <c r="F699" s="502"/>
      <c r="G699" s="502"/>
      <c r="H699" s="502"/>
      <c r="L699" s="398"/>
      <c r="O699" s="398"/>
      <c r="S699" s="601"/>
    </row>
    <row r="700">
      <c r="A700" s="207"/>
      <c r="D700" s="502"/>
      <c r="E700" s="502"/>
      <c r="F700" s="502"/>
      <c r="G700" s="502"/>
      <c r="H700" s="502"/>
      <c r="L700" s="398"/>
      <c r="O700" s="398"/>
      <c r="S700" s="601"/>
    </row>
    <row r="701">
      <c r="A701" s="207"/>
      <c r="D701" s="502"/>
      <c r="E701" s="502"/>
      <c r="F701" s="502"/>
      <c r="G701" s="502"/>
      <c r="H701" s="502"/>
      <c r="L701" s="398"/>
      <c r="O701" s="398"/>
      <c r="S701" s="601"/>
    </row>
    <row r="702">
      <c r="A702" s="207"/>
      <c r="D702" s="502"/>
      <c r="E702" s="502"/>
      <c r="F702" s="502"/>
      <c r="G702" s="502"/>
      <c r="H702" s="502"/>
      <c r="L702" s="398"/>
      <c r="O702" s="398"/>
      <c r="S702" s="601"/>
    </row>
    <row r="703">
      <c r="A703" s="207"/>
      <c r="D703" s="502"/>
      <c r="E703" s="502"/>
      <c r="F703" s="502"/>
      <c r="G703" s="502"/>
      <c r="H703" s="502"/>
      <c r="L703" s="398"/>
      <c r="O703" s="398"/>
      <c r="S703" s="601"/>
    </row>
    <row r="704">
      <c r="A704" s="207"/>
      <c r="D704" s="502"/>
      <c r="E704" s="502"/>
      <c r="F704" s="502"/>
      <c r="G704" s="502"/>
      <c r="H704" s="502"/>
      <c r="L704" s="398"/>
      <c r="O704" s="398"/>
      <c r="S704" s="601"/>
    </row>
    <row r="705">
      <c r="A705" s="207"/>
      <c r="D705" s="502"/>
      <c r="E705" s="502"/>
      <c r="F705" s="502"/>
      <c r="G705" s="502"/>
      <c r="H705" s="502"/>
      <c r="L705" s="398"/>
      <c r="O705" s="398"/>
      <c r="S705" s="601"/>
    </row>
    <row r="706">
      <c r="A706" s="207"/>
      <c r="D706" s="502"/>
      <c r="E706" s="502"/>
      <c r="F706" s="502"/>
      <c r="G706" s="502"/>
      <c r="H706" s="502"/>
      <c r="L706" s="398"/>
      <c r="O706" s="398"/>
      <c r="S706" s="601"/>
    </row>
    <row r="707">
      <c r="A707" s="207"/>
      <c r="D707" s="502"/>
      <c r="E707" s="502"/>
      <c r="F707" s="502"/>
      <c r="G707" s="502"/>
      <c r="H707" s="502"/>
      <c r="L707" s="398"/>
      <c r="O707" s="398"/>
      <c r="S707" s="601"/>
    </row>
    <row r="708">
      <c r="A708" s="207"/>
      <c r="D708" s="502"/>
      <c r="E708" s="502"/>
      <c r="F708" s="502"/>
      <c r="G708" s="502"/>
      <c r="H708" s="502"/>
      <c r="L708" s="398"/>
      <c r="O708" s="398"/>
      <c r="S708" s="601"/>
    </row>
    <row r="709">
      <c r="A709" s="207"/>
      <c r="D709" s="502"/>
      <c r="E709" s="502"/>
      <c r="F709" s="502"/>
      <c r="G709" s="502"/>
      <c r="H709" s="502"/>
      <c r="L709" s="398"/>
      <c r="O709" s="398"/>
      <c r="S709" s="601"/>
    </row>
    <row r="710">
      <c r="A710" s="207"/>
      <c r="D710" s="502"/>
      <c r="E710" s="502"/>
      <c r="F710" s="502"/>
      <c r="G710" s="502"/>
      <c r="H710" s="502"/>
      <c r="L710" s="398"/>
      <c r="O710" s="398"/>
      <c r="S710" s="601"/>
    </row>
    <row r="711">
      <c r="A711" s="207"/>
      <c r="D711" s="502"/>
      <c r="E711" s="502"/>
      <c r="F711" s="502"/>
      <c r="G711" s="502"/>
      <c r="H711" s="502"/>
      <c r="L711" s="398"/>
      <c r="O711" s="398"/>
      <c r="S711" s="601"/>
    </row>
    <row r="712">
      <c r="A712" s="207"/>
      <c r="D712" s="502"/>
      <c r="E712" s="502"/>
      <c r="F712" s="502"/>
      <c r="G712" s="502"/>
      <c r="H712" s="502"/>
      <c r="L712" s="398"/>
      <c r="O712" s="398"/>
      <c r="S712" s="601"/>
    </row>
    <row r="713">
      <c r="A713" s="207"/>
      <c r="D713" s="502"/>
      <c r="E713" s="502"/>
      <c r="F713" s="502"/>
      <c r="G713" s="502"/>
      <c r="H713" s="502"/>
      <c r="L713" s="398"/>
      <c r="O713" s="398"/>
      <c r="S713" s="601"/>
    </row>
    <row r="714">
      <c r="A714" s="207"/>
      <c r="D714" s="502"/>
      <c r="E714" s="502"/>
      <c r="F714" s="502"/>
      <c r="G714" s="502"/>
      <c r="H714" s="502"/>
      <c r="L714" s="398"/>
      <c r="O714" s="398"/>
      <c r="S714" s="601"/>
    </row>
    <row r="715">
      <c r="A715" s="207"/>
      <c r="D715" s="502"/>
      <c r="E715" s="502"/>
      <c r="F715" s="502"/>
      <c r="G715" s="502"/>
      <c r="H715" s="502"/>
      <c r="L715" s="398"/>
      <c r="O715" s="398"/>
      <c r="S715" s="601"/>
    </row>
    <row r="716">
      <c r="A716" s="207"/>
      <c r="D716" s="502"/>
      <c r="E716" s="502"/>
      <c r="F716" s="502"/>
      <c r="G716" s="502"/>
      <c r="H716" s="502"/>
      <c r="L716" s="398"/>
      <c r="O716" s="398"/>
      <c r="S716" s="601"/>
    </row>
    <row r="717">
      <c r="A717" s="207"/>
      <c r="D717" s="502"/>
      <c r="E717" s="502"/>
      <c r="F717" s="502"/>
      <c r="G717" s="502"/>
      <c r="H717" s="502"/>
      <c r="L717" s="398"/>
      <c r="O717" s="398"/>
      <c r="S717" s="601"/>
    </row>
    <row r="718">
      <c r="A718" s="207"/>
      <c r="D718" s="502"/>
      <c r="E718" s="502"/>
      <c r="F718" s="502"/>
      <c r="G718" s="502"/>
      <c r="H718" s="502"/>
      <c r="L718" s="398"/>
      <c r="O718" s="398"/>
      <c r="S718" s="601"/>
    </row>
    <row r="719">
      <c r="A719" s="207"/>
      <c r="D719" s="502"/>
      <c r="E719" s="502"/>
      <c r="F719" s="502"/>
      <c r="G719" s="502"/>
      <c r="H719" s="502"/>
      <c r="L719" s="398"/>
      <c r="O719" s="398"/>
      <c r="S719" s="601"/>
    </row>
    <row r="720">
      <c r="A720" s="207"/>
      <c r="D720" s="502"/>
      <c r="E720" s="502"/>
      <c r="F720" s="502"/>
      <c r="G720" s="502"/>
      <c r="H720" s="502"/>
      <c r="L720" s="398"/>
      <c r="O720" s="398"/>
      <c r="S720" s="601"/>
    </row>
    <row r="721">
      <c r="A721" s="207"/>
      <c r="D721" s="502"/>
      <c r="E721" s="502"/>
      <c r="F721" s="502"/>
      <c r="G721" s="502"/>
      <c r="H721" s="502"/>
      <c r="L721" s="398"/>
      <c r="O721" s="398"/>
      <c r="S721" s="601"/>
    </row>
    <row r="722">
      <c r="A722" s="207"/>
      <c r="D722" s="502"/>
      <c r="E722" s="502"/>
      <c r="F722" s="502"/>
      <c r="G722" s="502"/>
      <c r="H722" s="502"/>
      <c r="L722" s="398"/>
      <c r="O722" s="398"/>
      <c r="S722" s="601"/>
    </row>
    <row r="723">
      <c r="A723" s="207"/>
      <c r="D723" s="502"/>
      <c r="E723" s="502"/>
      <c r="F723" s="502"/>
      <c r="G723" s="502"/>
      <c r="H723" s="502"/>
      <c r="L723" s="398"/>
      <c r="O723" s="398"/>
      <c r="S723" s="601"/>
    </row>
    <row r="724">
      <c r="A724" s="207"/>
      <c r="D724" s="502"/>
      <c r="E724" s="502"/>
      <c r="F724" s="502"/>
      <c r="G724" s="502"/>
      <c r="H724" s="502"/>
      <c r="L724" s="398"/>
      <c r="O724" s="398"/>
      <c r="S724" s="601"/>
    </row>
    <row r="725">
      <c r="A725" s="207"/>
      <c r="D725" s="502"/>
      <c r="E725" s="502"/>
      <c r="F725" s="502"/>
      <c r="G725" s="502"/>
      <c r="H725" s="502"/>
      <c r="L725" s="398"/>
      <c r="O725" s="398"/>
      <c r="S725" s="601"/>
    </row>
    <row r="726">
      <c r="A726" s="207"/>
      <c r="D726" s="502"/>
      <c r="E726" s="502"/>
      <c r="F726" s="502"/>
      <c r="G726" s="502"/>
      <c r="H726" s="502"/>
      <c r="L726" s="398"/>
      <c r="O726" s="398"/>
      <c r="S726" s="601"/>
    </row>
    <row r="727">
      <c r="A727" s="207"/>
      <c r="D727" s="502"/>
      <c r="E727" s="502"/>
      <c r="F727" s="502"/>
      <c r="G727" s="502"/>
      <c r="H727" s="502"/>
      <c r="L727" s="398"/>
      <c r="O727" s="398"/>
      <c r="S727" s="601"/>
    </row>
    <row r="728">
      <c r="A728" s="207"/>
      <c r="D728" s="502"/>
      <c r="E728" s="502"/>
      <c r="F728" s="502"/>
      <c r="G728" s="502"/>
      <c r="H728" s="502"/>
      <c r="L728" s="398"/>
      <c r="O728" s="398"/>
      <c r="S728" s="601"/>
    </row>
    <row r="729">
      <c r="A729" s="207"/>
      <c r="D729" s="502"/>
      <c r="E729" s="502"/>
      <c r="F729" s="502"/>
      <c r="G729" s="502"/>
      <c r="H729" s="502"/>
      <c r="L729" s="398"/>
      <c r="O729" s="398"/>
      <c r="S729" s="601"/>
    </row>
    <row r="730">
      <c r="A730" s="207"/>
      <c r="D730" s="502"/>
      <c r="E730" s="502"/>
      <c r="F730" s="502"/>
      <c r="G730" s="502"/>
      <c r="H730" s="502"/>
      <c r="L730" s="398"/>
      <c r="O730" s="398"/>
      <c r="S730" s="601"/>
    </row>
    <row r="731">
      <c r="A731" s="207"/>
      <c r="D731" s="502"/>
      <c r="E731" s="502"/>
      <c r="F731" s="502"/>
      <c r="G731" s="502"/>
      <c r="H731" s="502"/>
      <c r="L731" s="398"/>
      <c r="O731" s="398"/>
      <c r="S731" s="601"/>
    </row>
    <row r="732">
      <c r="A732" s="207"/>
      <c r="D732" s="502"/>
      <c r="E732" s="502"/>
      <c r="F732" s="502"/>
      <c r="G732" s="502"/>
      <c r="H732" s="502"/>
      <c r="L732" s="398"/>
      <c r="O732" s="398"/>
      <c r="S732" s="601"/>
    </row>
    <row r="733">
      <c r="A733" s="207"/>
      <c r="D733" s="502"/>
      <c r="E733" s="502"/>
      <c r="F733" s="502"/>
      <c r="G733" s="502"/>
      <c r="H733" s="502"/>
      <c r="L733" s="398"/>
      <c r="O733" s="398"/>
      <c r="S733" s="601"/>
    </row>
    <row r="734">
      <c r="A734" s="207"/>
      <c r="D734" s="502"/>
      <c r="E734" s="502"/>
      <c r="F734" s="502"/>
      <c r="G734" s="502"/>
      <c r="H734" s="502"/>
      <c r="L734" s="398"/>
      <c r="O734" s="398"/>
      <c r="S734" s="601"/>
    </row>
    <row r="735">
      <c r="A735" s="207"/>
      <c r="D735" s="502"/>
      <c r="E735" s="502"/>
      <c r="F735" s="502"/>
      <c r="G735" s="502"/>
      <c r="H735" s="502"/>
      <c r="L735" s="398"/>
      <c r="O735" s="398"/>
      <c r="S735" s="601"/>
    </row>
    <row r="736">
      <c r="A736" s="207"/>
      <c r="D736" s="502"/>
      <c r="E736" s="502"/>
      <c r="F736" s="502"/>
      <c r="G736" s="502"/>
      <c r="H736" s="502"/>
      <c r="L736" s="398"/>
      <c r="O736" s="398"/>
      <c r="S736" s="601"/>
    </row>
    <row r="737">
      <c r="A737" s="207"/>
      <c r="D737" s="502"/>
      <c r="E737" s="502"/>
      <c r="F737" s="502"/>
      <c r="G737" s="502"/>
      <c r="H737" s="502"/>
      <c r="L737" s="398"/>
      <c r="O737" s="398"/>
      <c r="S737" s="601"/>
    </row>
    <row r="738">
      <c r="A738" s="207"/>
      <c r="D738" s="502"/>
      <c r="E738" s="502"/>
      <c r="F738" s="502"/>
      <c r="G738" s="502"/>
      <c r="H738" s="502"/>
      <c r="L738" s="398"/>
      <c r="O738" s="398"/>
      <c r="S738" s="601"/>
    </row>
    <row r="739">
      <c r="A739" s="207"/>
      <c r="D739" s="502"/>
      <c r="E739" s="502"/>
      <c r="F739" s="502"/>
      <c r="G739" s="502"/>
      <c r="H739" s="502"/>
      <c r="L739" s="398"/>
      <c r="O739" s="398"/>
      <c r="S739" s="601"/>
    </row>
    <row r="740">
      <c r="A740" s="207"/>
      <c r="D740" s="502"/>
      <c r="E740" s="502"/>
      <c r="F740" s="502"/>
      <c r="G740" s="502"/>
      <c r="H740" s="502"/>
      <c r="L740" s="398"/>
      <c r="O740" s="398"/>
      <c r="S740" s="601"/>
    </row>
    <row r="741">
      <c r="A741" s="207"/>
      <c r="D741" s="502"/>
      <c r="E741" s="502"/>
      <c r="F741" s="502"/>
      <c r="G741" s="502"/>
      <c r="H741" s="502"/>
      <c r="L741" s="398"/>
      <c r="O741" s="398"/>
      <c r="S741" s="601"/>
    </row>
    <row r="742">
      <c r="A742" s="207"/>
      <c r="D742" s="502"/>
      <c r="E742" s="502"/>
      <c r="F742" s="502"/>
      <c r="G742" s="502"/>
      <c r="H742" s="502"/>
      <c r="L742" s="398"/>
      <c r="O742" s="398"/>
      <c r="S742" s="601"/>
    </row>
    <row r="743">
      <c r="A743" s="207"/>
      <c r="D743" s="502"/>
      <c r="E743" s="502"/>
      <c r="F743" s="502"/>
      <c r="G743" s="502"/>
      <c r="H743" s="502"/>
      <c r="L743" s="398"/>
      <c r="O743" s="398"/>
      <c r="S743" s="601"/>
    </row>
    <row r="744">
      <c r="A744" s="207"/>
      <c r="D744" s="502"/>
      <c r="E744" s="502"/>
      <c r="F744" s="502"/>
      <c r="G744" s="502"/>
      <c r="H744" s="502"/>
      <c r="L744" s="398"/>
      <c r="O744" s="398"/>
      <c r="S744" s="601"/>
    </row>
    <row r="745">
      <c r="A745" s="207"/>
      <c r="D745" s="502"/>
      <c r="E745" s="502"/>
      <c r="F745" s="502"/>
      <c r="G745" s="502"/>
      <c r="H745" s="502"/>
      <c r="L745" s="398"/>
      <c r="O745" s="398"/>
      <c r="S745" s="601"/>
    </row>
    <row r="746">
      <c r="A746" s="207"/>
      <c r="D746" s="502"/>
      <c r="E746" s="502"/>
      <c r="F746" s="502"/>
      <c r="G746" s="502"/>
      <c r="H746" s="502"/>
      <c r="L746" s="398"/>
      <c r="O746" s="398"/>
      <c r="S746" s="601"/>
    </row>
    <row r="747">
      <c r="A747" s="207"/>
      <c r="D747" s="502"/>
      <c r="E747" s="502"/>
      <c r="F747" s="502"/>
      <c r="G747" s="502"/>
      <c r="H747" s="502"/>
      <c r="L747" s="398"/>
      <c r="O747" s="398"/>
      <c r="S747" s="601"/>
    </row>
    <row r="748">
      <c r="A748" s="207"/>
      <c r="D748" s="502"/>
      <c r="E748" s="502"/>
      <c r="F748" s="502"/>
      <c r="G748" s="502"/>
      <c r="H748" s="502"/>
      <c r="L748" s="398"/>
      <c r="O748" s="398"/>
      <c r="S748" s="601"/>
    </row>
    <row r="749">
      <c r="A749" s="207"/>
      <c r="D749" s="502"/>
      <c r="E749" s="502"/>
      <c r="F749" s="502"/>
      <c r="G749" s="502"/>
      <c r="H749" s="502"/>
      <c r="L749" s="398"/>
      <c r="O749" s="398"/>
      <c r="S749" s="601"/>
    </row>
    <row r="750">
      <c r="A750" s="207"/>
      <c r="D750" s="502"/>
      <c r="E750" s="502"/>
      <c r="F750" s="502"/>
      <c r="G750" s="502"/>
      <c r="H750" s="502"/>
      <c r="L750" s="398"/>
      <c r="O750" s="398"/>
      <c r="S750" s="601"/>
    </row>
    <row r="751">
      <c r="A751" s="207"/>
      <c r="D751" s="502"/>
      <c r="E751" s="502"/>
      <c r="F751" s="502"/>
      <c r="G751" s="502"/>
      <c r="H751" s="502"/>
      <c r="L751" s="398"/>
      <c r="O751" s="398"/>
      <c r="S751" s="601"/>
    </row>
    <row r="752">
      <c r="A752" s="207"/>
      <c r="D752" s="502"/>
      <c r="E752" s="502"/>
      <c r="F752" s="502"/>
      <c r="G752" s="502"/>
      <c r="H752" s="502"/>
      <c r="L752" s="398"/>
      <c r="O752" s="398"/>
      <c r="S752" s="601"/>
    </row>
    <row r="753">
      <c r="A753" s="207"/>
      <c r="D753" s="502"/>
      <c r="E753" s="502"/>
      <c r="F753" s="502"/>
      <c r="G753" s="502"/>
      <c r="H753" s="502"/>
      <c r="L753" s="398"/>
      <c r="O753" s="398"/>
      <c r="S753" s="601"/>
    </row>
    <row r="754">
      <c r="A754" s="207"/>
      <c r="D754" s="502"/>
      <c r="E754" s="502"/>
      <c r="F754" s="502"/>
      <c r="G754" s="502"/>
      <c r="H754" s="502"/>
      <c r="L754" s="398"/>
      <c r="O754" s="398"/>
      <c r="S754" s="601"/>
    </row>
    <row r="755">
      <c r="A755" s="207"/>
      <c r="D755" s="502"/>
      <c r="E755" s="502"/>
      <c r="F755" s="502"/>
      <c r="G755" s="502"/>
      <c r="H755" s="502"/>
      <c r="L755" s="398"/>
      <c r="O755" s="398"/>
      <c r="S755" s="601"/>
    </row>
    <row r="756">
      <c r="A756" s="207"/>
      <c r="D756" s="502"/>
      <c r="E756" s="502"/>
      <c r="F756" s="502"/>
      <c r="G756" s="502"/>
      <c r="H756" s="502"/>
      <c r="L756" s="398"/>
      <c r="O756" s="398"/>
      <c r="S756" s="601"/>
    </row>
    <row r="757">
      <c r="A757" s="207"/>
      <c r="D757" s="502"/>
      <c r="E757" s="502"/>
      <c r="F757" s="502"/>
      <c r="G757" s="502"/>
      <c r="H757" s="502"/>
      <c r="L757" s="398"/>
      <c r="O757" s="398"/>
      <c r="S757" s="601"/>
    </row>
    <row r="758">
      <c r="A758" s="207"/>
      <c r="D758" s="502"/>
      <c r="E758" s="502"/>
      <c r="F758" s="502"/>
      <c r="G758" s="502"/>
      <c r="H758" s="502"/>
      <c r="L758" s="398"/>
      <c r="O758" s="398"/>
      <c r="S758" s="601"/>
    </row>
    <row r="759">
      <c r="A759" s="207"/>
      <c r="D759" s="502"/>
      <c r="E759" s="502"/>
      <c r="F759" s="502"/>
      <c r="G759" s="502"/>
      <c r="H759" s="502"/>
      <c r="L759" s="398"/>
      <c r="O759" s="398"/>
      <c r="S759" s="601"/>
    </row>
    <row r="760">
      <c r="A760" s="207"/>
      <c r="D760" s="502"/>
      <c r="E760" s="502"/>
      <c r="F760" s="502"/>
      <c r="G760" s="502"/>
      <c r="H760" s="502"/>
      <c r="L760" s="398"/>
      <c r="O760" s="398"/>
      <c r="S760" s="601"/>
    </row>
    <row r="761">
      <c r="A761" s="207"/>
      <c r="D761" s="502"/>
      <c r="E761" s="502"/>
      <c r="F761" s="502"/>
      <c r="G761" s="502"/>
      <c r="H761" s="502"/>
      <c r="L761" s="398"/>
      <c r="O761" s="398"/>
      <c r="S761" s="601"/>
    </row>
    <row r="762">
      <c r="A762" s="207"/>
      <c r="D762" s="502"/>
      <c r="E762" s="502"/>
      <c r="F762" s="502"/>
      <c r="G762" s="502"/>
      <c r="H762" s="502"/>
      <c r="L762" s="398"/>
      <c r="O762" s="398"/>
      <c r="S762" s="601"/>
    </row>
    <row r="763">
      <c r="A763" s="207"/>
      <c r="D763" s="502"/>
      <c r="E763" s="502"/>
      <c r="F763" s="502"/>
      <c r="G763" s="502"/>
      <c r="H763" s="502"/>
      <c r="L763" s="398"/>
      <c r="O763" s="398"/>
      <c r="S763" s="601"/>
    </row>
    <row r="764">
      <c r="A764" s="207"/>
      <c r="D764" s="502"/>
      <c r="E764" s="502"/>
      <c r="F764" s="502"/>
      <c r="G764" s="502"/>
      <c r="H764" s="502"/>
      <c r="L764" s="398"/>
      <c r="O764" s="398"/>
      <c r="S764" s="601"/>
    </row>
    <row r="765">
      <c r="A765" s="207"/>
      <c r="D765" s="502"/>
      <c r="E765" s="502"/>
      <c r="F765" s="502"/>
      <c r="G765" s="502"/>
      <c r="H765" s="502"/>
      <c r="L765" s="398"/>
      <c r="O765" s="398"/>
      <c r="S765" s="601"/>
    </row>
    <row r="766">
      <c r="A766" s="207"/>
      <c r="D766" s="502"/>
      <c r="E766" s="502"/>
      <c r="F766" s="502"/>
      <c r="G766" s="502"/>
      <c r="H766" s="502"/>
      <c r="L766" s="398"/>
      <c r="O766" s="398"/>
      <c r="S766" s="601"/>
    </row>
    <row r="767">
      <c r="A767" s="207"/>
      <c r="D767" s="502"/>
      <c r="E767" s="502"/>
      <c r="F767" s="502"/>
      <c r="G767" s="502"/>
      <c r="H767" s="502"/>
      <c r="L767" s="398"/>
      <c r="O767" s="398"/>
      <c r="S767" s="601"/>
    </row>
    <row r="768">
      <c r="A768" s="207"/>
      <c r="D768" s="502"/>
      <c r="E768" s="502"/>
      <c r="F768" s="502"/>
      <c r="G768" s="502"/>
      <c r="H768" s="502"/>
      <c r="L768" s="398"/>
      <c r="O768" s="398"/>
      <c r="S768" s="601"/>
    </row>
    <row r="769">
      <c r="A769" s="207"/>
      <c r="D769" s="502"/>
      <c r="E769" s="502"/>
      <c r="F769" s="502"/>
      <c r="G769" s="502"/>
      <c r="H769" s="502"/>
      <c r="L769" s="398"/>
      <c r="O769" s="398"/>
      <c r="S769" s="601"/>
    </row>
    <row r="770">
      <c r="A770" s="207"/>
      <c r="D770" s="502"/>
      <c r="E770" s="502"/>
      <c r="F770" s="502"/>
      <c r="G770" s="502"/>
      <c r="H770" s="502"/>
      <c r="L770" s="398"/>
      <c r="O770" s="398"/>
      <c r="S770" s="601"/>
    </row>
    <row r="771">
      <c r="A771" s="207"/>
      <c r="D771" s="502"/>
      <c r="E771" s="502"/>
      <c r="F771" s="502"/>
      <c r="G771" s="502"/>
      <c r="H771" s="502"/>
      <c r="L771" s="398"/>
      <c r="O771" s="398"/>
      <c r="S771" s="601"/>
    </row>
    <row r="772">
      <c r="A772" s="207"/>
      <c r="D772" s="502"/>
      <c r="E772" s="502"/>
      <c r="F772" s="502"/>
      <c r="G772" s="502"/>
      <c r="H772" s="502"/>
      <c r="L772" s="398"/>
      <c r="O772" s="398"/>
      <c r="S772" s="601"/>
    </row>
    <row r="773">
      <c r="A773" s="207"/>
      <c r="D773" s="502"/>
      <c r="E773" s="502"/>
      <c r="F773" s="502"/>
      <c r="G773" s="502"/>
      <c r="H773" s="502"/>
      <c r="L773" s="398"/>
      <c r="O773" s="398"/>
      <c r="S773" s="601"/>
    </row>
    <row r="774">
      <c r="A774" s="207"/>
      <c r="D774" s="502"/>
      <c r="E774" s="502"/>
      <c r="F774" s="502"/>
      <c r="G774" s="502"/>
      <c r="H774" s="502"/>
      <c r="L774" s="398"/>
      <c r="O774" s="398"/>
      <c r="S774" s="601"/>
    </row>
    <row r="775">
      <c r="A775" s="207"/>
      <c r="D775" s="502"/>
      <c r="E775" s="502"/>
      <c r="F775" s="502"/>
      <c r="G775" s="502"/>
      <c r="H775" s="502"/>
      <c r="L775" s="398"/>
      <c r="O775" s="398"/>
      <c r="S775" s="601"/>
    </row>
    <row r="776">
      <c r="A776" s="207"/>
      <c r="D776" s="502"/>
      <c r="E776" s="502"/>
      <c r="F776" s="502"/>
      <c r="G776" s="502"/>
      <c r="H776" s="502"/>
      <c r="L776" s="398"/>
      <c r="O776" s="398"/>
      <c r="S776" s="601"/>
    </row>
    <row r="777">
      <c r="A777" s="207"/>
      <c r="D777" s="502"/>
      <c r="E777" s="502"/>
      <c r="F777" s="502"/>
      <c r="G777" s="502"/>
      <c r="H777" s="502"/>
      <c r="L777" s="398"/>
      <c r="O777" s="398"/>
      <c r="S777" s="601"/>
    </row>
    <row r="778">
      <c r="A778" s="207"/>
      <c r="D778" s="502"/>
      <c r="E778" s="502"/>
      <c r="F778" s="502"/>
      <c r="G778" s="502"/>
      <c r="H778" s="502"/>
      <c r="L778" s="398"/>
      <c r="O778" s="398"/>
      <c r="S778" s="601"/>
    </row>
    <row r="779">
      <c r="A779" s="207"/>
      <c r="D779" s="502"/>
      <c r="E779" s="502"/>
      <c r="F779" s="502"/>
      <c r="G779" s="502"/>
      <c r="H779" s="502"/>
      <c r="L779" s="398"/>
      <c r="O779" s="398"/>
      <c r="S779" s="601"/>
    </row>
    <row r="780">
      <c r="A780" s="207"/>
      <c r="D780" s="502"/>
      <c r="E780" s="502"/>
      <c r="F780" s="502"/>
      <c r="G780" s="502"/>
      <c r="H780" s="502"/>
      <c r="L780" s="398"/>
      <c r="O780" s="398"/>
      <c r="S780" s="601"/>
    </row>
    <row r="781">
      <c r="A781" s="207"/>
      <c r="D781" s="502"/>
      <c r="E781" s="502"/>
      <c r="F781" s="502"/>
      <c r="G781" s="502"/>
      <c r="H781" s="502"/>
      <c r="L781" s="398"/>
      <c r="O781" s="398"/>
      <c r="S781" s="601"/>
    </row>
    <row r="782">
      <c r="A782" s="207"/>
      <c r="D782" s="502"/>
      <c r="E782" s="502"/>
      <c r="F782" s="502"/>
      <c r="G782" s="502"/>
      <c r="H782" s="502"/>
      <c r="L782" s="398"/>
      <c r="O782" s="398"/>
      <c r="S782" s="601"/>
    </row>
    <row r="783">
      <c r="A783" s="207"/>
      <c r="D783" s="502"/>
      <c r="E783" s="502"/>
      <c r="F783" s="502"/>
      <c r="G783" s="502"/>
      <c r="H783" s="502"/>
      <c r="L783" s="398"/>
      <c r="O783" s="398"/>
      <c r="S783" s="601"/>
    </row>
    <row r="784">
      <c r="A784" s="207"/>
      <c r="D784" s="502"/>
      <c r="E784" s="502"/>
      <c r="F784" s="502"/>
      <c r="G784" s="502"/>
      <c r="H784" s="502"/>
      <c r="L784" s="398"/>
      <c r="O784" s="398"/>
      <c r="S784" s="601"/>
    </row>
    <row r="785">
      <c r="A785" s="207"/>
      <c r="D785" s="502"/>
      <c r="E785" s="502"/>
      <c r="F785" s="502"/>
      <c r="G785" s="502"/>
      <c r="H785" s="502"/>
      <c r="L785" s="398"/>
      <c r="O785" s="398"/>
      <c r="S785" s="601"/>
    </row>
    <row r="786">
      <c r="A786" s="207"/>
      <c r="D786" s="502"/>
      <c r="E786" s="502"/>
      <c r="F786" s="502"/>
      <c r="G786" s="502"/>
      <c r="H786" s="502"/>
      <c r="L786" s="398"/>
      <c r="O786" s="398"/>
      <c r="S786" s="601"/>
    </row>
    <row r="787">
      <c r="A787" s="207"/>
      <c r="D787" s="502"/>
      <c r="E787" s="502"/>
      <c r="F787" s="502"/>
      <c r="G787" s="502"/>
      <c r="H787" s="502"/>
      <c r="L787" s="398"/>
      <c r="O787" s="398"/>
      <c r="S787" s="601"/>
    </row>
    <row r="788">
      <c r="A788" s="207"/>
      <c r="D788" s="502"/>
      <c r="E788" s="502"/>
      <c r="F788" s="502"/>
      <c r="G788" s="502"/>
      <c r="H788" s="502"/>
      <c r="L788" s="398"/>
      <c r="O788" s="398"/>
      <c r="S788" s="601"/>
    </row>
    <row r="789">
      <c r="A789" s="207"/>
      <c r="D789" s="502"/>
      <c r="E789" s="502"/>
      <c r="F789" s="502"/>
      <c r="G789" s="502"/>
      <c r="H789" s="502"/>
      <c r="L789" s="398"/>
      <c r="O789" s="398"/>
      <c r="S789" s="601"/>
    </row>
    <row r="790">
      <c r="A790" s="207"/>
      <c r="D790" s="502"/>
      <c r="E790" s="502"/>
      <c r="F790" s="502"/>
      <c r="G790" s="502"/>
      <c r="H790" s="502"/>
      <c r="L790" s="398"/>
      <c r="O790" s="398"/>
      <c r="S790" s="601"/>
    </row>
    <row r="791">
      <c r="A791" s="207"/>
      <c r="D791" s="502"/>
      <c r="E791" s="502"/>
      <c r="F791" s="502"/>
      <c r="G791" s="502"/>
      <c r="H791" s="502"/>
      <c r="L791" s="398"/>
      <c r="O791" s="398"/>
      <c r="S791" s="601"/>
    </row>
    <row r="792">
      <c r="A792" s="207"/>
      <c r="D792" s="502"/>
      <c r="E792" s="502"/>
      <c r="F792" s="502"/>
      <c r="G792" s="502"/>
      <c r="H792" s="502"/>
      <c r="L792" s="398"/>
      <c r="O792" s="398"/>
      <c r="S792" s="601"/>
    </row>
    <row r="793">
      <c r="A793" s="207"/>
      <c r="D793" s="502"/>
      <c r="E793" s="502"/>
      <c r="F793" s="502"/>
      <c r="G793" s="502"/>
      <c r="H793" s="502"/>
      <c r="L793" s="398"/>
      <c r="O793" s="398"/>
      <c r="S793" s="601"/>
    </row>
    <row r="794">
      <c r="A794" s="207"/>
      <c r="D794" s="502"/>
      <c r="E794" s="502"/>
      <c r="F794" s="502"/>
      <c r="G794" s="502"/>
      <c r="H794" s="502"/>
      <c r="L794" s="398"/>
      <c r="O794" s="398"/>
      <c r="S794" s="601"/>
    </row>
    <row r="795">
      <c r="A795" s="207"/>
      <c r="D795" s="502"/>
      <c r="E795" s="502"/>
      <c r="F795" s="502"/>
      <c r="G795" s="502"/>
      <c r="H795" s="502"/>
      <c r="L795" s="398"/>
      <c r="O795" s="398"/>
      <c r="S795" s="601"/>
    </row>
    <row r="796">
      <c r="A796" s="207"/>
      <c r="D796" s="502"/>
      <c r="E796" s="502"/>
      <c r="F796" s="502"/>
      <c r="G796" s="502"/>
      <c r="H796" s="502"/>
      <c r="L796" s="398"/>
      <c r="O796" s="398"/>
      <c r="S796" s="601"/>
    </row>
    <row r="797">
      <c r="A797" s="207"/>
      <c r="D797" s="502"/>
      <c r="E797" s="502"/>
      <c r="F797" s="502"/>
      <c r="G797" s="502"/>
      <c r="H797" s="502"/>
      <c r="L797" s="398"/>
      <c r="O797" s="398"/>
      <c r="S797" s="601"/>
    </row>
    <row r="798">
      <c r="A798" s="207"/>
      <c r="D798" s="502"/>
      <c r="E798" s="502"/>
      <c r="F798" s="502"/>
      <c r="G798" s="502"/>
      <c r="H798" s="502"/>
      <c r="L798" s="398"/>
      <c r="O798" s="398"/>
      <c r="S798" s="601"/>
    </row>
    <row r="799">
      <c r="A799" s="207"/>
      <c r="D799" s="502"/>
      <c r="E799" s="502"/>
      <c r="F799" s="502"/>
      <c r="G799" s="502"/>
      <c r="H799" s="502"/>
      <c r="L799" s="398"/>
      <c r="O799" s="398"/>
      <c r="S799" s="601"/>
    </row>
    <row r="800">
      <c r="A800" s="207"/>
      <c r="D800" s="502"/>
      <c r="E800" s="502"/>
      <c r="F800" s="502"/>
      <c r="G800" s="502"/>
      <c r="H800" s="502"/>
      <c r="L800" s="398"/>
      <c r="O800" s="398"/>
      <c r="S800" s="601"/>
    </row>
    <row r="801">
      <c r="A801" s="207"/>
      <c r="D801" s="502"/>
      <c r="E801" s="502"/>
      <c r="F801" s="502"/>
      <c r="G801" s="502"/>
      <c r="H801" s="502"/>
      <c r="L801" s="398"/>
      <c r="O801" s="398"/>
      <c r="S801" s="601"/>
    </row>
    <row r="802">
      <c r="A802" s="207"/>
      <c r="D802" s="502"/>
      <c r="E802" s="502"/>
      <c r="F802" s="502"/>
      <c r="G802" s="502"/>
      <c r="H802" s="502"/>
      <c r="L802" s="398"/>
      <c r="O802" s="398"/>
      <c r="S802" s="601"/>
    </row>
    <row r="803">
      <c r="A803" s="207"/>
      <c r="D803" s="502"/>
      <c r="E803" s="502"/>
      <c r="F803" s="502"/>
      <c r="G803" s="502"/>
      <c r="H803" s="502"/>
      <c r="L803" s="398"/>
      <c r="O803" s="398"/>
      <c r="S803" s="601"/>
    </row>
    <row r="804">
      <c r="A804" s="207"/>
      <c r="D804" s="502"/>
      <c r="E804" s="502"/>
      <c r="F804" s="502"/>
      <c r="G804" s="502"/>
      <c r="H804" s="502"/>
      <c r="L804" s="398"/>
      <c r="O804" s="398"/>
      <c r="S804" s="601"/>
    </row>
    <row r="805">
      <c r="A805" s="207"/>
      <c r="D805" s="502"/>
      <c r="E805" s="502"/>
      <c r="F805" s="502"/>
      <c r="G805" s="502"/>
      <c r="H805" s="502"/>
      <c r="L805" s="398"/>
      <c r="O805" s="398"/>
      <c r="S805" s="601"/>
    </row>
    <row r="806">
      <c r="A806" s="207"/>
      <c r="D806" s="502"/>
      <c r="E806" s="502"/>
      <c r="F806" s="502"/>
      <c r="G806" s="502"/>
      <c r="H806" s="502"/>
      <c r="L806" s="398"/>
      <c r="O806" s="398"/>
      <c r="S806" s="601"/>
    </row>
    <row r="807">
      <c r="A807" s="207"/>
      <c r="D807" s="502"/>
      <c r="E807" s="502"/>
      <c r="F807" s="502"/>
      <c r="G807" s="502"/>
      <c r="H807" s="502"/>
      <c r="L807" s="398"/>
      <c r="O807" s="398"/>
      <c r="S807" s="601"/>
    </row>
    <row r="808">
      <c r="A808" s="207"/>
      <c r="D808" s="502"/>
      <c r="E808" s="502"/>
      <c r="F808" s="502"/>
      <c r="G808" s="502"/>
      <c r="H808" s="502"/>
      <c r="L808" s="398"/>
      <c r="O808" s="398"/>
      <c r="S808" s="601"/>
    </row>
    <row r="809">
      <c r="A809" s="207"/>
      <c r="D809" s="502"/>
      <c r="E809" s="502"/>
      <c r="F809" s="502"/>
      <c r="G809" s="502"/>
      <c r="H809" s="502"/>
      <c r="L809" s="398"/>
      <c r="O809" s="398"/>
      <c r="S809" s="601"/>
    </row>
    <row r="810">
      <c r="A810" s="207"/>
      <c r="D810" s="502"/>
      <c r="E810" s="502"/>
      <c r="F810" s="502"/>
      <c r="G810" s="502"/>
      <c r="H810" s="502"/>
      <c r="L810" s="398"/>
      <c r="O810" s="398"/>
      <c r="S810" s="601"/>
    </row>
    <row r="811">
      <c r="A811" s="207"/>
      <c r="D811" s="502"/>
      <c r="E811" s="502"/>
      <c r="F811" s="502"/>
      <c r="G811" s="502"/>
      <c r="H811" s="502"/>
      <c r="L811" s="398"/>
      <c r="O811" s="398"/>
      <c r="S811" s="601"/>
    </row>
    <row r="812">
      <c r="A812" s="207"/>
      <c r="D812" s="502"/>
      <c r="E812" s="502"/>
      <c r="F812" s="502"/>
      <c r="G812" s="502"/>
      <c r="H812" s="502"/>
      <c r="L812" s="398"/>
      <c r="O812" s="398"/>
      <c r="S812" s="601"/>
    </row>
    <row r="813">
      <c r="A813" s="207"/>
      <c r="D813" s="502"/>
      <c r="E813" s="502"/>
      <c r="F813" s="502"/>
      <c r="G813" s="502"/>
      <c r="H813" s="502"/>
      <c r="L813" s="398"/>
      <c r="O813" s="398"/>
      <c r="S813" s="601"/>
    </row>
    <row r="814">
      <c r="A814" s="207"/>
      <c r="D814" s="502"/>
      <c r="E814" s="502"/>
      <c r="F814" s="502"/>
      <c r="G814" s="502"/>
      <c r="H814" s="502"/>
      <c r="L814" s="398"/>
      <c r="O814" s="398"/>
      <c r="S814" s="601"/>
    </row>
    <row r="815">
      <c r="A815" s="207"/>
      <c r="D815" s="502"/>
      <c r="E815" s="502"/>
      <c r="F815" s="502"/>
      <c r="G815" s="502"/>
      <c r="H815" s="502"/>
      <c r="L815" s="398"/>
      <c r="O815" s="398"/>
      <c r="S815" s="601"/>
    </row>
    <row r="816">
      <c r="A816" s="207"/>
      <c r="D816" s="502"/>
      <c r="E816" s="502"/>
      <c r="F816" s="502"/>
      <c r="G816" s="502"/>
      <c r="H816" s="502"/>
      <c r="L816" s="398"/>
      <c r="O816" s="398"/>
      <c r="S816" s="601"/>
    </row>
    <row r="817">
      <c r="A817" s="207"/>
      <c r="D817" s="502"/>
      <c r="E817" s="502"/>
      <c r="F817" s="502"/>
      <c r="G817" s="502"/>
      <c r="H817" s="502"/>
      <c r="L817" s="398"/>
      <c r="O817" s="398"/>
      <c r="S817" s="601"/>
    </row>
    <row r="818">
      <c r="A818" s="207"/>
      <c r="D818" s="502"/>
      <c r="E818" s="502"/>
      <c r="F818" s="502"/>
      <c r="G818" s="502"/>
      <c r="H818" s="502"/>
      <c r="L818" s="398"/>
      <c r="O818" s="398"/>
      <c r="S818" s="601"/>
    </row>
    <row r="819">
      <c r="A819" s="207"/>
      <c r="D819" s="502"/>
      <c r="E819" s="502"/>
      <c r="F819" s="502"/>
      <c r="G819" s="502"/>
      <c r="H819" s="502"/>
      <c r="L819" s="398"/>
      <c r="O819" s="398"/>
      <c r="S819" s="601"/>
    </row>
    <row r="820">
      <c r="A820" s="207"/>
      <c r="D820" s="502"/>
      <c r="E820" s="502"/>
      <c r="F820" s="502"/>
      <c r="G820" s="502"/>
      <c r="H820" s="502"/>
      <c r="L820" s="398"/>
      <c r="O820" s="398"/>
      <c r="S820" s="601"/>
    </row>
    <row r="821">
      <c r="A821" s="207"/>
      <c r="D821" s="502"/>
      <c r="E821" s="502"/>
      <c r="F821" s="502"/>
      <c r="G821" s="502"/>
      <c r="H821" s="502"/>
      <c r="L821" s="398"/>
      <c r="O821" s="398"/>
      <c r="S821" s="601"/>
    </row>
    <row r="822">
      <c r="A822" s="207"/>
      <c r="D822" s="502"/>
      <c r="E822" s="502"/>
      <c r="F822" s="502"/>
      <c r="G822" s="502"/>
      <c r="H822" s="502"/>
      <c r="L822" s="398"/>
      <c r="O822" s="398"/>
      <c r="S822" s="601"/>
    </row>
    <row r="823">
      <c r="A823" s="207"/>
      <c r="D823" s="502"/>
      <c r="E823" s="502"/>
      <c r="F823" s="502"/>
      <c r="G823" s="502"/>
      <c r="H823" s="502"/>
      <c r="L823" s="398"/>
      <c r="O823" s="398"/>
      <c r="S823" s="601"/>
    </row>
    <row r="824">
      <c r="A824" s="207"/>
      <c r="D824" s="502"/>
      <c r="E824" s="502"/>
      <c r="F824" s="502"/>
      <c r="G824" s="502"/>
      <c r="H824" s="502"/>
      <c r="L824" s="398"/>
      <c r="O824" s="398"/>
      <c r="S824" s="601"/>
    </row>
    <row r="825">
      <c r="A825" s="207"/>
      <c r="D825" s="502"/>
      <c r="E825" s="502"/>
      <c r="F825" s="502"/>
      <c r="G825" s="502"/>
      <c r="H825" s="502"/>
      <c r="L825" s="398"/>
      <c r="O825" s="398"/>
      <c r="S825" s="601"/>
    </row>
    <row r="826">
      <c r="A826" s="207"/>
      <c r="D826" s="502"/>
      <c r="E826" s="502"/>
      <c r="F826" s="502"/>
      <c r="G826" s="502"/>
      <c r="H826" s="502"/>
      <c r="L826" s="398"/>
      <c r="O826" s="398"/>
      <c r="S826" s="601"/>
    </row>
    <row r="827">
      <c r="A827" s="207"/>
      <c r="D827" s="502"/>
      <c r="E827" s="502"/>
      <c r="F827" s="502"/>
      <c r="G827" s="502"/>
      <c r="H827" s="502"/>
      <c r="L827" s="398"/>
      <c r="O827" s="398"/>
      <c r="S827" s="601"/>
    </row>
    <row r="828">
      <c r="A828" s="207"/>
      <c r="D828" s="502"/>
      <c r="E828" s="502"/>
      <c r="F828" s="502"/>
      <c r="G828" s="502"/>
      <c r="H828" s="502"/>
      <c r="L828" s="398"/>
      <c r="O828" s="398"/>
      <c r="S828" s="601"/>
    </row>
    <row r="829">
      <c r="A829" s="207"/>
      <c r="D829" s="502"/>
      <c r="E829" s="502"/>
      <c r="F829" s="502"/>
      <c r="G829" s="502"/>
      <c r="H829" s="502"/>
      <c r="L829" s="398"/>
      <c r="O829" s="398"/>
      <c r="S829" s="601"/>
    </row>
    <row r="830">
      <c r="A830" s="207"/>
      <c r="D830" s="502"/>
      <c r="E830" s="502"/>
      <c r="F830" s="502"/>
      <c r="G830" s="502"/>
      <c r="H830" s="502"/>
      <c r="L830" s="398"/>
      <c r="O830" s="398"/>
      <c r="S830" s="601"/>
    </row>
    <row r="831">
      <c r="A831" s="207"/>
      <c r="D831" s="502"/>
      <c r="E831" s="502"/>
      <c r="F831" s="502"/>
      <c r="G831" s="502"/>
      <c r="H831" s="502"/>
      <c r="L831" s="398"/>
      <c r="O831" s="398"/>
      <c r="S831" s="601"/>
    </row>
    <row r="832">
      <c r="A832" s="207"/>
      <c r="D832" s="502"/>
      <c r="E832" s="502"/>
      <c r="F832" s="502"/>
      <c r="G832" s="502"/>
      <c r="H832" s="502"/>
      <c r="L832" s="398"/>
      <c r="O832" s="398"/>
      <c r="S832" s="601"/>
    </row>
    <row r="833">
      <c r="A833" s="207"/>
      <c r="D833" s="502"/>
      <c r="E833" s="502"/>
      <c r="F833" s="502"/>
      <c r="G833" s="502"/>
      <c r="H833" s="502"/>
      <c r="L833" s="398"/>
      <c r="O833" s="398"/>
      <c r="S833" s="601"/>
    </row>
    <row r="834">
      <c r="A834" s="207"/>
      <c r="D834" s="502"/>
      <c r="E834" s="502"/>
      <c r="F834" s="502"/>
      <c r="G834" s="502"/>
      <c r="H834" s="502"/>
      <c r="L834" s="398"/>
      <c r="O834" s="398"/>
      <c r="S834" s="601"/>
    </row>
    <row r="835">
      <c r="A835" s="207"/>
      <c r="D835" s="502"/>
      <c r="E835" s="502"/>
      <c r="F835" s="502"/>
      <c r="G835" s="502"/>
      <c r="H835" s="502"/>
      <c r="L835" s="398"/>
      <c r="O835" s="398"/>
      <c r="S835" s="601"/>
    </row>
    <row r="836">
      <c r="A836" s="207"/>
      <c r="D836" s="502"/>
      <c r="E836" s="502"/>
      <c r="F836" s="502"/>
      <c r="G836" s="502"/>
      <c r="H836" s="502"/>
      <c r="L836" s="398"/>
      <c r="O836" s="398"/>
      <c r="S836" s="601"/>
    </row>
    <row r="837">
      <c r="A837" s="207"/>
      <c r="D837" s="502"/>
      <c r="E837" s="502"/>
      <c r="F837" s="502"/>
      <c r="G837" s="502"/>
      <c r="H837" s="502"/>
      <c r="L837" s="398"/>
      <c r="O837" s="398"/>
      <c r="S837" s="601"/>
    </row>
    <row r="838">
      <c r="A838" s="207"/>
      <c r="D838" s="502"/>
      <c r="E838" s="502"/>
      <c r="F838" s="502"/>
      <c r="G838" s="502"/>
      <c r="H838" s="502"/>
      <c r="L838" s="398"/>
      <c r="O838" s="398"/>
      <c r="S838" s="601"/>
    </row>
    <row r="839">
      <c r="A839" s="207"/>
      <c r="D839" s="502"/>
      <c r="E839" s="502"/>
      <c r="F839" s="502"/>
      <c r="G839" s="502"/>
      <c r="H839" s="502"/>
      <c r="L839" s="398"/>
      <c r="O839" s="398"/>
      <c r="S839" s="601"/>
    </row>
    <row r="840">
      <c r="A840" s="207"/>
      <c r="D840" s="502"/>
      <c r="E840" s="502"/>
      <c r="F840" s="502"/>
      <c r="G840" s="502"/>
      <c r="H840" s="502"/>
      <c r="L840" s="398"/>
      <c r="O840" s="398"/>
      <c r="S840" s="601"/>
    </row>
    <row r="841">
      <c r="A841" s="207"/>
      <c r="D841" s="502"/>
      <c r="E841" s="502"/>
      <c r="F841" s="502"/>
      <c r="G841" s="502"/>
      <c r="H841" s="502"/>
      <c r="L841" s="398"/>
      <c r="O841" s="398"/>
      <c r="S841" s="601"/>
    </row>
    <row r="842">
      <c r="A842" s="207"/>
      <c r="D842" s="502"/>
      <c r="E842" s="502"/>
      <c r="F842" s="502"/>
      <c r="G842" s="502"/>
      <c r="H842" s="502"/>
      <c r="L842" s="398"/>
      <c r="O842" s="398"/>
      <c r="S842" s="601"/>
    </row>
    <row r="843">
      <c r="A843" s="207"/>
      <c r="D843" s="502"/>
      <c r="E843" s="502"/>
      <c r="F843" s="502"/>
      <c r="G843" s="502"/>
      <c r="H843" s="502"/>
      <c r="L843" s="398"/>
      <c r="O843" s="398"/>
      <c r="S843" s="601"/>
    </row>
    <row r="844">
      <c r="A844" s="207"/>
      <c r="D844" s="502"/>
      <c r="E844" s="502"/>
      <c r="F844" s="502"/>
      <c r="G844" s="502"/>
      <c r="H844" s="502"/>
      <c r="L844" s="398"/>
      <c r="O844" s="398"/>
      <c r="S844" s="601"/>
    </row>
    <row r="845">
      <c r="A845" s="207"/>
      <c r="D845" s="502"/>
      <c r="E845" s="502"/>
      <c r="F845" s="502"/>
      <c r="G845" s="502"/>
      <c r="H845" s="502"/>
      <c r="L845" s="398"/>
      <c r="O845" s="398"/>
      <c r="S845" s="601"/>
    </row>
    <row r="846">
      <c r="A846" s="207"/>
      <c r="D846" s="502"/>
      <c r="E846" s="502"/>
      <c r="F846" s="502"/>
      <c r="G846" s="502"/>
      <c r="H846" s="502"/>
      <c r="L846" s="398"/>
      <c r="O846" s="398"/>
      <c r="S846" s="601"/>
    </row>
    <row r="847">
      <c r="A847" s="207"/>
      <c r="D847" s="502"/>
      <c r="E847" s="502"/>
      <c r="F847" s="502"/>
      <c r="G847" s="502"/>
      <c r="H847" s="502"/>
      <c r="L847" s="398"/>
      <c r="O847" s="398"/>
      <c r="S847" s="601"/>
    </row>
    <row r="848">
      <c r="A848" s="207"/>
      <c r="D848" s="502"/>
      <c r="E848" s="502"/>
      <c r="F848" s="502"/>
      <c r="G848" s="502"/>
      <c r="H848" s="502"/>
      <c r="L848" s="398"/>
      <c r="O848" s="398"/>
      <c r="S848" s="601"/>
    </row>
    <row r="849">
      <c r="A849" s="207"/>
      <c r="D849" s="502"/>
      <c r="E849" s="502"/>
      <c r="F849" s="502"/>
      <c r="G849" s="502"/>
      <c r="H849" s="502"/>
      <c r="L849" s="398"/>
      <c r="O849" s="398"/>
      <c r="S849" s="601"/>
    </row>
    <row r="850">
      <c r="A850" s="207"/>
      <c r="D850" s="502"/>
      <c r="E850" s="502"/>
      <c r="F850" s="502"/>
      <c r="G850" s="502"/>
      <c r="H850" s="502"/>
      <c r="L850" s="398"/>
      <c r="O850" s="398"/>
      <c r="S850" s="601"/>
    </row>
    <row r="851">
      <c r="A851" s="207"/>
      <c r="D851" s="502"/>
      <c r="E851" s="502"/>
      <c r="F851" s="502"/>
      <c r="G851" s="502"/>
      <c r="H851" s="502"/>
      <c r="L851" s="398"/>
      <c r="O851" s="398"/>
      <c r="S851" s="601"/>
    </row>
    <row r="852">
      <c r="A852" s="207"/>
      <c r="D852" s="502"/>
      <c r="E852" s="502"/>
      <c r="F852" s="502"/>
      <c r="G852" s="502"/>
      <c r="H852" s="502"/>
      <c r="L852" s="398"/>
      <c r="O852" s="398"/>
      <c r="S852" s="601"/>
    </row>
    <row r="853">
      <c r="A853" s="207"/>
      <c r="D853" s="502"/>
      <c r="E853" s="502"/>
      <c r="F853" s="502"/>
      <c r="G853" s="502"/>
      <c r="H853" s="502"/>
      <c r="L853" s="398"/>
      <c r="O853" s="398"/>
      <c r="S853" s="601"/>
    </row>
    <row r="854">
      <c r="A854" s="207"/>
      <c r="D854" s="502"/>
      <c r="E854" s="502"/>
      <c r="F854" s="502"/>
      <c r="G854" s="502"/>
      <c r="H854" s="502"/>
      <c r="L854" s="398"/>
      <c r="O854" s="398"/>
      <c r="S854" s="601"/>
    </row>
    <row r="855">
      <c r="A855" s="207"/>
      <c r="D855" s="502"/>
      <c r="E855" s="502"/>
      <c r="F855" s="502"/>
      <c r="G855" s="502"/>
      <c r="H855" s="502"/>
      <c r="L855" s="398"/>
      <c r="O855" s="398"/>
      <c r="S855" s="601"/>
    </row>
    <row r="856">
      <c r="A856" s="207"/>
      <c r="D856" s="502"/>
      <c r="E856" s="502"/>
      <c r="F856" s="502"/>
      <c r="G856" s="502"/>
      <c r="H856" s="502"/>
      <c r="L856" s="398"/>
      <c r="O856" s="398"/>
      <c r="S856" s="601"/>
    </row>
    <row r="857">
      <c r="A857" s="207"/>
      <c r="D857" s="502"/>
      <c r="E857" s="502"/>
      <c r="F857" s="502"/>
      <c r="G857" s="502"/>
      <c r="H857" s="502"/>
      <c r="L857" s="398"/>
      <c r="O857" s="398"/>
      <c r="S857" s="601"/>
    </row>
    <row r="858">
      <c r="A858" s="207"/>
      <c r="D858" s="502"/>
      <c r="E858" s="502"/>
      <c r="F858" s="502"/>
      <c r="G858" s="502"/>
      <c r="H858" s="502"/>
      <c r="L858" s="398"/>
      <c r="O858" s="398"/>
      <c r="S858" s="601"/>
    </row>
    <row r="859">
      <c r="A859" s="207"/>
      <c r="D859" s="502"/>
      <c r="E859" s="502"/>
      <c r="F859" s="502"/>
      <c r="G859" s="502"/>
      <c r="H859" s="502"/>
      <c r="L859" s="398"/>
      <c r="O859" s="398"/>
      <c r="S859" s="601"/>
    </row>
    <row r="860">
      <c r="A860" s="207"/>
      <c r="D860" s="502"/>
      <c r="E860" s="502"/>
      <c r="F860" s="502"/>
      <c r="G860" s="502"/>
      <c r="H860" s="502"/>
      <c r="L860" s="398"/>
      <c r="O860" s="398"/>
      <c r="S860" s="601"/>
    </row>
    <row r="861">
      <c r="A861" s="207"/>
      <c r="D861" s="502"/>
      <c r="E861" s="502"/>
      <c r="F861" s="502"/>
      <c r="G861" s="502"/>
      <c r="H861" s="502"/>
      <c r="L861" s="398"/>
      <c r="O861" s="398"/>
      <c r="S861" s="601"/>
    </row>
    <row r="862">
      <c r="A862" s="207"/>
      <c r="D862" s="502"/>
      <c r="E862" s="502"/>
      <c r="F862" s="502"/>
      <c r="G862" s="502"/>
      <c r="H862" s="502"/>
      <c r="L862" s="398"/>
      <c r="O862" s="398"/>
      <c r="S862" s="601"/>
    </row>
    <row r="863">
      <c r="A863" s="207"/>
      <c r="D863" s="502"/>
      <c r="E863" s="502"/>
      <c r="F863" s="502"/>
      <c r="G863" s="502"/>
      <c r="H863" s="502"/>
      <c r="L863" s="398"/>
      <c r="O863" s="398"/>
      <c r="S863" s="601"/>
    </row>
    <row r="864">
      <c r="A864" s="207"/>
      <c r="D864" s="502"/>
      <c r="E864" s="502"/>
      <c r="F864" s="502"/>
      <c r="G864" s="502"/>
      <c r="H864" s="502"/>
      <c r="L864" s="398"/>
      <c r="O864" s="398"/>
      <c r="S864" s="601"/>
    </row>
    <row r="865">
      <c r="A865" s="207"/>
      <c r="D865" s="502"/>
      <c r="E865" s="502"/>
      <c r="F865" s="502"/>
      <c r="G865" s="502"/>
      <c r="H865" s="502"/>
      <c r="L865" s="398"/>
      <c r="O865" s="398"/>
      <c r="S865" s="601"/>
    </row>
    <row r="866">
      <c r="A866" s="207"/>
      <c r="D866" s="502"/>
      <c r="E866" s="502"/>
      <c r="F866" s="502"/>
      <c r="G866" s="502"/>
      <c r="H866" s="502"/>
      <c r="L866" s="398"/>
      <c r="O866" s="398"/>
      <c r="S866" s="601"/>
    </row>
    <row r="867">
      <c r="A867" s="207"/>
      <c r="D867" s="502"/>
      <c r="E867" s="502"/>
      <c r="F867" s="502"/>
      <c r="G867" s="502"/>
      <c r="H867" s="502"/>
      <c r="L867" s="398"/>
      <c r="O867" s="398"/>
      <c r="S867" s="601"/>
    </row>
    <row r="868">
      <c r="A868" s="207"/>
      <c r="D868" s="502"/>
      <c r="E868" s="502"/>
      <c r="F868" s="502"/>
      <c r="G868" s="502"/>
      <c r="H868" s="502"/>
      <c r="L868" s="398"/>
      <c r="O868" s="398"/>
      <c r="S868" s="601"/>
    </row>
    <row r="869">
      <c r="A869" s="207"/>
      <c r="D869" s="502"/>
      <c r="E869" s="502"/>
      <c r="F869" s="502"/>
      <c r="G869" s="502"/>
      <c r="H869" s="502"/>
      <c r="L869" s="398"/>
      <c r="O869" s="398"/>
      <c r="S869" s="601"/>
    </row>
    <row r="870">
      <c r="A870" s="207"/>
      <c r="D870" s="502"/>
      <c r="E870" s="502"/>
      <c r="F870" s="502"/>
      <c r="G870" s="502"/>
      <c r="H870" s="502"/>
      <c r="L870" s="398"/>
      <c r="O870" s="398"/>
      <c r="S870" s="601"/>
    </row>
    <row r="871">
      <c r="A871" s="207"/>
      <c r="D871" s="502"/>
      <c r="E871" s="502"/>
      <c r="F871" s="502"/>
      <c r="G871" s="502"/>
      <c r="H871" s="502"/>
      <c r="L871" s="398"/>
      <c r="O871" s="398"/>
      <c r="S871" s="601"/>
    </row>
    <row r="872">
      <c r="A872" s="207"/>
      <c r="D872" s="502"/>
      <c r="E872" s="502"/>
      <c r="F872" s="502"/>
      <c r="G872" s="502"/>
      <c r="H872" s="502"/>
      <c r="L872" s="398"/>
      <c r="O872" s="398"/>
      <c r="S872" s="601"/>
    </row>
    <row r="873">
      <c r="A873" s="207"/>
      <c r="D873" s="502"/>
      <c r="E873" s="502"/>
      <c r="F873" s="502"/>
      <c r="G873" s="502"/>
      <c r="H873" s="502"/>
      <c r="L873" s="398"/>
      <c r="O873" s="398"/>
      <c r="S873" s="601"/>
    </row>
    <row r="874">
      <c r="A874" s="207"/>
      <c r="D874" s="502"/>
      <c r="E874" s="502"/>
      <c r="F874" s="502"/>
      <c r="G874" s="502"/>
      <c r="H874" s="502"/>
      <c r="L874" s="398"/>
      <c r="O874" s="398"/>
      <c r="S874" s="601"/>
    </row>
    <row r="875">
      <c r="A875" s="207"/>
      <c r="D875" s="502"/>
      <c r="E875" s="502"/>
      <c r="F875" s="502"/>
      <c r="G875" s="502"/>
      <c r="H875" s="502"/>
      <c r="L875" s="398"/>
      <c r="O875" s="398"/>
      <c r="S875" s="601"/>
    </row>
    <row r="876">
      <c r="A876" s="207"/>
      <c r="D876" s="502"/>
      <c r="E876" s="502"/>
      <c r="F876" s="502"/>
      <c r="G876" s="502"/>
      <c r="H876" s="502"/>
      <c r="L876" s="398"/>
      <c r="O876" s="398"/>
      <c r="S876" s="601"/>
    </row>
    <row r="877">
      <c r="A877" s="207"/>
      <c r="D877" s="502"/>
      <c r="E877" s="502"/>
      <c r="F877" s="502"/>
      <c r="G877" s="502"/>
      <c r="H877" s="502"/>
      <c r="L877" s="398"/>
      <c r="O877" s="398"/>
      <c r="S877" s="601"/>
    </row>
    <row r="878">
      <c r="A878" s="207"/>
      <c r="D878" s="502"/>
      <c r="E878" s="502"/>
      <c r="F878" s="502"/>
      <c r="G878" s="502"/>
      <c r="H878" s="502"/>
      <c r="L878" s="398"/>
      <c r="O878" s="398"/>
      <c r="S878" s="601"/>
    </row>
    <row r="879">
      <c r="A879" s="207"/>
      <c r="D879" s="502"/>
      <c r="E879" s="502"/>
      <c r="F879" s="502"/>
      <c r="G879" s="502"/>
      <c r="H879" s="502"/>
      <c r="L879" s="398"/>
      <c r="O879" s="398"/>
      <c r="S879" s="601"/>
    </row>
    <row r="880">
      <c r="A880" s="207"/>
      <c r="D880" s="502"/>
      <c r="E880" s="502"/>
      <c r="F880" s="502"/>
      <c r="G880" s="502"/>
      <c r="H880" s="502"/>
      <c r="L880" s="398"/>
      <c r="O880" s="398"/>
      <c r="S880" s="601"/>
    </row>
    <row r="881">
      <c r="A881" s="207"/>
      <c r="D881" s="502"/>
      <c r="E881" s="502"/>
      <c r="F881" s="502"/>
      <c r="G881" s="502"/>
      <c r="H881" s="502"/>
      <c r="L881" s="398"/>
      <c r="O881" s="398"/>
      <c r="S881" s="601"/>
    </row>
    <row r="882">
      <c r="A882" s="207"/>
      <c r="D882" s="502"/>
      <c r="E882" s="502"/>
      <c r="F882" s="502"/>
      <c r="G882" s="502"/>
      <c r="H882" s="502"/>
      <c r="L882" s="398"/>
      <c r="O882" s="398"/>
      <c r="S882" s="601"/>
    </row>
    <row r="883">
      <c r="A883" s="207"/>
      <c r="D883" s="502"/>
      <c r="E883" s="502"/>
      <c r="F883" s="502"/>
      <c r="G883" s="502"/>
      <c r="H883" s="502"/>
      <c r="L883" s="398"/>
      <c r="O883" s="398"/>
      <c r="S883" s="601"/>
    </row>
    <row r="884">
      <c r="A884" s="207"/>
      <c r="D884" s="502"/>
      <c r="E884" s="502"/>
      <c r="F884" s="502"/>
      <c r="G884" s="502"/>
      <c r="H884" s="502"/>
      <c r="L884" s="398"/>
      <c r="O884" s="398"/>
      <c r="S884" s="601"/>
    </row>
    <row r="885">
      <c r="A885" s="207"/>
      <c r="D885" s="502"/>
      <c r="E885" s="502"/>
      <c r="F885" s="502"/>
      <c r="G885" s="502"/>
      <c r="H885" s="502"/>
      <c r="L885" s="398"/>
      <c r="O885" s="398"/>
      <c r="S885" s="601"/>
    </row>
    <row r="886">
      <c r="A886" s="207"/>
      <c r="D886" s="502"/>
      <c r="E886" s="502"/>
      <c r="F886" s="502"/>
      <c r="G886" s="502"/>
      <c r="H886" s="502"/>
      <c r="L886" s="398"/>
      <c r="O886" s="398"/>
      <c r="S886" s="601"/>
    </row>
    <row r="887">
      <c r="A887" s="207"/>
      <c r="D887" s="502"/>
      <c r="E887" s="502"/>
      <c r="F887" s="502"/>
      <c r="G887" s="502"/>
      <c r="H887" s="502"/>
      <c r="L887" s="398"/>
      <c r="O887" s="398"/>
      <c r="S887" s="601"/>
    </row>
    <row r="888">
      <c r="A888" s="207"/>
      <c r="D888" s="502"/>
      <c r="E888" s="502"/>
      <c r="F888" s="502"/>
      <c r="G888" s="502"/>
      <c r="H888" s="502"/>
      <c r="L888" s="398"/>
      <c r="O888" s="398"/>
      <c r="S888" s="601"/>
    </row>
    <row r="889">
      <c r="A889" s="207"/>
      <c r="D889" s="502"/>
      <c r="E889" s="502"/>
      <c r="F889" s="502"/>
      <c r="G889" s="502"/>
      <c r="H889" s="502"/>
      <c r="L889" s="398"/>
      <c r="O889" s="398"/>
      <c r="S889" s="601"/>
    </row>
    <row r="890">
      <c r="A890" s="207"/>
      <c r="D890" s="502"/>
      <c r="E890" s="502"/>
      <c r="F890" s="502"/>
      <c r="G890" s="502"/>
      <c r="H890" s="502"/>
      <c r="L890" s="398"/>
      <c r="O890" s="398"/>
      <c r="S890" s="601"/>
    </row>
    <row r="891">
      <c r="A891" s="207"/>
      <c r="D891" s="502"/>
      <c r="E891" s="502"/>
      <c r="F891" s="502"/>
      <c r="G891" s="502"/>
      <c r="H891" s="502"/>
      <c r="L891" s="398"/>
      <c r="O891" s="398"/>
      <c r="S891" s="601"/>
    </row>
    <row r="892">
      <c r="A892" s="207"/>
      <c r="D892" s="502"/>
      <c r="E892" s="502"/>
      <c r="F892" s="502"/>
      <c r="G892" s="502"/>
      <c r="H892" s="502"/>
      <c r="L892" s="398"/>
      <c r="O892" s="398"/>
      <c r="S892" s="601"/>
    </row>
    <row r="893">
      <c r="A893" s="207"/>
      <c r="D893" s="502"/>
      <c r="E893" s="502"/>
      <c r="F893" s="502"/>
      <c r="G893" s="502"/>
      <c r="H893" s="502"/>
      <c r="L893" s="398"/>
      <c r="O893" s="398"/>
      <c r="S893" s="601"/>
    </row>
    <row r="894">
      <c r="A894" s="207"/>
      <c r="D894" s="502"/>
      <c r="E894" s="502"/>
      <c r="F894" s="502"/>
      <c r="G894" s="502"/>
      <c r="H894" s="502"/>
      <c r="L894" s="398"/>
      <c r="O894" s="398"/>
      <c r="S894" s="601"/>
    </row>
    <row r="895">
      <c r="A895" s="207"/>
      <c r="D895" s="502"/>
      <c r="E895" s="502"/>
      <c r="F895" s="502"/>
      <c r="G895" s="502"/>
      <c r="H895" s="502"/>
      <c r="L895" s="398"/>
      <c r="O895" s="398"/>
      <c r="S895" s="601"/>
    </row>
    <row r="896">
      <c r="A896" s="207"/>
      <c r="D896" s="502"/>
      <c r="E896" s="502"/>
      <c r="F896" s="502"/>
      <c r="G896" s="502"/>
      <c r="H896" s="502"/>
      <c r="L896" s="398"/>
      <c r="O896" s="398"/>
      <c r="S896" s="601"/>
    </row>
    <row r="897">
      <c r="A897" s="207"/>
      <c r="D897" s="502"/>
      <c r="E897" s="502"/>
      <c r="F897" s="502"/>
      <c r="G897" s="502"/>
      <c r="H897" s="502"/>
      <c r="L897" s="398"/>
      <c r="O897" s="398"/>
      <c r="S897" s="601"/>
    </row>
    <row r="898">
      <c r="A898" s="207"/>
      <c r="D898" s="502"/>
      <c r="E898" s="502"/>
      <c r="F898" s="502"/>
      <c r="G898" s="502"/>
      <c r="H898" s="502"/>
      <c r="L898" s="398"/>
      <c r="O898" s="398"/>
      <c r="S898" s="601"/>
    </row>
    <row r="899">
      <c r="A899" s="207"/>
      <c r="D899" s="502"/>
      <c r="E899" s="502"/>
      <c r="F899" s="502"/>
      <c r="G899" s="502"/>
      <c r="H899" s="502"/>
      <c r="L899" s="398"/>
      <c r="O899" s="398"/>
      <c r="S899" s="601"/>
    </row>
    <row r="900">
      <c r="A900" s="207"/>
      <c r="D900" s="502"/>
      <c r="E900" s="502"/>
      <c r="F900" s="502"/>
      <c r="G900" s="502"/>
      <c r="H900" s="502"/>
      <c r="L900" s="398"/>
      <c r="O900" s="398"/>
      <c r="S900" s="601"/>
    </row>
    <row r="901">
      <c r="A901" s="207"/>
      <c r="D901" s="502"/>
      <c r="E901" s="502"/>
      <c r="F901" s="502"/>
      <c r="G901" s="502"/>
      <c r="H901" s="502"/>
      <c r="L901" s="398"/>
      <c r="O901" s="398"/>
      <c r="S901" s="601"/>
    </row>
    <row r="902">
      <c r="A902" s="207"/>
      <c r="D902" s="502"/>
      <c r="E902" s="502"/>
      <c r="F902" s="502"/>
      <c r="G902" s="502"/>
      <c r="H902" s="502"/>
      <c r="L902" s="398"/>
      <c r="O902" s="398"/>
      <c r="S902" s="601"/>
    </row>
    <row r="903">
      <c r="A903" s="207"/>
      <c r="D903" s="502"/>
      <c r="E903" s="502"/>
      <c r="F903" s="502"/>
      <c r="G903" s="502"/>
      <c r="H903" s="502"/>
      <c r="L903" s="398"/>
      <c r="O903" s="398"/>
      <c r="S903" s="601"/>
    </row>
    <row r="904">
      <c r="A904" s="207"/>
      <c r="D904" s="502"/>
      <c r="E904" s="502"/>
      <c r="F904" s="502"/>
      <c r="G904" s="502"/>
      <c r="H904" s="502"/>
      <c r="L904" s="398"/>
      <c r="O904" s="398"/>
      <c r="S904" s="601"/>
    </row>
    <row r="905">
      <c r="A905" s="207"/>
      <c r="D905" s="502"/>
      <c r="E905" s="502"/>
      <c r="F905" s="502"/>
      <c r="G905" s="502"/>
      <c r="H905" s="502"/>
      <c r="L905" s="398"/>
      <c r="O905" s="398"/>
      <c r="S905" s="601"/>
    </row>
    <row r="906">
      <c r="A906" s="207"/>
      <c r="D906" s="502"/>
      <c r="E906" s="502"/>
      <c r="F906" s="502"/>
      <c r="G906" s="502"/>
      <c r="H906" s="502"/>
      <c r="L906" s="398"/>
      <c r="O906" s="398"/>
      <c r="S906" s="601"/>
    </row>
    <row r="907">
      <c r="A907" s="207"/>
      <c r="D907" s="502"/>
      <c r="E907" s="502"/>
      <c r="F907" s="502"/>
      <c r="G907" s="502"/>
      <c r="H907" s="502"/>
      <c r="L907" s="398"/>
      <c r="O907" s="398"/>
      <c r="S907" s="601"/>
    </row>
    <row r="908">
      <c r="A908" s="207"/>
      <c r="D908" s="502"/>
      <c r="E908" s="502"/>
      <c r="F908" s="502"/>
      <c r="G908" s="502"/>
      <c r="H908" s="502"/>
      <c r="L908" s="398"/>
      <c r="O908" s="398"/>
      <c r="S908" s="601"/>
    </row>
    <row r="909">
      <c r="A909" s="207"/>
      <c r="D909" s="502"/>
      <c r="E909" s="502"/>
      <c r="F909" s="502"/>
      <c r="G909" s="502"/>
      <c r="H909" s="502"/>
      <c r="L909" s="398"/>
      <c r="O909" s="398"/>
      <c r="S909" s="601"/>
    </row>
    <row r="910">
      <c r="A910" s="207"/>
      <c r="D910" s="502"/>
      <c r="E910" s="502"/>
      <c r="F910" s="502"/>
      <c r="G910" s="502"/>
      <c r="H910" s="502"/>
      <c r="L910" s="398"/>
      <c r="O910" s="398"/>
      <c r="S910" s="601"/>
    </row>
    <row r="911">
      <c r="A911" s="207"/>
      <c r="D911" s="502"/>
      <c r="E911" s="502"/>
      <c r="F911" s="502"/>
      <c r="G911" s="502"/>
      <c r="H911" s="502"/>
      <c r="L911" s="398"/>
      <c r="O911" s="398"/>
      <c r="S911" s="601"/>
    </row>
    <row r="912">
      <c r="A912" s="207"/>
      <c r="D912" s="502"/>
      <c r="E912" s="502"/>
      <c r="F912" s="502"/>
      <c r="G912" s="502"/>
      <c r="H912" s="502"/>
      <c r="L912" s="398"/>
      <c r="O912" s="398"/>
      <c r="S912" s="601"/>
    </row>
    <row r="913">
      <c r="A913" s="207"/>
      <c r="D913" s="502"/>
      <c r="E913" s="502"/>
      <c r="F913" s="502"/>
      <c r="G913" s="502"/>
      <c r="H913" s="502"/>
      <c r="L913" s="398"/>
      <c r="O913" s="398"/>
      <c r="S913" s="601"/>
    </row>
    <row r="914">
      <c r="A914" s="207"/>
      <c r="D914" s="502"/>
      <c r="E914" s="502"/>
      <c r="F914" s="502"/>
      <c r="G914" s="502"/>
      <c r="H914" s="502"/>
      <c r="L914" s="398"/>
      <c r="O914" s="398"/>
      <c r="S914" s="601"/>
    </row>
    <row r="915">
      <c r="A915" s="207"/>
      <c r="D915" s="502"/>
      <c r="E915" s="502"/>
      <c r="F915" s="502"/>
      <c r="G915" s="502"/>
      <c r="H915" s="502"/>
      <c r="L915" s="398"/>
      <c r="O915" s="398"/>
      <c r="S915" s="601"/>
    </row>
    <row r="916">
      <c r="A916" s="207"/>
      <c r="D916" s="502"/>
      <c r="E916" s="502"/>
      <c r="F916" s="502"/>
      <c r="G916" s="502"/>
      <c r="H916" s="502"/>
      <c r="L916" s="398"/>
      <c r="O916" s="398"/>
      <c r="S916" s="601"/>
    </row>
    <row r="917">
      <c r="A917" s="207"/>
      <c r="D917" s="502"/>
      <c r="E917" s="502"/>
      <c r="F917" s="502"/>
      <c r="G917" s="502"/>
      <c r="H917" s="502"/>
      <c r="L917" s="398"/>
      <c r="O917" s="398"/>
      <c r="S917" s="601"/>
    </row>
    <row r="918">
      <c r="A918" s="207"/>
      <c r="D918" s="502"/>
      <c r="E918" s="502"/>
      <c r="F918" s="502"/>
      <c r="G918" s="502"/>
      <c r="H918" s="502"/>
      <c r="L918" s="398"/>
      <c r="O918" s="398"/>
      <c r="S918" s="601"/>
    </row>
    <row r="919">
      <c r="A919" s="207"/>
      <c r="D919" s="502"/>
      <c r="E919" s="502"/>
      <c r="F919" s="502"/>
      <c r="G919" s="502"/>
      <c r="H919" s="502"/>
      <c r="L919" s="398"/>
      <c r="O919" s="398"/>
      <c r="S919" s="601"/>
    </row>
    <row r="920">
      <c r="A920" s="207"/>
      <c r="D920" s="502"/>
      <c r="E920" s="502"/>
      <c r="F920" s="502"/>
      <c r="G920" s="502"/>
      <c r="H920" s="502"/>
      <c r="L920" s="398"/>
      <c r="O920" s="398"/>
      <c r="S920" s="601"/>
    </row>
    <row r="921">
      <c r="A921" s="207"/>
      <c r="D921" s="502"/>
      <c r="E921" s="502"/>
      <c r="F921" s="502"/>
      <c r="G921" s="502"/>
      <c r="H921" s="502"/>
      <c r="L921" s="398"/>
      <c r="O921" s="398"/>
      <c r="S921" s="601"/>
    </row>
    <row r="922">
      <c r="A922" s="207"/>
      <c r="D922" s="502"/>
      <c r="E922" s="502"/>
      <c r="F922" s="502"/>
      <c r="G922" s="502"/>
      <c r="H922" s="502"/>
      <c r="L922" s="398"/>
      <c r="O922" s="398"/>
      <c r="S922" s="601"/>
    </row>
    <row r="923">
      <c r="A923" s="207"/>
      <c r="D923" s="502"/>
      <c r="E923" s="502"/>
      <c r="F923" s="502"/>
      <c r="G923" s="502"/>
      <c r="H923" s="502"/>
      <c r="L923" s="398"/>
      <c r="O923" s="398"/>
      <c r="S923" s="601"/>
    </row>
    <row r="924">
      <c r="A924" s="207"/>
      <c r="D924" s="502"/>
      <c r="E924" s="502"/>
      <c r="F924" s="502"/>
      <c r="G924" s="502"/>
      <c r="H924" s="502"/>
      <c r="L924" s="398"/>
      <c r="O924" s="398"/>
      <c r="S924" s="601"/>
    </row>
    <row r="925">
      <c r="A925" s="207"/>
      <c r="D925" s="502"/>
      <c r="E925" s="502"/>
      <c r="F925" s="502"/>
      <c r="G925" s="502"/>
      <c r="H925" s="502"/>
      <c r="L925" s="398"/>
      <c r="O925" s="398"/>
      <c r="S925" s="601"/>
    </row>
    <row r="926">
      <c r="A926" s="207"/>
      <c r="D926" s="502"/>
      <c r="E926" s="502"/>
      <c r="F926" s="502"/>
      <c r="G926" s="502"/>
      <c r="H926" s="502"/>
      <c r="L926" s="398"/>
      <c r="O926" s="398"/>
      <c r="S926" s="601"/>
    </row>
    <row r="927">
      <c r="A927" s="207"/>
      <c r="D927" s="502"/>
      <c r="E927" s="502"/>
      <c r="F927" s="502"/>
      <c r="G927" s="502"/>
      <c r="H927" s="502"/>
      <c r="L927" s="398"/>
      <c r="O927" s="398"/>
      <c r="S927" s="601"/>
    </row>
    <row r="928">
      <c r="A928" s="207"/>
      <c r="D928" s="502"/>
      <c r="E928" s="502"/>
      <c r="F928" s="502"/>
      <c r="G928" s="502"/>
      <c r="H928" s="502"/>
      <c r="L928" s="398"/>
      <c r="O928" s="398"/>
      <c r="S928" s="601"/>
    </row>
    <row r="929">
      <c r="A929" s="207"/>
      <c r="D929" s="502"/>
      <c r="E929" s="502"/>
      <c r="F929" s="502"/>
      <c r="G929" s="502"/>
      <c r="H929" s="502"/>
      <c r="L929" s="398"/>
      <c r="O929" s="398"/>
      <c r="S929" s="601"/>
    </row>
    <row r="930">
      <c r="A930" s="207"/>
      <c r="D930" s="502"/>
      <c r="E930" s="502"/>
      <c r="F930" s="502"/>
      <c r="G930" s="502"/>
      <c r="H930" s="502"/>
      <c r="L930" s="398"/>
      <c r="O930" s="398"/>
      <c r="S930" s="601"/>
    </row>
    <row r="931">
      <c r="A931" s="207"/>
      <c r="D931" s="502"/>
      <c r="E931" s="502"/>
      <c r="F931" s="502"/>
      <c r="G931" s="502"/>
      <c r="H931" s="502"/>
      <c r="L931" s="398"/>
      <c r="O931" s="398"/>
      <c r="S931" s="601"/>
    </row>
    <row r="932">
      <c r="A932" s="207"/>
      <c r="D932" s="502"/>
      <c r="E932" s="502"/>
      <c r="F932" s="502"/>
      <c r="G932" s="502"/>
      <c r="H932" s="502"/>
      <c r="L932" s="398"/>
      <c r="O932" s="398"/>
      <c r="S932" s="601"/>
    </row>
    <row r="933">
      <c r="A933" s="207"/>
      <c r="D933" s="502"/>
      <c r="E933" s="502"/>
      <c r="F933" s="502"/>
      <c r="G933" s="502"/>
      <c r="H933" s="502"/>
      <c r="L933" s="398"/>
      <c r="O933" s="398"/>
      <c r="S933" s="601"/>
    </row>
    <row r="934">
      <c r="A934" s="207"/>
      <c r="D934" s="502"/>
      <c r="E934" s="502"/>
      <c r="F934" s="502"/>
      <c r="G934" s="502"/>
      <c r="H934" s="502"/>
      <c r="L934" s="398"/>
      <c r="O934" s="398"/>
      <c r="S934" s="601"/>
    </row>
  </sheetData>
  <mergeCells count="32">
    <mergeCell ref="B1:I4"/>
    <mergeCell ref="S2:S3"/>
    <mergeCell ref="T5:V6"/>
    <mergeCell ref="B6:B8"/>
    <mergeCell ref="I6:I15"/>
    <mergeCell ref="T7:V7"/>
    <mergeCell ref="A9:A14"/>
    <mergeCell ref="D15:E15"/>
    <mergeCell ref="F15:H15"/>
    <mergeCell ref="A17:A27"/>
    <mergeCell ref="B18:B20"/>
    <mergeCell ref="I18:I27"/>
    <mergeCell ref="D27:E27"/>
    <mergeCell ref="F27:H27"/>
    <mergeCell ref="A29:A39"/>
    <mergeCell ref="B30:B32"/>
    <mergeCell ref="I30:I39"/>
    <mergeCell ref="F39:H39"/>
    <mergeCell ref="A41:A51"/>
    <mergeCell ref="B42:B44"/>
    <mergeCell ref="I42:I51"/>
    <mergeCell ref="F51:H51"/>
    <mergeCell ref="C65:D65"/>
    <mergeCell ref="C66:D66"/>
    <mergeCell ref="C67:D67"/>
    <mergeCell ref="D39:E39"/>
    <mergeCell ref="D51:E51"/>
    <mergeCell ref="A53:A63"/>
    <mergeCell ref="B54:B56"/>
    <mergeCell ref="I54:I63"/>
    <mergeCell ref="D63:E63"/>
    <mergeCell ref="F63:H63"/>
  </mergeCells>
  <conditionalFormatting sqref="L1:L77 L97:L934">
    <cfRule type="notContainsBlanks" dxfId="0" priority="1">
      <formula>LEN(TRIM(L1))&gt;0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8" width="21.25"/>
    <col customWidth="1" min="9" max="9" width="12.63"/>
    <col customWidth="1" min="10" max="11" width="4.75"/>
    <col customWidth="1" min="12" max="12" width="25.25"/>
    <col customWidth="1" min="13" max="13" width="5.38"/>
    <col customWidth="1" min="14" max="14" width="27.13"/>
    <col customWidth="1" min="15" max="15" width="23.13"/>
    <col customWidth="1" min="16" max="16" width="15.38"/>
    <col customWidth="1" min="17" max="17" width="11.38"/>
    <col customWidth="1" min="18" max="18" width="8.63"/>
    <col customWidth="1" min="19" max="19" width="15.38"/>
    <col customWidth="1" min="20" max="20" width="23.13"/>
    <col customWidth="1" min="21" max="21" width="17.63"/>
    <col customWidth="1" min="22" max="22" width="37.25"/>
    <col customWidth="1" min="23" max="23" width="17.88"/>
    <col customWidth="1" min="24" max="24" width="20.38"/>
    <col customWidth="1" min="25" max="25" width="34.75"/>
  </cols>
  <sheetData>
    <row r="1">
      <c r="A1" s="470"/>
      <c r="B1" s="242" t="s">
        <v>1542</v>
      </c>
      <c r="C1" s="2"/>
      <c r="D1" s="2"/>
      <c r="E1" s="2"/>
      <c r="F1" s="2"/>
      <c r="G1" s="2"/>
      <c r="H1" s="2"/>
      <c r="I1" s="304"/>
      <c r="J1" s="186"/>
      <c r="L1" s="398"/>
      <c r="O1" s="398"/>
      <c r="S1" s="601"/>
    </row>
    <row r="2">
      <c r="A2" s="303"/>
      <c r="B2" s="6"/>
      <c r="I2" s="161"/>
      <c r="J2" s="187"/>
      <c r="L2" s="398"/>
      <c r="O2" s="398"/>
      <c r="P2" s="148"/>
      <c r="Q2" s="148"/>
      <c r="R2" s="148"/>
      <c r="S2" s="684" t="s">
        <v>1524</v>
      </c>
    </row>
    <row r="3">
      <c r="A3" s="303"/>
      <c r="B3" s="6"/>
      <c r="I3" s="161"/>
      <c r="J3" s="187"/>
      <c r="L3" s="492" t="s">
        <v>1338</v>
      </c>
      <c r="N3" s="574" t="s">
        <v>1047</v>
      </c>
      <c r="O3" s="575" t="s">
        <v>1531</v>
      </c>
      <c r="P3" s="576"/>
      <c r="Q3" s="602"/>
      <c r="R3" s="148"/>
      <c r="S3" s="170"/>
    </row>
    <row r="4">
      <c r="A4" s="303"/>
      <c r="B4" s="305"/>
      <c r="C4" s="172"/>
      <c r="D4" s="172"/>
      <c r="E4" s="172"/>
      <c r="F4" s="172"/>
      <c r="G4" s="172"/>
      <c r="H4" s="172"/>
      <c r="I4" s="170"/>
      <c r="J4" s="187"/>
      <c r="L4" s="492"/>
      <c r="M4" s="354">
        <v>1.0</v>
      </c>
      <c r="N4" s="685" t="s">
        <v>1221</v>
      </c>
      <c r="O4" s="695" t="s">
        <v>207</v>
      </c>
      <c r="P4" s="686"/>
      <c r="Q4" s="686"/>
      <c r="R4" s="148"/>
      <c r="S4" s="601"/>
    </row>
    <row r="5">
      <c r="A5" s="306"/>
      <c r="B5" s="307" t="s">
        <v>973</v>
      </c>
      <c r="C5" s="307" t="s">
        <v>974</v>
      </c>
      <c r="D5" s="524" t="s">
        <v>241</v>
      </c>
      <c r="E5" s="525" t="s">
        <v>242</v>
      </c>
      <c r="F5" s="525" t="s">
        <v>243</v>
      </c>
      <c r="G5" s="525" t="s">
        <v>244</v>
      </c>
      <c r="H5" s="525" t="s">
        <v>245</v>
      </c>
      <c r="I5" s="308" t="s">
        <v>9</v>
      </c>
      <c r="J5" s="187"/>
      <c r="L5" s="492"/>
      <c r="M5" s="360">
        <v>2.0</v>
      </c>
      <c r="N5" s="685" t="s">
        <v>195</v>
      </c>
      <c r="O5" s="695" t="s">
        <v>1221</v>
      </c>
      <c r="P5" s="686"/>
      <c r="Q5" s="686"/>
      <c r="R5" s="148"/>
      <c r="S5" s="601"/>
      <c r="T5" s="572"/>
      <c r="U5" s="2"/>
      <c r="V5" s="304"/>
    </row>
    <row r="6">
      <c r="A6" s="303"/>
      <c r="B6" s="344" t="s">
        <v>10</v>
      </c>
      <c r="C6" s="643" t="s">
        <v>1290</v>
      </c>
      <c r="D6" s="373" t="s">
        <v>85</v>
      </c>
      <c r="E6" s="644"/>
      <c r="F6" s="644"/>
      <c r="G6" s="644"/>
      <c r="H6" s="644" t="s">
        <v>185</v>
      </c>
      <c r="I6" s="516">
        <v>1.0</v>
      </c>
      <c r="J6" s="187"/>
      <c r="L6" s="492"/>
      <c r="M6" s="354">
        <v>3.0</v>
      </c>
      <c r="N6" s="685" t="s">
        <v>991</v>
      </c>
      <c r="O6" s="695" t="s">
        <v>874</v>
      </c>
      <c r="P6" s="686"/>
      <c r="Q6" s="686"/>
      <c r="R6" s="528"/>
      <c r="S6" s="666">
        <v>1.0</v>
      </c>
      <c r="T6" s="172"/>
      <c r="U6" s="172"/>
      <c r="V6" s="170"/>
    </row>
    <row r="7">
      <c r="A7" s="303"/>
      <c r="B7" s="19"/>
      <c r="C7" s="643" t="s">
        <v>1290</v>
      </c>
      <c r="D7" s="373" t="s">
        <v>85</v>
      </c>
      <c r="E7" s="644"/>
      <c r="F7" s="648"/>
      <c r="G7" s="648"/>
      <c r="H7" s="646" t="s">
        <v>272</v>
      </c>
      <c r="I7" s="19"/>
      <c r="J7" s="197"/>
      <c r="K7" s="148"/>
      <c r="L7" s="492"/>
      <c r="M7" s="360">
        <v>4.0</v>
      </c>
      <c r="N7" s="695" t="s">
        <v>1143</v>
      </c>
      <c r="O7" s="695" t="s">
        <v>1143</v>
      </c>
      <c r="P7" s="686"/>
      <c r="Q7" s="686"/>
      <c r="S7" s="667"/>
      <c r="T7" s="573"/>
      <c r="U7" s="28"/>
      <c r="V7" s="32"/>
      <c r="W7" s="148"/>
      <c r="X7" s="148"/>
      <c r="Y7" s="148"/>
      <c r="AB7" s="148"/>
      <c r="AC7" s="148"/>
      <c r="AD7" s="148"/>
      <c r="AE7" s="148"/>
    </row>
    <row r="8">
      <c r="A8" s="205"/>
      <c r="B8" s="35"/>
      <c r="C8" s="643" t="s">
        <v>1290</v>
      </c>
      <c r="D8" s="373" t="s">
        <v>85</v>
      </c>
      <c r="E8" s="652"/>
      <c r="F8" s="644"/>
      <c r="G8" s="644"/>
      <c r="H8" s="646"/>
      <c r="I8" s="19"/>
      <c r="J8" s="197"/>
      <c r="K8" s="148"/>
      <c r="L8" s="612"/>
      <c r="M8" s="354">
        <v>5.0</v>
      </c>
      <c r="N8" s="685" t="s">
        <v>185</v>
      </c>
      <c r="O8" s="695" t="s">
        <v>1275</v>
      </c>
      <c r="P8" s="686"/>
      <c r="Q8" s="686"/>
      <c r="S8" s="666">
        <v>1.0</v>
      </c>
      <c r="T8" s="578"/>
      <c r="U8" s="578"/>
      <c r="V8" s="578"/>
      <c r="W8" s="555"/>
      <c r="X8" s="556"/>
      <c r="Y8" s="557"/>
      <c r="AB8" s="148"/>
      <c r="AC8" s="148"/>
      <c r="AD8" s="148"/>
      <c r="AE8" s="148"/>
    </row>
    <row r="9">
      <c r="A9" s="314" t="s">
        <v>19</v>
      </c>
      <c r="B9" s="63" t="s">
        <v>985</v>
      </c>
      <c r="C9" s="313" t="s">
        <v>1035</v>
      </c>
      <c r="D9" s="553" t="s">
        <v>85</v>
      </c>
      <c r="E9" s="553" t="s">
        <v>1543</v>
      </c>
      <c r="F9" s="553" t="s">
        <v>1266</v>
      </c>
      <c r="G9" s="553" t="s">
        <v>1388</v>
      </c>
      <c r="H9" s="553" t="s">
        <v>1437</v>
      </c>
      <c r="I9" s="19"/>
      <c r="J9" s="197"/>
      <c r="K9" s="148"/>
      <c r="L9" s="612"/>
      <c r="M9" s="360">
        <v>6.0</v>
      </c>
      <c r="N9" s="685" t="s">
        <v>1266</v>
      </c>
      <c r="O9" s="695" t="s">
        <v>1266</v>
      </c>
      <c r="P9" s="687"/>
      <c r="Q9" s="686"/>
      <c r="S9" s="666">
        <v>2.0</v>
      </c>
      <c r="T9" s="610"/>
      <c r="U9" s="610"/>
      <c r="V9" s="606"/>
      <c r="W9" s="561"/>
      <c r="X9" s="562"/>
      <c r="Y9" s="563"/>
      <c r="AB9" s="148"/>
      <c r="AC9" s="148"/>
      <c r="AD9" s="148"/>
      <c r="AE9" s="148"/>
    </row>
    <row r="10" ht="29.25" customHeight="1">
      <c r="A10" s="19"/>
      <c r="B10" s="63">
        <v>1.0</v>
      </c>
      <c r="C10" s="654" t="s">
        <v>1228</v>
      </c>
      <c r="D10" s="353" t="s">
        <v>85</v>
      </c>
      <c r="E10" s="464" t="s">
        <v>991</v>
      </c>
      <c r="F10" s="464" t="s">
        <v>1544</v>
      </c>
      <c r="G10" s="464" t="s">
        <v>1545</v>
      </c>
      <c r="H10" s="464" t="s">
        <v>1219</v>
      </c>
      <c r="I10" s="19"/>
      <c r="J10" s="197"/>
      <c r="K10" s="148"/>
      <c r="L10" s="492"/>
      <c r="M10" s="354">
        <v>7.0</v>
      </c>
      <c r="N10" s="685" t="s">
        <v>1275</v>
      </c>
      <c r="O10" s="695" t="s">
        <v>346</v>
      </c>
      <c r="P10" s="686"/>
      <c r="Q10" s="686"/>
      <c r="R10" s="528"/>
      <c r="S10" s="666">
        <v>1.0</v>
      </c>
      <c r="T10" s="610"/>
      <c r="U10" s="610"/>
      <c r="V10" s="656"/>
      <c r="W10" s="561"/>
      <c r="X10" s="490"/>
      <c r="Y10" s="490"/>
      <c r="AB10" s="148"/>
      <c r="AC10" s="148"/>
      <c r="AD10" s="148"/>
      <c r="AE10" s="148"/>
    </row>
    <row r="11">
      <c r="A11" s="19"/>
      <c r="B11" s="63">
        <v>2.0</v>
      </c>
      <c r="C11" s="654" t="s">
        <v>1228</v>
      </c>
      <c r="D11" s="353" t="s">
        <v>85</v>
      </c>
      <c r="E11" s="534" t="s">
        <v>1546</v>
      </c>
      <c r="F11" s="464" t="s">
        <v>665</v>
      </c>
      <c r="G11" s="464" t="s">
        <v>1547</v>
      </c>
      <c r="H11" s="464" t="s">
        <v>1548</v>
      </c>
      <c r="I11" s="19"/>
      <c r="J11" s="197"/>
      <c r="K11" s="148"/>
      <c r="L11" s="492"/>
      <c r="M11" s="360">
        <v>8.0</v>
      </c>
      <c r="N11" s="685" t="s">
        <v>1437</v>
      </c>
      <c r="O11" s="695" t="s">
        <v>989</v>
      </c>
      <c r="P11" s="686"/>
      <c r="Q11" s="686"/>
      <c r="S11" s="666">
        <v>1.0</v>
      </c>
      <c r="T11" s="610"/>
      <c r="U11" s="610"/>
      <c r="V11" s="656"/>
      <c r="W11" s="561"/>
      <c r="X11" s="562"/>
      <c r="Y11" s="563"/>
      <c r="AB11" s="148"/>
      <c r="AC11" s="148"/>
      <c r="AD11" s="148"/>
      <c r="AE11" s="148"/>
    </row>
    <row r="12">
      <c r="A12" s="19"/>
      <c r="B12" s="63">
        <v>3.0</v>
      </c>
      <c r="C12" s="654" t="s">
        <v>1228</v>
      </c>
      <c r="D12" s="353" t="s">
        <v>85</v>
      </c>
      <c r="E12" s="655"/>
      <c r="F12" s="655"/>
      <c r="G12" s="655"/>
      <c r="H12" s="464"/>
      <c r="I12" s="19"/>
      <c r="J12" s="197"/>
      <c r="K12" s="148"/>
      <c r="L12" s="688"/>
      <c r="M12" s="354">
        <v>9.0</v>
      </c>
      <c r="N12" s="685" t="s">
        <v>1152</v>
      </c>
      <c r="O12" s="686" t="s">
        <v>620</v>
      </c>
      <c r="P12" s="686"/>
      <c r="Q12" s="686"/>
      <c r="R12" s="528"/>
      <c r="S12" s="666">
        <v>1.0</v>
      </c>
      <c r="T12" s="610"/>
      <c r="U12" s="608"/>
      <c r="V12" s="656"/>
      <c r="W12" s="561"/>
      <c r="X12" s="562"/>
      <c r="Y12" s="563"/>
      <c r="AB12" s="148"/>
      <c r="AC12" s="148"/>
      <c r="AD12" s="148"/>
      <c r="AE12" s="148"/>
    </row>
    <row r="13">
      <c r="A13" s="19"/>
      <c r="B13" s="63">
        <v>4.0</v>
      </c>
      <c r="C13" s="654" t="s">
        <v>1228</v>
      </c>
      <c r="D13" s="353" t="s">
        <v>85</v>
      </c>
      <c r="E13" s="464"/>
      <c r="F13" s="464"/>
      <c r="G13" s="464"/>
      <c r="H13" s="464"/>
      <c r="I13" s="19"/>
      <c r="J13" s="197"/>
      <c r="K13" s="148"/>
      <c r="L13" s="689"/>
      <c r="M13" s="360">
        <v>10.0</v>
      </c>
      <c r="N13" s="685" t="s">
        <v>665</v>
      </c>
      <c r="O13" s="686" t="s">
        <v>1549</v>
      </c>
      <c r="P13" s="686"/>
      <c r="Q13" s="686"/>
      <c r="R13" s="148"/>
      <c r="S13" s="666">
        <v>2.0</v>
      </c>
      <c r="T13" s="608"/>
      <c r="U13" s="609"/>
      <c r="V13" s="656"/>
      <c r="W13" s="561"/>
      <c r="X13" s="561"/>
      <c r="Y13" s="561"/>
      <c r="AB13" s="148"/>
      <c r="AC13" s="148"/>
      <c r="AD13" s="148"/>
      <c r="AE13" s="148"/>
    </row>
    <row r="14">
      <c r="A14" s="35"/>
      <c r="B14" s="63">
        <v>5.0</v>
      </c>
      <c r="C14" s="654" t="s">
        <v>1228</v>
      </c>
      <c r="D14" s="353" t="s">
        <v>85</v>
      </c>
      <c r="E14" s="464"/>
      <c r="F14" s="464"/>
      <c r="G14" s="464"/>
      <c r="H14" s="464"/>
      <c r="I14" s="19"/>
      <c r="J14" s="197"/>
      <c r="K14" s="148"/>
      <c r="L14" s="688"/>
      <c r="M14" s="354">
        <v>11.0</v>
      </c>
      <c r="N14" s="685" t="s">
        <v>616</v>
      </c>
      <c r="O14" s="686" t="s">
        <v>1159</v>
      </c>
      <c r="P14" s="686"/>
      <c r="Q14" s="686"/>
      <c r="S14" s="666" t="s">
        <v>977</v>
      </c>
      <c r="T14" s="608"/>
      <c r="U14" s="609"/>
      <c r="V14" s="656"/>
      <c r="W14" s="561"/>
      <c r="X14" s="561"/>
      <c r="Y14" s="561"/>
      <c r="AB14" s="148"/>
      <c r="AC14" s="148"/>
      <c r="AD14" s="148"/>
      <c r="AE14" s="148"/>
    </row>
    <row r="15">
      <c r="A15" s="303"/>
      <c r="B15" s="322" t="s">
        <v>27</v>
      </c>
      <c r="C15" s="323"/>
      <c r="D15" s="469" t="s">
        <v>1275</v>
      </c>
      <c r="E15" s="32"/>
      <c r="F15" s="469" t="s">
        <v>1266</v>
      </c>
      <c r="G15" s="28"/>
      <c r="H15" s="32"/>
      <c r="I15" s="35"/>
      <c r="J15" s="187"/>
      <c r="L15" s="492"/>
      <c r="M15" s="360">
        <v>12.0</v>
      </c>
      <c r="N15" s="685" t="s">
        <v>1315</v>
      </c>
      <c r="O15" s="687"/>
      <c r="P15" s="686"/>
      <c r="Q15" s="686"/>
      <c r="S15" s="667"/>
      <c r="T15" s="608"/>
      <c r="U15" s="609"/>
      <c r="V15" s="606"/>
      <c r="W15" s="561"/>
      <c r="X15" s="561"/>
      <c r="Y15" s="561"/>
    </row>
    <row r="16">
      <c r="A16" s="326"/>
      <c r="B16" s="327"/>
      <c r="C16" s="327"/>
      <c r="D16" s="327"/>
      <c r="E16" s="327"/>
      <c r="F16" s="327"/>
      <c r="G16" s="327"/>
      <c r="H16" s="327"/>
      <c r="I16" s="328"/>
      <c r="J16" s="187"/>
      <c r="L16" s="688"/>
      <c r="M16" s="354">
        <v>13.0</v>
      </c>
      <c r="N16" s="685" t="s">
        <v>326</v>
      </c>
      <c r="O16" s="687"/>
      <c r="P16" s="686"/>
      <c r="Q16" s="686"/>
      <c r="S16" s="666">
        <v>2.0</v>
      </c>
      <c r="T16" s="608"/>
      <c r="U16" s="609"/>
      <c r="V16" s="606"/>
      <c r="W16" s="561"/>
      <c r="X16" s="561"/>
      <c r="Y16" s="561"/>
    </row>
    <row r="17">
      <c r="A17" s="314" t="s">
        <v>19</v>
      </c>
      <c r="B17" s="208" t="s">
        <v>973</v>
      </c>
      <c r="C17" s="208" t="s">
        <v>974</v>
      </c>
      <c r="D17" s="524" t="s">
        <v>249</v>
      </c>
      <c r="E17" s="524" t="s">
        <v>250</v>
      </c>
      <c r="F17" s="524" t="s">
        <v>1550</v>
      </c>
      <c r="G17" s="524" t="s">
        <v>252</v>
      </c>
      <c r="H17" s="524" t="s">
        <v>253</v>
      </c>
      <c r="I17" s="308" t="s">
        <v>9</v>
      </c>
      <c r="J17" s="187"/>
      <c r="L17" s="688"/>
      <c r="M17" s="360">
        <v>14.0</v>
      </c>
      <c r="N17" s="685" t="s">
        <v>989</v>
      </c>
      <c r="O17" s="687"/>
      <c r="P17" s="686"/>
      <c r="Q17" s="686"/>
      <c r="S17" s="666">
        <v>3.0</v>
      </c>
      <c r="T17" s="610"/>
      <c r="U17" s="610"/>
      <c r="V17" s="606"/>
      <c r="W17" s="561"/>
      <c r="X17" s="561"/>
      <c r="Y17" s="561"/>
    </row>
    <row r="18">
      <c r="A18" s="19"/>
      <c r="B18" s="244" t="s">
        <v>10</v>
      </c>
      <c r="C18" s="643" t="s">
        <v>1290</v>
      </c>
      <c r="D18" s="373" t="s">
        <v>85</v>
      </c>
      <c r="E18" s="645" t="s">
        <v>1551</v>
      </c>
      <c r="F18" s="648"/>
      <c r="G18" s="648" t="s">
        <v>1552</v>
      </c>
      <c r="H18" s="648"/>
      <c r="I18" s="516">
        <v>2.0</v>
      </c>
      <c r="J18" s="187"/>
      <c r="L18" s="688"/>
      <c r="M18" s="354">
        <v>15.0</v>
      </c>
      <c r="N18" s="487"/>
      <c r="O18" s="687"/>
      <c r="P18" s="686"/>
      <c r="Q18" s="686"/>
      <c r="S18" s="666">
        <v>1.0</v>
      </c>
      <c r="T18" s="610"/>
      <c r="U18" s="610"/>
      <c r="V18" s="569"/>
      <c r="W18" s="561"/>
      <c r="X18" s="569"/>
      <c r="Y18" s="569"/>
    </row>
    <row r="19">
      <c r="A19" s="19"/>
      <c r="B19" s="161"/>
      <c r="C19" s="643" t="s">
        <v>1290</v>
      </c>
      <c r="D19" s="373" t="s">
        <v>85</v>
      </c>
      <c r="E19" s="645"/>
      <c r="F19" s="648"/>
      <c r="G19" s="648"/>
      <c r="H19" s="646"/>
      <c r="I19" s="19"/>
      <c r="J19" s="187"/>
      <c r="L19" s="688"/>
      <c r="M19" s="360">
        <v>16.0</v>
      </c>
      <c r="N19" s="691"/>
      <c r="O19" s="687"/>
      <c r="P19" s="686"/>
      <c r="Q19" s="686"/>
      <c r="R19" s="214"/>
      <c r="S19" s="666">
        <v>2.0</v>
      </c>
      <c r="T19" s="610"/>
      <c r="U19" s="610"/>
      <c r="V19" s="569"/>
      <c r="W19" s="561"/>
      <c r="X19" s="569"/>
      <c r="Y19" s="569"/>
    </row>
    <row r="20">
      <c r="A20" s="19"/>
      <c r="B20" s="170"/>
      <c r="C20" s="643" t="s">
        <v>1290</v>
      </c>
      <c r="D20" s="373" t="s">
        <v>85</v>
      </c>
      <c r="E20" s="645"/>
      <c r="F20" s="648"/>
      <c r="G20" s="648"/>
      <c r="H20" s="646"/>
      <c r="I20" s="19"/>
      <c r="J20" s="197"/>
      <c r="K20" s="214"/>
      <c r="L20" s="688"/>
      <c r="M20" s="354">
        <v>17.0</v>
      </c>
      <c r="N20" s="503"/>
      <c r="O20" s="687"/>
      <c r="P20" s="686"/>
      <c r="Q20" s="686"/>
      <c r="R20" s="214"/>
      <c r="S20" s="666">
        <v>1.0</v>
      </c>
      <c r="T20" s="610"/>
      <c r="U20" s="610"/>
      <c r="V20" s="569"/>
      <c r="W20" s="561"/>
      <c r="X20" s="569"/>
      <c r="Y20" s="569"/>
    </row>
    <row r="21">
      <c r="A21" s="19"/>
      <c r="B21" s="246" t="s">
        <v>452</v>
      </c>
      <c r="C21" s="146" t="s">
        <v>1035</v>
      </c>
      <c r="D21" s="553" t="s">
        <v>85</v>
      </c>
      <c r="E21" s="553" t="s">
        <v>1553</v>
      </c>
      <c r="F21" s="553" t="s">
        <v>665</v>
      </c>
      <c r="G21" s="553" t="s">
        <v>1437</v>
      </c>
      <c r="H21" s="553" t="s">
        <v>616</v>
      </c>
      <c r="I21" s="19"/>
      <c r="J21" s="197"/>
      <c r="K21" s="148"/>
      <c r="L21" s="688"/>
      <c r="M21" s="360">
        <v>18.0</v>
      </c>
      <c r="N21" s="503"/>
      <c r="O21" s="687"/>
      <c r="P21" s="686"/>
      <c r="Q21" s="686"/>
      <c r="S21" s="667"/>
      <c r="T21" s="610"/>
      <c r="U21" s="610"/>
      <c r="V21" s="656"/>
      <c r="W21" s="561"/>
      <c r="X21" s="490"/>
      <c r="Y21" s="569"/>
      <c r="AB21" s="148"/>
      <c r="AC21" s="148"/>
      <c r="AD21" s="148"/>
      <c r="AE21" s="148"/>
    </row>
    <row r="22">
      <c r="A22" s="19"/>
      <c r="B22" s="63">
        <v>1.0</v>
      </c>
      <c r="C22" s="353" t="s">
        <v>1228</v>
      </c>
      <c r="D22" s="353" t="s">
        <v>85</v>
      </c>
      <c r="E22" s="692" t="s">
        <v>1554</v>
      </c>
      <c r="F22" s="464" t="s">
        <v>991</v>
      </c>
      <c r="G22" s="464" t="s">
        <v>1223</v>
      </c>
      <c r="H22" s="692" t="s">
        <v>1554</v>
      </c>
      <c r="I22" s="19"/>
      <c r="J22" s="197"/>
      <c r="K22" s="148"/>
      <c r="L22" s="492"/>
      <c r="M22" s="354">
        <v>19.0</v>
      </c>
      <c r="N22" s="487"/>
      <c r="O22" s="687"/>
      <c r="P22" s="686"/>
      <c r="Q22" s="686"/>
      <c r="S22" s="666">
        <v>2.0</v>
      </c>
      <c r="T22" s="610"/>
      <c r="U22" s="610"/>
      <c r="V22" s="656"/>
      <c r="W22" s="561"/>
      <c r="X22" s="562"/>
      <c r="Y22" s="563"/>
      <c r="AB22" s="148"/>
      <c r="AC22" s="148"/>
      <c r="AD22" s="148"/>
      <c r="AE22" s="148"/>
    </row>
    <row r="23">
      <c r="A23" s="19"/>
      <c r="B23" s="63">
        <v>2.0</v>
      </c>
      <c r="C23" s="353" t="s">
        <v>1228</v>
      </c>
      <c r="D23" s="353" t="s">
        <v>85</v>
      </c>
      <c r="E23" s="464" t="s">
        <v>1143</v>
      </c>
      <c r="F23" s="464" t="s">
        <v>185</v>
      </c>
      <c r="G23" s="464" t="s">
        <v>1266</v>
      </c>
      <c r="H23" s="464" t="s">
        <v>665</v>
      </c>
      <c r="I23" s="19"/>
      <c r="J23" s="197"/>
      <c r="K23" s="148"/>
      <c r="L23" s="492"/>
      <c r="S23" s="667">
        <f>SUM(S4:S22)</f>
        <v>20</v>
      </c>
      <c r="T23" s="610"/>
      <c r="U23" s="610"/>
      <c r="V23" s="656"/>
      <c r="W23" s="561"/>
      <c r="X23" s="562"/>
      <c r="Y23" s="563"/>
      <c r="AB23" s="148"/>
      <c r="AC23" s="148"/>
      <c r="AD23" s="148"/>
      <c r="AE23" s="148"/>
    </row>
    <row r="24">
      <c r="A24" s="19"/>
      <c r="B24" s="63">
        <v>3.0</v>
      </c>
      <c r="C24" s="353" t="s">
        <v>1228</v>
      </c>
      <c r="D24" s="353" t="s">
        <v>85</v>
      </c>
      <c r="E24" s="464" t="s">
        <v>616</v>
      </c>
      <c r="F24" s="534" t="s">
        <v>1555</v>
      </c>
      <c r="G24" s="464" t="s">
        <v>1275</v>
      </c>
      <c r="H24" s="464" t="s">
        <v>326</v>
      </c>
      <c r="I24" s="19"/>
      <c r="J24" s="197"/>
      <c r="K24" s="148"/>
      <c r="S24" s="601"/>
      <c r="T24" s="610"/>
      <c r="U24" s="610"/>
      <c r="V24" s="656"/>
      <c r="W24" s="561"/>
      <c r="X24" s="561"/>
      <c r="Y24" s="561"/>
      <c r="AB24" s="148"/>
      <c r="AC24" s="148"/>
      <c r="AD24" s="148"/>
      <c r="AE24" s="148"/>
    </row>
    <row r="25">
      <c r="A25" s="19"/>
      <c r="B25" s="63">
        <v>4.0</v>
      </c>
      <c r="C25" s="353" t="s">
        <v>1228</v>
      </c>
      <c r="D25" s="353" t="s">
        <v>85</v>
      </c>
      <c r="E25" s="464"/>
      <c r="F25" s="464"/>
      <c r="G25" s="464" t="s">
        <v>195</v>
      </c>
      <c r="H25" s="464" t="s">
        <v>1315</v>
      </c>
      <c r="I25" s="19"/>
      <c r="J25" s="197"/>
      <c r="K25" s="148"/>
      <c r="S25" s="601"/>
      <c r="T25" s="610"/>
      <c r="U25" s="610"/>
      <c r="V25" s="656"/>
      <c r="W25" s="561"/>
      <c r="X25" s="561"/>
      <c r="Y25" s="561"/>
      <c r="AB25" s="148"/>
      <c r="AC25" s="148"/>
      <c r="AD25" s="148"/>
      <c r="AE25" s="148"/>
    </row>
    <row r="26">
      <c r="A26" s="19"/>
      <c r="B26" s="63">
        <v>5.0</v>
      </c>
      <c r="C26" s="353" t="s">
        <v>1228</v>
      </c>
      <c r="D26" s="353" t="s">
        <v>85</v>
      </c>
      <c r="E26" s="464"/>
      <c r="F26" s="464"/>
      <c r="G26" s="464"/>
      <c r="H26" s="464"/>
      <c r="I26" s="19"/>
      <c r="J26" s="197"/>
      <c r="K26" s="148"/>
      <c r="S26" s="601"/>
      <c r="T26" s="610"/>
      <c r="U26" s="610"/>
      <c r="V26" s="569"/>
      <c r="W26" s="561"/>
      <c r="X26" s="490"/>
      <c r="Y26" s="490"/>
      <c r="AB26" s="148"/>
      <c r="AC26" s="148"/>
      <c r="AD26" s="148"/>
      <c r="AE26" s="148"/>
    </row>
    <row r="27">
      <c r="A27" s="19"/>
      <c r="B27" s="334" t="s">
        <v>27</v>
      </c>
      <c r="C27" s="335"/>
      <c r="D27" s="469" t="s">
        <v>1266</v>
      </c>
      <c r="E27" s="32"/>
      <c r="F27" s="469" t="s">
        <v>326</v>
      </c>
      <c r="G27" s="28"/>
      <c r="H27" s="32"/>
      <c r="I27" s="19"/>
      <c r="J27" s="197"/>
      <c r="K27" s="148"/>
      <c r="S27" s="601"/>
      <c r="T27" s="610"/>
      <c r="U27" s="610"/>
      <c r="V27" s="569"/>
      <c r="W27" s="561"/>
      <c r="X27" s="569"/>
      <c r="Y27" s="561"/>
      <c r="AB27" s="148"/>
      <c r="AC27" s="148"/>
      <c r="AD27" s="148"/>
      <c r="AE27" s="148"/>
    </row>
    <row r="28">
      <c r="A28" s="337"/>
      <c r="B28" s="327"/>
      <c r="C28" s="327"/>
      <c r="D28" s="327"/>
      <c r="E28" s="327"/>
      <c r="F28" s="327"/>
      <c r="G28" s="327"/>
      <c r="H28" s="327"/>
      <c r="I28" s="328"/>
      <c r="J28" s="187"/>
      <c r="S28" s="601"/>
      <c r="T28" s="610"/>
      <c r="U28" s="610"/>
      <c r="V28" s="569"/>
      <c r="W28" s="561"/>
      <c r="X28" s="569"/>
      <c r="Y28" s="561"/>
      <c r="AB28" s="148"/>
      <c r="AC28" s="148"/>
      <c r="AD28" s="148"/>
      <c r="AE28" s="148"/>
    </row>
    <row r="29">
      <c r="A29" s="306"/>
      <c r="B29" s="307" t="s">
        <v>973</v>
      </c>
      <c r="C29" s="307" t="s">
        <v>974</v>
      </c>
      <c r="D29" s="524" t="s">
        <v>255</v>
      </c>
      <c r="E29" s="524" t="s">
        <v>256</v>
      </c>
      <c r="F29" s="524" t="s">
        <v>1556</v>
      </c>
      <c r="G29" s="524" t="s">
        <v>258</v>
      </c>
      <c r="H29" s="524" t="s">
        <v>259</v>
      </c>
      <c r="I29" s="308" t="s">
        <v>9</v>
      </c>
      <c r="J29" s="187"/>
      <c r="S29" s="601"/>
      <c r="T29" s="610"/>
      <c r="U29" s="610"/>
      <c r="V29" s="569"/>
      <c r="W29" s="561"/>
      <c r="X29" s="562"/>
      <c r="Y29" s="563"/>
    </row>
    <row r="30">
      <c r="B30" s="36" t="s">
        <v>10</v>
      </c>
      <c r="C30" s="373" t="s">
        <v>1290</v>
      </c>
      <c r="D30" s="373"/>
      <c r="E30" s="373"/>
      <c r="F30" s="373"/>
      <c r="G30" s="373"/>
      <c r="H30" s="373"/>
      <c r="I30" s="516">
        <v>3.0</v>
      </c>
      <c r="J30" s="197"/>
      <c r="K30" s="148"/>
      <c r="S30" s="601"/>
      <c r="T30" s="610"/>
      <c r="U30" s="610"/>
      <c r="V30" s="606"/>
      <c r="W30" s="561"/>
      <c r="X30" s="561"/>
      <c r="Y30" s="561"/>
    </row>
    <row r="31">
      <c r="B31" s="19"/>
      <c r="C31" s="373" t="s">
        <v>1290</v>
      </c>
      <c r="D31" s="373"/>
      <c r="E31" s="373"/>
      <c r="F31" s="373"/>
      <c r="G31" s="373"/>
      <c r="H31" s="373"/>
      <c r="I31" s="19"/>
      <c r="J31" s="197"/>
      <c r="K31" s="148"/>
      <c r="S31" s="601"/>
      <c r="T31" s="610"/>
      <c r="U31" s="610"/>
      <c r="V31" s="606"/>
      <c r="W31" s="561"/>
      <c r="X31" s="561"/>
      <c r="Y31" s="561"/>
    </row>
    <row r="32">
      <c r="B32" s="35"/>
      <c r="C32" s="373" t="s">
        <v>1290</v>
      </c>
      <c r="D32" s="373"/>
      <c r="E32" s="373"/>
      <c r="F32" s="373"/>
      <c r="G32" s="373"/>
      <c r="H32" s="373"/>
      <c r="I32" s="19"/>
      <c r="J32" s="197"/>
      <c r="K32" s="148"/>
      <c r="S32" s="601"/>
      <c r="T32" s="610"/>
      <c r="U32" s="610"/>
      <c r="V32" s="606"/>
      <c r="W32" s="561"/>
      <c r="X32" s="561"/>
      <c r="Y32" s="561"/>
      <c r="AB32" s="148"/>
      <c r="AC32" s="148"/>
      <c r="AD32" s="148"/>
      <c r="AE32" s="148"/>
    </row>
    <row r="33">
      <c r="B33" s="384" t="s">
        <v>452</v>
      </c>
      <c r="C33" s="553" t="s">
        <v>1035</v>
      </c>
      <c r="D33" s="553" t="s">
        <v>1315</v>
      </c>
      <c r="E33" s="553" t="s">
        <v>326</v>
      </c>
      <c r="F33" s="553" t="s">
        <v>1557</v>
      </c>
      <c r="G33" s="553" t="s">
        <v>185</v>
      </c>
      <c r="H33" s="553" t="s">
        <v>195</v>
      </c>
      <c r="I33" s="19"/>
      <c r="J33" s="197"/>
      <c r="K33" s="148"/>
      <c r="S33" s="601"/>
      <c r="T33" s="610"/>
      <c r="U33" s="610"/>
      <c r="V33" s="569"/>
      <c r="W33" s="561"/>
      <c r="X33" s="569"/>
      <c r="Y33" s="569"/>
      <c r="AB33" s="148"/>
      <c r="AC33" s="148"/>
      <c r="AD33" s="148"/>
      <c r="AE33" s="148"/>
    </row>
    <row r="34">
      <c r="B34" s="63">
        <v>1.0</v>
      </c>
      <c r="C34" s="353" t="s">
        <v>1228</v>
      </c>
      <c r="D34" s="353" t="s">
        <v>1275</v>
      </c>
      <c r="E34" s="353" t="s">
        <v>991</v>
      </c>
      <c r="F34" s="353" t="s">
        <v>1143</v>
      </c>
      <c r="G34" s="413" t="s">
        <v>1558</v>
      </c>
      <c r="H34" s="472" t="s">
        <v>1559</v>
      </c>
      <c r="I34" s="19"/>
      <c r="J34" s="197"/>
      <c r="K34" s="148"/>
      <c r="S34" s="601"/>
      <c r="T34" s="675"/>
      <c r="U34" s="675"/>
      <c r="V34" s="693"/>
      <c r="W34" s="561"/>
      <c r="X34" s="569"/>
      <c r="Y34" s="569"/>
      <c r="AB34" s="148"/>
      <c r="AC34" s="148"/>
      <c r="AD34" s="148"/>
      <c r="AE34" s="148"/>
    </row>
    <row r="35">
      <c r="B35" s="63">
        <v>2.0</v>
      </c>
      <c r="C35" s="353" t="s">
        <v>1228</v>
      </c>
      <c r="D35" s="353" t="s">
        <v>326</v>
      </c>
      <c r="E35" s="413" t="s">
        <v>1560</v>
      </c>
      <c r="F35" s="353" t="s">
        <v>616</v>
      </c>
      <c r="G35" s="413" t="s">
        <v>1561</v>
      </c>
      <c r="H35" s="696" t="s">
        <v>1562</v>
      </c>
      <c r="I35" s="19"/>
      <c r="J35" s="197"/>
      <c r="K35" s="148"/>
      <c r="S35" s="601"/>
      <c r="T35" s="675"/>
      <c r="U35" s="675"/>
      <c r="V35" s="569"/>
      <c r="W35" s="561"/>
      <c r="X35" s="490"/>
      <c r="Y35" s="490"/>
      <c r="AB35" s="148"/>
      <c r="AC35" s="148"/>
      <c r="AD35" s="148"/>
      <c r="AE35" s="148"/>
    </row>
    <row r="36">
      <c r="B36" s="63">
        <v>3.0</v>
      </c>
      <c r="C36" s="353" t="s">
        <v>1228</v>
      </c>
      <c r="D36" s="353"/>
      <c r="E36" s="464"/>
      <c r="F36" s="464"/>
      <c r="G36" s="464"/>
      <c r="H36" s="464"/>
      <c r="I36" s="19"/>
      <c r="J36" s="197"/>
      <c r="K36" s="148"/>
      <c r="S36" s="601"/>
      <c r="T36" s="675"/>
      <c r="U36" s="675"/>
      <c r="V36" s="569"/>
      <c r="W36" s="561"/>
      <c r="X36" s="490"/>
      <c r="Y36" s="490"/>
      <c r="AB36" s="148"/>
      <c r="AC36" s="148"/>
      <c r="AD36" s="148"/>
      <c r="AE36" s="148"/>
    </row>
    <row r="37">
      <c r="B37" s="63">
        <v>4.0</v>
      </c>
      <c r="C37" s="353" t="s">
        <v>1228</v>
      </c>
      <c r="D37" s="353"/>
      <c r="E37" s="464"/>
      <c r="F37" s="464"/>
      <c r="G37" s="464"/>
      <c r="H37" s="534"/>
      <c r="I37" s="19"/>
      <c r="J37" s="197"/>
      <c r="K37" s="148"/>
      <c r="S37" s="601"/>
      <c r="T37" s="675"/>
      <c r="U37" s="675"/>
      <c r="V37" s="569"/>
      <c r="W37" s="561"/>
      <c r="X37" s="490"/>
      <c r="Y37" s="490"/>
      <c r="AB37" s="148"/>
      <c r="AC37" s="148"/>
      <c r="AD37" s="148"/>
      <c r="AE37" s="148"/>
    </row>
    <row r="38">
      <c r="B38" s="63">
        <v>5.0</v>
      </c>
      <c r="C38" s="353" t="s">
        <v>1228</v>
      </c>
      <c r="D38" s="353"/>
      <c r="E38" s="464"/>
      <c r="F38" s="464"/>
      <c r="G38" s="464"/>
      <c r="H38" s="534"/>
      <c r="I38" s="19"/>
      <c r="J38" s="197"/>
      <c r="K38" s="148"/>
      <c r="S38" s="601"/>
      <c r="T38" s="675"/>
      <c r="U38" s="675"/>
      <c r="V38" s="569"/>
      <c r="W38" s="561"/>
      <c r="X38" s="490"/>
      <c r="Y38" s="490"/>
      <c r="AB38" s="148"/>
      <c r="AC38" s="148"/>
      <c r="AD38" s="148"/>
      <c r="AE38" s="148"/>
    </row>
    <row r="39">
      <c r="B39" s="322" t="s">
        <v>27</v>
      </c>
      <c r="C39" s="323"/>
      <c r="D39" s="469" t="s">
        <v>1563</v>
      </c>
      <c r="E39" s="32"/>
      <c r="F39" s="469" t="s">
        <v>989</v>
      </c>
      <c r="G39" s="28"/>
      <c r="H39" s="32"/>
      <c r="I39" s="35"/>
      <c r="J39" s="187"/>
      <c r="S39" s="601"/>
      <c r="T39" s="490"/>
      <c r="U39" s="515"/>
      <c r="V39" s="569"/>
      <c r="W39" s="490"/>
      <c r="X39" s="490"/>
      <c r="Y39" s="490"/>
      <c r="AB39" s="148"/>
      <c r="AC39" s="148"/>
      <c r="AD39" s="148"/>
      <c r="AE39" s="148"/>
    </row>
    <row r="40">
      <c r="A40" s="328"/>
      <c r="B40" s="340"/>
      <c r="C40" s="341"/>
      <c r="D40" s="501"/>
      <c r="E40" s="501"/>
      <c r="F40" s="501"/>
      <c r="G40" s="501"/>
      <c r="H40" s="501"/>
      <c r="I40" s="328"/>
      <c r="J40" s="187"/>
      <c r="S40" s="601"/>
      <c r="T40" s="490"/>
      <c r="U40" s="515"/>
      <c r="V40" s="490"/>
      <c r="W40" s="490"/>
      <c r="X40" s="490"/>
      <c r="Y40" s="490"/>
      <c r="AB40" s="148"/>
      <c r="AC40" s="148"/>
      <c r="AD40" s="148"/>
      <c r="AE40" s="148"/>
    </row>
    <row r="41" ht="15.75" customHeight="1">
      <c r="A41" s="306"/>
      <c r="B41" s="307" t="s">
        <v>973</v>
      </c>
      <c r="C41" s="307" t="s">
        <v>974</v>
      </c>
      <c r="D41" s="524" t="s">
        <v>260</v>
      </c>
      <c r="E41" s="524" t="s">
        <v>1564</v>
      </c>
      <c r="F41" s="524" t="s">
        <v>1565</v>
      </c>
      <c r="G41" s="524" t="s">
        <v>263</v>
      </c>
      <c r="H41" s="524" t="s">
        <v>264</v>
      </c>
      <c r="I41" s="308" t="s">
        <v>9</v>
      </c>
      <c r="J41" s="187"/>
      <c r="S41" s="601"/>
      <c r="T41" s="490"/>
      <c r="U41" s="515"/>
      <c r="V41" s="490"/>
      <c r="W41" s="490"/>
      <c r="X41" s="490"/>
      <c r="Y41" s="490"/>
    </row>
    <row r="42">
      <c r="B42" s="36" t="s">
        <v>10</v>
      </c>
      <c r="C42" s="643" t="s">
        <v>1290</v>
      </c>
      <c r="D42" s="644"/>
      <c r="E42" s="645"/>
      <c r="F42" s="644"/>
      <c r="G42" s="648"/>
      <c r="H42" s="646"/>
      <c r="I42" s="516">
        <v>4.0</v>
      </c>
      <c r="J42" s="197"/>
      <c r="S42" s="601"/>
      <c r="T42" s="490"/>
      <c r="U42" s="515"/>
      <c r="V42" s="490"/>
      <c r="W42" s="490"/>
      <c r="X42" s="490"/>
      <c r="Y42" s="490"/>
    </row>
    <row r="43">
      <c r="B43" s="19"/>
      <c r="C43" s="643" t="s">
        <v>1290</v>
      </c>
      <c r="D43" s="373"/>
      <c r="E43" s="373"/>
      <c r="F43" s="373"/>
      <c r="G43" s="373"/>
      <c r="H43" s="373"/>
      <c r="I43" s="19"/>
      <c r="J43" s="197"/>
      <c r="S43" s="601"/>
      <c r="T43" s="490"/>
      <c r="U43" s="515"/>
      <c r="V43" s="490"/>
      <c r="W43" s="490"/>
      <c r="X43" s="490"/>
      <c r="Y43" s="490"/>
    </row>
    <row r="44">
      <c r="B44" s="35"/>
      <c r="C44" s="643" t="s">
        <v>1290</v>
      </c>
      <c r="D44" s="644"/>
      <c r="E44" s="645"/>
      <c r="F44" s="648"/>
      <c r="G44" s="648"/>
      <c r="H44" s="646"/>
      <c r="I44" s="19"/>
      <c r="J44" s="197"/>
      <c r="S44" s="601"/>
      <c r="T44" s="490"/>
      <c r="U44" s="515"/>
      <c r="V44" s="490"/>
      <c r="W44" s="490"/>
      <c r="X44" s="490"/>
      <c r="Y44" s="490"/>
    </row>
    <row r="45">
      <c r="B45" s="384" t="s">
        <v>452</v>
      </c>
      <c r="C45" s="146" t="s">
        <v>1035</v>
      </c>
      <c r="D45" s="553" t="s">
        <v>195</v>
      </c>
      <c r="E45" s="553" t="s">
        <v>991</v>
      </c>
      <c r="F45" s="553" t="s">
        <v>1143</v>
      </c>
      <c r="G45" s="553" t="s">
        <v>185</v>
      </c>
      <c r="H45" s="553" t="s">
        <v>1266</v>
      </c>
      <c r="I45" s="19"/>
      <c r="J45" s="197"/>
      <c r="S45" s="601"/>
      <c r="T45" s="490"/>
      <c r="U45" s="515"/>
      <c r="V45" s="490"/>
      <c r="W45" s="490"/>
      <c r="X45" s="490"/>
      <c r="Y45" s="490"/>
      <c r="AB45" s="148"/>
      <c r="AC45" s="148"/>
      <c r="AD45" s="148"/>
      <c r="AE45" s="148"/>
    </row>
    <row r="46">
      <c r="B46" s="63">
        <v>1.0</v>
      </c>
      <c r="C46" s="353" t="s">
        <v>1228</v>
      </c>
      <c r="D46" s="353" t="s">
        <v>665</v>
      </c>
      <c r="E46" s="353" t="s">
        <v>1275</v>
      </c>
      <c r="F46" s="353" t="s">
        <v>1223</v>
      </c>
      <c r="G46" s="353" t="s">
        <v>1315</v>
      </c>
      <c r="H46" s="353" t="s">
        <v>1152</v>
      </c>
      <c r="I46" s="19"/>
      <c r="J46" s="197"/>
      <c r="M46" s="697"/>
      <c r="N46" s="697"/>
      <c r="O46" s="697"/>
      <c r="P46" s="697"/>
      <c r="S46" s="601"/>
      <c r="T46" s="490"/>
      <c r="U46" s="515"/>
      <c r="V46" s="490"/>
      <c r="W46" s="490"/>
      <c r="X46" s="490"/>
      <c r="Y46" s="490"/>
      <c r="AB46" s="148"/>
      <c r="AC46" s="148"/>
      <c r="AD46" s="148"/>
      <c r="AE46" s="148"/>
    </row>
    <row r="47">
      <c r="B47" s="63">
        <v>2.0</v>
      </c>
      <c r="C47" s="353" t="s">
        <v>1228</v>
      </c>
      <c r="D47" s="353" t="s">
        <v>616</v>
      </c>
      <c r="E47" s="353" t="s">
        <v>326</v>
      </c>
      <c r="F47" s="353" t="s">
        <v>665</v>
      </c>
      <c r="G47" s="353" t="s">
        <v>989</v>
      </c>
      <c r="H47" s="353" t="s">
        <v>1275</v>
      </c>
      <c r="I47" s="19"/>
      <c r="J47" s="197"/>
      <c r="S47" s="601"/>
      <c r="T47" s="490"/>
      <c r="U47" s="515"/>
      <c r="V47" s="490"/>
      <c r="W47" s="490"/>
      <c r="X47" s="490"/>
      <c r="Y47" s="490"/>
      <c r="AB47" s="148"/>
      <c r="AC47" s="148"/>
      <c r="AD47" s="148"/>
      <c r="AE47" s="148"/>
    </row>
    <row r="48">
      <c r="B48" s="63">
        <v>3.0</v>
      </c>
      <c r="C48" s="353" t="s">
        <v>1228</v>
      </c>
      <c r="D48" s="353"/>
      <c r="E48" s="353"/>
      <c r="F48" s="353"/>
      <c r="G48" s="353"/>
      <c r="H48" s="353"/>
      <c r="I48" s="19"/>
      <c r="J48" s="197"/>
      <c r="S48" s="601"/>
      <c r="T48" s="490"/>
      <c r="U48" s="515"/>
      <c r="V48" s="490"/>
      <c r="W48" s="490"/>
      <c r="X48" s="490"/>
      <c r="Y48" s="490"/>
      <c r="AB48" s="148"/>
      <c r="AC48" s="148"/>
      <c r="AD48" s="148"/>
      <c r="AE48" s="148"/>
    </row>
    <row r="49">
      <c r="B49" s="63">
        <v>4.0</v>
      </c>
      <c r="C49" s="353" t="s">
        <v>1228</v>
      </c>
      <c r="D49" s="353"/>
      <c r="E49" s="353"/>
      <c r="F49" s="353"/>
      <c r="G49" s="353"/>
      <c r="H49" s="353"/>
      <c r="I49" s="19"/>
      <c r="J49" s="197"/>
      <c r="R49" s="148"/>
      <c r="S49" s="601"/>
      <c r="T49" s="490"/>
      <c r="U49" s="515"/>
      <c r="V49" s="490"/>
      <c r="W49" s="490"/>
      <c r="X49" s="490"/>
      <c r="Y49" s="490"/>
      <c r="AB49" s="148"/>
      <c r="AC49" s="148"/>
      <c r="AD49" s="148"/>
      <c r="AE49" s="148"/>
    </row>
    <row r="50">
      <c r="B50" s="63">
        <v>5.0</v>
      </c>
      <c r="C50" s="353" t="s">
        <v>1228</v>
      </c>
      <c r="D50" s="464"/>
      <c r="E50" s="464"/>
      <c r="F50" s="464"/>
      <c r="G50" s="464"/>
      <c r="H50" s="464"/>
      <c r="I50" s="19"/>
      <c r="J50" s="197"/>
      <c r="R50" s="148"/>
      <c r="S50" s="601"/>
      <c r="T50" s="398"/>
      <c r="U50" s="398"/>
      <c r="V50" s="398"/>
      <c r="W50" s="148"/>
      <c r="X50" s="148"/>
      <c r="Y50" s="148"/>
      <c r="AB50" s="148"/>
      <c r="AC50" s="148"/>
      <c r="AD50" s="148"/>
      <c r="AE50" s="148"/>
    </row>
    <row r="51">
      <c r="B51" s="322" t="s">
        <v>27</v>
      </c>
      <c r="C51" s="323"/>
      <c r="D51" s="469" t="s">
        <v>989</v>
      </c>
      <c r="E51" s="32"/>
      <c r="F51" s="469" t="s">
        <v>207</v>
      </c>
      <c r="G51" s="28"/>
      <c r="H51" s="32"/>
      <c r="I51" s="35"/>
      <c r="J51" s="187"/>
      <c r="O51" s="398"/>
      <c r="P51" s="148"/>
      <c r="Q51" s="148"/>
      <c r="R51" s="148"/>
      <c r="S51" s="601"/>
      <c r="T51" s="398"/>
      <c r="U51" s="398"/>
      <c r="V51" s="398"/>
      <c r="W51" s="148"/>
      <c r="X51" s="148"/>
      <c r="Y51" s="148"/>
      <c r="AB51" s="148"/>
      <c r="AC51" s="148"/>
      <c r="AD51" s="148"/>
      <c r="AE51" s="148"/>
    </row>
    <row r="52">
      <c r="A52" s="306"/>
      <c r="B52" s="334"/>
      <c r="C52" s="335"/>
      <c r="D52" s="698"/>
      <c r="E52" s="698"/>
      <c r="F52" s="698"/>
      <c r="G52" s="698"/>
      <c r="H52" s="698"/>
      <c r="I52" s="699"/>
      <c r="J52" s="187"/>
      <c r="O52" s="398"/>
      <c r="P52" s="148"/>
      <c r="Q52" s="148"/>
      <c r="R52" s="148"/>
      <c r="S52" s="601"/>
      <c r="T52" s="398"/>
      <c r="U52" s="398"/>
      <c r="V52" s="398"/>
      <c r="W52" s="148"/>
      <c r="X52" s="148"/>
      <c r="Y52" s="148"/>
      <c r="AB52" s="148"/>
      <c r="AC52" s="148"/>
      <c r="AD52" s="148"/>
      <c r="AE52" s="148"/>
    </row>
    <row r="53">
      <c r="A53" s="328"/>
      <c r="B53" s="340"/>
      <c r="C53" s="341"/>
      <c r="D53" s="501"/>
      <c r="E53" s="501"/>
      <c r="F53" s="501"/>
      <c r="G53" s="501"/>
      <c r="H53" s="501"/>
      <c r="I53" s="328"/>
      <c r="J53" s="187"/>
      <c r="O53" s="398"/>
      <c r="P53" s="148"/>
      <c r="Q53" s="148"/>
      <c r="R53" s="148"/>
      <c r="S53" s="601"/>
      <c r="T53" s="398"/>
      <c r="U53" s="398"/>
      <c r="V53" s="398"/>
      <c r="W53" s="148"/>
      <c r="X53" s="148"/>
      <c r="Y53" s="148"/>
      <c r="AB53" s="148"/>
      <c r="AC53" s="148"/>
      <c r="AD53" s="148"/>
      <c r="AE53" s="148"/>
    </row>
    <row r="54">
      <c r="A54" s="306"/>
      <c r="B54" s="307" t="s">
        <v>973</v>
      </c>
      <c r="C54" s="307" t="s">
        <v>974</v>
      </c>
      <c r="D54" s="524" t="s">
        <v>171</v>
      </c>
      <c r="E54" s="525" t="s">
        <v>172</v>
      </c>
      <c r="F54" s="525" t="s">
        <v>448</v>
      </c>
      <c r="G54" s="525" t="s">
        <v>449</v>
      </c>
      <c r="H54" s="525" t="s">
        <v>450</v>
      </c>
      <c r="I54" s="308" t="s">
        <v>9</v>
      </c>
      <c r="J54" s="187"/>
      <c r="O54" s="398"/>
      <c r="P54" s="148"/>
      <c r="Q54" s="148"/>
      <c r="R54" s="148"/>
      <c r="S54" s="601"/>
      <c r="T54" s="398"/>
      <c r="U54" s="398"/>
      <c r="V54" s="398"/>
      <c r="W54" s="148"/>
      <c r="X54" s="148"/>
      <c r="Y54" s="148"/>
      <c r="AB54" s="148"/>
      <c r="AC54" s="148"/>
      <c r="AD54" s="148"/>
      <c r="AE54" s="148"/>
    </row>
    <row r="55">
      <c r="B55" s="36" t="s">
        <v>10</v>
      </c>
      <c r="C55" s="643" t="s">
        <v>1290</v>
      </c>
      <c r="D55" s="644"/>
      <c r="E55" s="373"/>
      <c r="F55" s="644"/>
      <c r="G55" s="644"/>
      <c r="H55" s="373"/>
      <c r="I55" s="516">
        <v>5.0</v>
      </c>
      <c r="J55" s="197"/>
      <c r="O55" s="398"/>
      <c r="S55" s="601"/>
      <c r="T55" s="398"/>
      <c r="U55" s="398"/>
      <c r="V55" s="398"/>
      <c r="W55" s="148"/>
      <c r="X55" s="148"/>
      <c r="Y55" s="148"/>
    </row>
    <row r="56">
      <c r="B56" s="19"/>
      <c r="C56" s="643" t="s">
        <v>1290</v>
      </c>
      <c r="D56" s="373"/>
      <c r="E56" s="373"/>
      <c r="F56" s="410"/>
      <c r="G56" s="373"/>
      <c r="H56" s="373"/>
      <c r="I56" s="19"/>
      <c r="J56" s="197"/>
      <c r="S56" s="601"/>
      <c r="T56" s="398"/>
      <c r="U56" s="398"/>
      <c r="V56" s="398"/>
      <c r="W56" s="148"/>
      <c r="X56" s="148"/>
      <c r="Y56" s="148"/>
    </row>
    <row r="57">
      <c r="B57" s="35"/>
      <c r="C57" s="643" t="s">
        <v>1290</v>
      </c>
      <c r="D57" s="644"/>
      <c r="E57" s="645"/>
      <c r="F57" s="648"/>
      <c r="G57" s="648"/>
      <c r="H57" s="646"/>
      <c r="I57" s="19"/>
      <c r="J57" s="197"/>
      <c r="S57" s="601"/>
      <c r="T57" s="398"/>
      <c r="U57" s="398"/>
      <c r="V57" s="398"/>
      <c r="W57" s="148"/>
      <c r="X57" s="148"/>
      <c r="Y57" s="148"/>
    </row>
    <row r="58">
      <c r="B58" s="384" t="s">
        <v>452</v>
      </c>
      <c r="C58" s="146" t="s">
        <v>1035</v>
      </c>
      <c r="D58" s="553"/>
      <c r="E58" s="553"/>
      <c r="F58" s="553"/>
      <c r="G58" s="553"/>
      <c r="H58" s="553"/>
      <c r="I58" s="19"/>
      <c r="J58" s="197"/>
      <c r="S58" s="601"/>
      <c r="T58" s="398"/>
      <c r="U58" s="398"/>
      <c r="V58" s="398"/>
      <c r="W58" s="148"/>
      <c r="X58" s="148"/>
      <c r="Y58" s="148"/>
      <c r="AB58" s="148"/>
      <c r="AC58" s="148"/>
      <c r="AD58" s="148"/>
      <c r="AE58" s="148"/>
    </row>
    <row r="59">
      <c r="B59" s="63">
        <v>1.0</v>
      </c>
      <c r="C59" s="353" t="s">
        <v>1228</v>
      </c>
      <c r="D59" s="464"/>
      <c r="E59" s="464"/>
      <c r="F59" s="464"/>
      <c r="G59" s="464"/>
      <c r="H59" s="464"/>
      <c r="I59" s="19"/>
      <c r="J59" s="197"/>
      <c r="S59" s="601"/>
      <c r="T59" s="398"/>
      <c r="U59" s="398"/>
      <c r="V59" s="398"/>
      <c r="W59" s="148"/>
      <c r="X59" s="148"/>
      <c r="Y59" s="148"/>
      <c r="AB59" s="148"/>
      <c r="AC59" s="148"/>
      <c r="AD59" s="148"/>
      <c r="AE59" s="148"/>
    </row>
    <row r="60">
      <c r="B60" s="63">
        <v>2.0</v>
      </c>
      <c r="C60" s="353" t="s">
        <v>1228</v>
      </c>
      <c r="D60" s="464"/>
      <c r="E60" s="464"/>
      <c r="F60" s="464"/>
      <c r="G60" s="464"/>
      <c r="H60" s="464"/>
      <c r="I60" s="19"/>
      <c r="J60" s="197"/>
      <c r="S60" s="601"/>
      <c r="T60" s="398"/>
      <c r="U60" s="398"/>
      <c r="V60" s="398"/>
      <c r="W60" s="148"/>
      <c r="X60" s="148"/>
      <c r="Y60" s="148"/>
      <c r="AB60" s="148"/>
      <c r="AC60" s="148"/>
      <c r="AD60" s="148"/>
      <c r="AE60" s="148"/>
    </row>
    <row r="61">
      <c r="B61" s="63">
        <v>3.0</v>
      </c>
      <c r="C61" s="353" t="s">
        <v>1228</v>
      </c>
      <c r="D61" s="464"/>
      <c r="E61" s="464"/>
      <c r="F61" s="464"/>
      <c r="G61" s="464"/>
      <c r="H61" s="464"/>
      <c r="I61" s="19"/>
      <c r="J61" s="197"/>
      <c r="S61" s="601"/>
      <c r="T61" s="398"/>
      <c r="U61" s="398"/>
      <c r="V61" s="398"/>
      <c r="W61" s="148"/>
      <c r="X61" s="148"/>
      <c r="Y61" s="148"/>
      <c r="AB61" s="148"/>
      <c r="AC61" s="148"/>
      <c r="AD61" s="148"/>
      <c r="AE61" s="148"/>
    </row>
    <row r="62">
      <c r="B62" s="63">
        <v>4.0</v>
      </c>
      <c r="C62" s="353" t="s">
        <v>1228</v>
      </c>
      <c r="D62" s="464"/>
      <c r="E62" s="464"/>
      <c r="F62" s="464"/>
      <c r="G62" s="464"/>
      <c r="H62" s="464"/>
      <c r="I62" s="19"/>
      <c r="J62" s="197"/>
      <c r="R62" s="148"/>
      <c r="S62" s="601"/>
      <c r="T62" s="398"/>
      <c r="U62" s="398"/>
      <c r="V62" s="398"/>
      <c r="W62" s="148"/>
      <c r="X62" s="148"/>
      <c r="Y62" s="148"/>
      <c r="AB62" s="148"/>
      <c r="AC62" s="148"/>
      <c r="AD62" s="148"/>
      <c r="AE62" s="148"/>
    </row>
    <row r="63">
      <c r="B63" s="63">
        <v>5.0</v>
      </c>
      <c r="C63" s="353" t="s">
        <v>1228</v>
      </c>
      <c r="D63" s="464"/>
      <c r="E63" s="464"/>
      <c r="F63" s="464"/>
      <c r="G63" s="464"/>
      <c r="H63" s="464"/>
      <c r="I63" s="19"/>
      <c r="J63" s="197"/>
      <c r="R63" s="148"/>
      <c r="S63" s="601"/>
      <c r="T63" s="398"/>
      <c r="U63" s="398"/>
      <c r="V63" s="398"/>
      <c r="W63" s="148"/>
      <c r="X63" s="148"/>
      <c r="Y63" s="148"/>
      <c r="AB63" s="148"/>
      <c r="AC63" s="148"/>
      <c r="AD63" s="148"/>
      <c r="AE63" s="148"/>
    </row>
    <row r="64">
      <c r="B64" s="322" t="s">
        <v>27</v>
      </c>
      <c r="C64" s="323"/>
      <c r="D64" s="469"/>
      <c r="E64" s="32"/>
      <c r="F64" s="469"/>
      <c r="G64" s="28"/>
      <c r="H64" s="32"/>
      <c r="I64" s="35"/>
      <c r="J64" s="187"/>
      <c r="L64" s="398"/>
      <c r="O64" s="398"/>
      <c r="P64" s="148"/>
      <c r="Q64" s="148"/>
      <c r="R64" s="148"/>
      <c r="S64" s="601"/>
      <c r="T64" s="398"/>
      <c r="U64" s="398"/>
      <c r="V64" s="398"/>
      <c r="W64" s="148"/>
      <c r="X64" s="148"/>
      <c r="Y64" s="148"/>
      <c r="AB64" s="148"/>
      <c r="AC64" s="148"/>
      <c r="AD64" s="148"/>
      <c r="AE64" s="148"/>
    </row>
    <row r="65">
      <c r="A65" s="328"/>
      <c r="B65" s="340"/>
      <c r="C65" s="341"/>
      <c r="D65" s="501"/>
      <c r="E65" s="501"/>
      <c r="F65" s="501"/>
      <c r="G65" s="501"/>
      <c r="H65" s="501"/>
      <c r="I65" s="328"/>
      <c r="J65" s="187"/>
      <c r="L65" s="398"/>
      <c r="O65" s="398"/>
      <c r="P65" s="148"/>
      <c r="Q65" s="148"/>
      <c r="R65" s="148"/>
      <c r="S65" s="601"/>
      <c r="T65" s="398"/>
      <c r="U65" s="398"/>
      <c r="V65" s="398"/>
      <c r="W65" s="148"/>
      <c r="X65" s="148"/>
      <c r="Y65" s="148"/>
      <c r="AB65" s="148"/>
      <c r="AC65" s="148"/>
      <c r="AD65" s="148"/>
      <c r="AE65" s="148"/>
    </row>
    <row r="66">
      <c r="A66" s="207"/>
      <c r="C66" s="612"/>
      <c r="E66" s="502"/>
      <c r="F66" s="502"/>
      <c r="G66" s="502"/>
      <c r="H66" s="502"/>
      <c r="L66" s="398"/>
      <c r="O66" s="398"/>
      <c r="P66" s="148"/>
      <c r="Q66" s="148"/>
      <c r="R66" s="148"/>
      <c r="S66" s="601"/>
      <c r="T66" s="398"/>
      <c r="U66" s="398"/>
      <c r="V66" s="398"/>
      <c r="W66" s="148"/>
      <c r="X66" s="148"/>
      <c r="Y66" s="148"/>
      <c r="AB66" s="148"/>
      <c r="AC66" s="148"/>
      <c r="AD66" s="148"/>
      <c r="AE66" s="148"/>
    </row>
    <row r="67">
      <c r="A67" s="207"/>
      <c r="C67" s="678" t="s">
        <v>1326</v>
      </c>
      <c r="D67" s="28"/>
      <c r="E67" s="502"/>
      <c r="F67" s="502"/>
      <c r="G67" s="502"/>
      <c r="H67" s="502"/>
      <c r="L67" s="398"/>
      <c r="O67" s="398"/>
      <c r="S67" s="601"/>
      <c r="T67" s="398"/>
      <c r="U67" s="398"/>
      <c r="V67" s="398"/>
      <c r="W67" s="148"/>
      <c r="X67" s="148"/>
      <c r="Y67" s="148"/>
    </row>
    <row r="68">
      <c r="A68" s="207"/>
      <c r="C68" s="679" t="s">
        <v>1327</v>
      </c>
      <c r="D68" s="28"/>
      <c r="E68" s="502"/>
      <c r="F68" s="502"/>
      <c r="G68" s="502"/>
      <c r="H68" s="502"/>
      <c r="L68" s="398"/>
      <c r="O68" s="398"/>
      <c r="S68" s="601"/>
      <c r="T68" s="398"/>
      <c r="U68" s="398"/>
      <c r="V68" s="398"/>
      <c r="W68" s="148"/>
      <c r="X68" s="148"/>
      <c r="Y68" s="148"/>
    </row>
    <row r="69">
      <c r="A69" s="207"/>
      <c r="C69" s="680" t="s">
        <v>1329</v>
      </c>
      <c r="D69" s="597" t="s">
        <v>1088</v>
      </c>
      <c r="E69" s="502"/>
      <c r="F69" s="681"/>
      <c r="G69" s="682" t="s">
        <v>1331</v>
      </c>
      <c r="H69" s="502"/>
      <c r="L69" s="398"/>
      <c r="O69" s="398"/>
      <c r="S69" s="601"/>
      <c r="T69" s="398"/>
      <c r="U69" s="398"/>
      <c r="V69" s="398"/>
      <c r="W69" s="148"/>
      <c r="X69" s="148"/>
      <c r="Y69" s="148"/>
    </row>
    <row r="70">
      <c r="A70" s="207"/>
      <c r="C70" s="451" t="s">
        <v>219</v>
      </c>
      <c r="D70" s="597"/>
      <c r="E70" s="502"/>
      <c r="F70" s="683" t="s">
        <v>1333</v>
      </c>
      <c r="G70" s="682" t="s">
        <v>1334</v>
      </c>
      <c r="H70" s="502"/>
      <c r="L70" s="398"/>
      <c r="O70" s="398"/>
      <c r="S70" s="601"/>
      <c r="T70" s="398"/>
      <c r="U70" s="398"/>
      <c r="V70" s="398"/>
      <c r="W70" s="148"/>
      <c r="X70" s="148"/>
      <c r="Y70" s="148"/>
    </row>
    <row r="71">
      <c r="A71" s="207"/>
      <c r="C71" s="680" t="s">
        <v>1230</v>
      </c>
      <c r="D71" s="597" t="s">
        <v>1088</v>
      </c>
      <c r="E71" s="502"/>
      <c r="F71" s="616"/>
      <c r="G71" s="521"/>
      <c r="H71" s="521"/>
      <c r="L71" s="398"/>
      <c r="O71" s="398"/>
      <c r="S71" s="601"/>
      <c r="T71" s="398"/>
      <c r="U71" s="398"/>
      <c r="V71" s="398"/>
      <c r="W71" s="148"/>
      <c r="X71" s="148"/>
      <c r="Y71" s="148"/>
    </row>
    <row r="72">
      <c r="A72" s="207"/>
      <c r="C72" s="680" t="s">
        <v>539</v>
      </c>
      <c r="D72" s="597" t="s">
        <v>1088</v>
      </c>
      <c r="E72" s="502"/>
      <c r="F72" s="502"/>
      <c r="G72" s="502"/>
      <c r="H72" s="502"/>
      <c r="L72" s="398"/>
      <c r="O72" s="398"/>
      <c r="S72" s="601"/>
    </row>
    <row r="73">
      <c r="A73" s="207"/>
      <c r="D73" s="502"/>
      <c r="E73" s="502"/>
      <c r="F73" s="502"/>
      <c r="G73" s="502"/>
      <c r="H73" s="502"/>
      <c r="L73" s="398"/>
      <c r="O73" s="398"/>
      <c r="S73" s="601"/>
    </row>
    <row r="74">
      <c r="L74" s="398"/>
      <c r="O74" s="398"/>
      <c r="S74" s="601"/>
    </row>
    <row r="75">
      <c r="L75" s="398"/>
      <c r="O75" s="398"/>
      <c r="S75" s="601"/>
    </row>
    <row r="76">
      <c r="A76" s="207"/>
      <c r="D76" s="502"/>
      <c r="E76" s="502"/>
      <c r="F76" s="502"/>
      <c r="G76" s="502"/>
      <c r="H76" s="502"/>
      <c r="L76" s="398"/>
      <c r="O76" s="398"/>
      <c r="S76" s="601"/>
    </row>
    <row r="77">
      <c r="A77" s="207"/>
      <c r="D77" s="502"/>
      <c r="E77" s="502"/>
      <c r="F77" s="502"/>
      <c r="G77" s="502"/>
      <c r="H77" s="502"/>
      <c r="L77" s="398"/>
      <c r="O77" s="398"/>
      <c r="S77" s="601"/>
    </row>
    <row r="78">
      <c r="A78" s="207"/>
      <c r="D78" s="502"/>
      <c r="E78" s="502"/>
      <c r="F78" s="502"/>
      <c r="G78" s="502"/>
      <c r="H78" s="502"/>
      <c r="L78" s="398"/>
      <c r="O78" s="398"/>
      <c r="S78" s="601"/>
    </row>
    <row r="79">
      <c r="A79" s="207"/>
      <c r="D79" s="502"/>
      <c r="E79" s="502"/>
      <c r="F79" s="502"/>
      <c r="G79" s="502"/>
      <c r="H79" s="502"/>
      <c r="O79" s="398"/>
      <c r="S79" s="601"/>
    </row>
    <row r="80">
      <c r="A80" s="207"/>
      <c r="D80" s="502"/>
      <c r="E80" s="502"/>
      <c r="F80" s="502"/>
      <c r="G80" s="502"/>
      <c r="H80" s="502"/>
      <c r="O80" s="398"/>
      <c r="S80" s="601"/>
    </row>
    <row r="81">
      <c r="A81" s="207"/>
      <c r="D81" s="502"/>
      <c r="E81" s="502"/>
      <c r="F81" s="502"/>
      <c r="G81" s="502"/>
      <c r="H81" s="502"/>
      <c r="O81" s="398"/>
      <c r="S81" s="601"/>
    </row>
    <row r="82">
      <c r="A82" s="207"/>
      <c r="D82" s="502"/>
      <c r="E82" s="502"/>
      <c r="F82" s="502"/>
      <c r="G82" s="502"/>
      <c r="H82" s="502"/>
      <c r="O82" s="398"/>
      <c r="S82" s="601"/>
    </row>
    <row r="83">
      <c r="A83" s="207"/>
      <c r="D83" s="502"/>
      <c r="E83" s="502"/>
      <c r="F83" s="502"/>
      <c r="G83" s="502"/>
      <c r="H83" s="502"/>
      <c r="O83" s="398"/>
      <c r="S83" s="601"/>
    </row>
    <row r="84">
      <c r="A84" s="207"/>
      <c r="D84" s="502"/>
      <c r="E84" s="502"/>
      <c r="F84" s="502"/>
      <c r="G84" s="502"/>
      <c r="H84" s="502"/>
      <c r="O84" s="398"/>
      <c r="S84" s="601"/>
    </row>
    <row r="85">
      <c r="A85" s="207"/>
      <c r="D85" s="502"/>
      <c r="E85" s="502"/>
      <c r="F85" s="502"/>
      <c r="G85" s="502"/>
      <c r="H85" s="502"/>
      <c r="O85" s="398"/>
      <c r="S85" s="601"/>
    </row>
    <row r="86">
      <c r="A86" s="207"/>
      <c r="D86" s="502"/>
      <c r="E86" s="502"/>
      <c r="F86" s="502"/>
      <c r="G86" s="502"/>
      <c r="H86" s="502"/>
      <c r="O86" s="398"/>
      <c r="S86" s="601"/>
    </row>
    <row r="87">
      <c r="A87" s="207"/>
      <c r="D87" s="502"/>
      <c r="E87" s="502"/>
      <c r="F87" s="502"/>
      <c r="G87" s="502"/>
      <c r="H87" s="502"/>
      <c r="O87" s="398"/>
      <c r="S87" s="601"/>
    </row>
    <row r="88">
      <c r="A88" s="207"/>
      <c r="D88" s="502"/>
      <c r="E88" s="502"/>
      <c r="F88" s="502"/>
      <c r="G88" s="502"/>
      <c r="H88" s="502"/>
      <c r="O88" s="398"/>
      <c r="S88" s="601"/>
    </row>
    <row r="89">
      <c r="A89" s="207"/>
      <c r="D89" s="502"/>
      <c r="E89" s="502"/>
      <c r="F89" s="502"/>
      <c r="G89" s="502"/>
      <c r="H89" s="502"/>
      <c r="O89" s="398"/>
      <c r="S89" s="601"/>
    </row>
    <row r="90">
      <c r="A90" s="207"/>
      <c r="D90" s="502"/>
      <c r="E90" s="502"/>
      <c r="F90" s="502"/>
      <c r="G90" s="502"/>
      <c r="H90" s="502"/>
      <c r="O90" s="398"/>
      <c r="S90" s="601"/>
    </row>
    <row r="91">
      <c r="A91" s="207"/>
      <c r="D91" s="502"/>
      <c r="E91" s="502"/>
      <c r="F91" s="502"/>
      <c r="G91" s="502"/>
      <c r="H91" s="502"/>
      <c r="O91" s="398"/>
      <c r="S91" s="601"/>
    </row>
    <row r="92">
      <c r="A92" s="207"/>
      <c r="D92" s="502"/>
      <c r="E92" s="502"/>
      <c r="F92" s="502"/>
      <c r="G92" s="502"/>
      <c r="H92" s="502"/>
      <c r="O92" s="398"/>
      <c r="S92" s="601"/>
    </row>
    <row r="93">
      <c r="A93" s="207"/>
      <c r="D93" s="502"/>
      <c r="E93" s="502"/>
      <c r="F93" s="502"/>
      <c r="G93" s="502"/>
      <c r="H93" s="502"/>
      <c r="O93" s="398"/>
      <c r="S93" s="601"/>
    </row>
    <row r="94">
      <c r="A94" s="207"/>
      <c r="D94" s="502"/>
      <c r="E94" s="502"/>
      <c r="F94" s="502"/>
      <c r="G94" s="502"/>
      <c r="H94" s="502"/>
      <c r="O94" s="398"/>
      <c r="S94" s="601"/>
    </row>
    <row r="95">
      <c r="A95" s="207"/>
      <c r="D95" s="502"/>
      <c r="E95" s="502"/>
      <c r="F95" s="502"/>
      <c r="G95" s="502"/>
      <c r="H95" s="502"/>
      <c r="O95" s="398"/>
      <c r="S95" s="601"/>
    </row>
    <row r="96">
      <c r="A96" s="207"/>
      <c r="D96" s="502"/>
      <c r="E96" s="502"/>
      <c r="F96" s="502"/>
      <c r="G96" s="502"/>
      <c r="H96" s="502"/>
      <c r="O96" s="398"/>
      <c r="S96" s="601"/>
    </row>
    <row r="97">
      <c r="A97" s="207"/>
      <c r="D97" s="502"/>
      <c r="E97" s="502"/>
      <c r="F97" s="502"/>
      <c r="G97" s="502"/>
      <c r="H97" s="502"/>
      <c r="O97" s="398"/>
      <c r="S97" s="601"/>
    </row>
    <row r="98">
      <c r="A98" s="207"/>
      <c r="D98" s="502"/>
      <c r="E98" s="502"/>
      <c r="F98" s="502"/>
      <c r="G98" s="502"/>
      <c r="H98" s="502"/>
      <c r="L98" s="398"/>
      <c r="O98" s="398"/>
      <c r="S98" s="601"/>
    </row>
    <row r="99">
      <c r="A99" s="207"/>
      <c r="D99" s="502"/>
      <c r="E99" s="502"/>
      <c r="F99" s="502"/>
      <c r="G99" s="502"/>
      <c r="H99" s="502"/>
      <c r="L99" s="398"/>
      <c r="O99" s="398"/>
      <c r="S99" s="601"/>
    </row>
    <row r="100">
      <c r="A100" s="207"/>
      <c r="D100" s="502"/>
      <c r="E100" s="502"/>
      <c r="F100" s="502"/>
      <c r="G100" s="502"/>
      <c r="H100" s="502"/>
      <c r="L100" s="398"/>
      <c r="O100" s="398"/>
      <c r="S100" s="601"/>
    </row>
    <row r="101">
      <c r="A101" s="207"/>
      <c r="D101" s="502"/>
      <c r="E101" s="502"/>
      <c r="F101" s="502"/>
      <c r="G101" s="502"/>
      <c r="H101" s="502"/>
      <c r="L101" s="398"/>
      <c r="O101" s="398"/>
      <c r="S101" s="601"/>
    </row>
    <row r="102">
      <c r="A102" s="207"/>
      <c r="D102" s="502"/>
      <c r="E102" s="502"/>
      <c r="F102" s="502"/>
      <c r="G102" s="502"/>
      <c r="H102" s="502"/>
      <c r="L102" s="398"/>
      <c r="O102" s="398"/>
      <c r="S102" s="601"/>
    </row>
    <row r="103">
      <c r="A103" s="207"/>
      <c r="D103" s="502"/>
      <c r="E103" s="502"/>
      <c r="F103" s="502"/>
      <c r="G103" s="502"/>
      <c r="H103" s="502"/>
      <c r="L103" s="398"/>
      <c r="O103" s="398"/>
      <c r="S103" s="601"/>
    </row>
    <row r="104">
      <c r="A104" s="207"/>
      <c r="D104" s="502"/>
      <c r="E104" s="502"/>
      <c r="F104" s="502"/>
      <c r="G104" s="502"/>
      <c r="H104" s="502"/>
      <c r="L104" s="398"/>
      <c r="O104" s="398"/>
      <c r="S104" s="601"/>
    </row>
    <row r="105">
      <c r="A105" s="207"/>
      <c r="D105" s="502"/>
      <c r="E105" s="502"/>
      <c r="F105" s="502"/>
      <c r="G105" s="502"/>
      <c r="H105" s="502"/>
      <c r="L105" s="398"/>
      <c r="O105" s="398"/>
      <c r="S105" s="601"/>
    </row>
    <row r="106">
      <c r="A106" s="207"/>
      <c r="D106" s="502"/>
      <c r="E106" s="502"/>
      <c r="F106" s="502"/>
      <c r="G106" s="502"/>
      <c r="H106" s="502"/>
      <c r="L106" s="398"/>
      <c r="O106" s="398"/>
      <c r="S106" s="601"/>
    </row>
    <row r="107">
      <c r="A107" s="207"/>
      <c r="D107" s="502"/>
      <c r="E107" s="502"/>
      <c r="F107" s="502"/>
      <c r="G107" s="502"/>
      <c r="H107" s="502"/>
      <c r="L107" s="398"/>
      <c r="O107" s="398"/>
      <c r="S107" s="601"/>
    </row>
    <row r="108">
      <c r="A108" s="207"/>
      <c r="D108" s="502"/>
      <c r="E108" s="502"/>
      <c r="F108" s="502"/>
      <c r="G108" s="502"/>
      <c r="H108" s="502"/>
      <c r="L108" s="398"/>
      <c r="O108" s="398"/>
      <c r="S108" s="601"/>
    </row>
    <row r="109">
      <c r="A109" s="207"/>
      <c r="D109" s="502"/>
      <c r="E109" s="502"/>
      <c r="F109" s="502"/>
      <c r="G109" s="502"/>
      <c r="H109" s="502"/>
      <c r="L109" s="398"/>
      <c r="O109" s="398"/>
      <c r="S109" s="601"/>
    </row>
    <row r="110">
      <c r="A110" s="207"/>
      <c r="D110" s="502"/>
      <c r="E110" s="502"/>
      <c r="F110" s="502"/>
      <c r="G110" s="502"/>
      <c r="H110" s="502"/>
      <c r="L110" s="398"/>
      <c r="O110" s="398"/>
      <c r="S110" s="601"/>
    </row>
    <row r="111">
      <c r="A111" s="207"/>
      <c r="D111" s="502"/>
      <c r="E111" s="502"/>
      <c r="F111" s="502"/>
      <c r="G111" s="502"/>
      <c r="H111" s="502"/>
      <c r="L111" s="398"/>
      <c r="O111" s="398"/>
      <c r="S111" s="601"/>
    </row>
    <row r="112">
      <c r="A112" s="207"/>
      <c r="D112" s="502"/>
      <c r="E112" s="502"/>
      <c r="F112" s="502"/>
      <c r="G112" s="502"/>
      <c r="H112" s="502"/>
      <c r="L112" s="398"/>
      <c r="O112" s="398"/>
      <c r="S112" s="601"/>
    </row>
    <row r="113">
      <c r="A113" s="207"/>
      <c r="D113" s="502"/>
      <c r="E113" s="502"/>
      <c r="F113" s="502"/>
      <c r="G113" s="502"/>
      <c r="H113" s="502"/>
      <c r="L113" s="398"/>
      <c r="O113" s="398"/>
      <c r="S113" s="601"/>
    </row>
    <row r="114">
      <c r="A114" s="207"/>
      <c r="D114" s="502"/>
      <c r="E114" s="502"/>
      <c r="F114" s="502"/>
      <c r="G114" s="502"/>
      <c r="H114" s="502"/>
      <c r="L114" s="398"/>
      <c r="O114" s="398"/>
      <c r="S114" s="601"/>
    </row>
    <row r="115">
      <c r="A115" s="207"/>
      <c r="D115" s="502"/>
      <c r="E115" s="502"/>
      <c r="F115" s="502"/>
      <c r="G115" s="502"/>
      <c r="H115" s="502"/>
      <c r="L115" s="398"/>
      <c r="O115" s="398"/>
      <c r="S115" s="601"/>
    </row>
    <row r="116">
      <c r="A116" s="207"/>
      <c r="D116" s="502"/>
      <c r="E116" s="502"/>
      <c r="F116" s="502"/>
      <c r="G116" s="502"/>
      <c r="H116" s="502"/>
      <c r="L116" s="398"/>
      <c r="O116" s="398"/>
      <c r="S116" s="601"/>
    </row>
    <row r="117">
      <c r="A117" s="207"/>
      <c r="D117" s="502"/>
      <c r="E117" s="502"/>
      <c r="F117" s="502"/>
      <c r="G117" s="502"/>
      <c r="H117" s="502"/>
      <c r="L117" s="398"/>
      <c r="O117" s="398"/>
      <c r="S117" s="601"/>
    </row>
    <row r="118">
      <c r="A118" s="207"/>
      <c r="D118" s="502"/>
      <c r="E118" s="502"/>
      <c r="F118" s="502"/>
      <c r="G118" s="502"/>
      <c r="H118" s="502"/>
      <c r="L118" s="398"/>
      <c r="O118" s="398"/>
      <c r="S118" s="601"/>
    </row>
    <row r="119">
      <c r="A119" s="207"/>
      <c r="D119" s="502"/>
      <c r="E119" s="502"/>
      <c r="F119" s="502"/>
      <c r="G119" s="502"/>
      <c r="H119" s="502"/>
      <c r="L119" s="398"/>
      <c r="O119" s="398"/>
      <c r="S119" s="601"/>
    </row>
    <row r="120">
      <c r="A120" s="207"/>
      <c r="D120" s="502"/>
      <c r="E120" s="502"/>
      <c r="F120" s="502"/>
      <c r="G120" s="502"/>
      <c r="H120" s="502"/>
      <c r="L120" s="398"/>
      <c r="O120" s="398"/>
      <c r="S120" s="601"/>
    </row>
    <row r="121">
      <c r="A121" s="207"/>
      <c r="D121" s="502"/>
      <c r="E121" s="502"/>
      <c r="F121" s="502"/>
      <c r="G121" s="502"/>
      <c r="H121" s="502"/>
      <c r="L121" s="398"/>
      <c r="O121" s="398"/>
      <c r="S121" s="601"/>
    </row>
    <row r="122">
      <c r="A122" s="207"/>
      <c r="D122" s="502"/>
      <c r="E122" s="502"/>
      <c r="F122" s="502"/>
      <c r="G122" s="502"/>
      <c r="H122" s="502"/>
      <c r="L122" s="398"/>
      <c r="O122" s="398"/>
      <c r="S122" s="601"/>
    </row>
    <row r="123">
      <c r="A123" s="207"/>
      <c r="D123" s="502"/>
      <c r="E123" s="502"/>
      <c r="F123" s="502"/>
      <c r="G123" s="502"/>
      <c r="H123" s="502"/>
      <c r="L123" s="398"/>
      <c r="O123" s="398"/>
      <c r="S123" s="601"/>
    </row>
    <row r="124">
      <c r="A124" s="207"/>
      <c r="D124" s="502"/>
      <c r="E124" s="502"/>
      <c r="F124" s="502"/>
      <c r="G124" s="502"/>
      <c r="H124" s="502"/>
      <c r="L124" s="398"/>
      <c r="O124" s="398"/>
      <c r="S124" s="601"/>
    </row>
    <row r="125">
      <c r="A125" s="207"/>
      <c r="D125" s="502"/>
      <c r="E125" s="502"/>
      <c r="F125" s="502"/>
      <c r="G125" s="502"/>
      <c r="H125" s="502"/>
      <c r="L125" s="398"/>
      <c r="O125" s="398"/>
      <c r="S125" s="601"/>
    </row>
    <row r="126">
      <c r="A126" s="207"/>
      <c r="D126" s="502"/>
      <c r="E126" s="502"/>
      <c r="F126" s="502"/>
      <c r="G126" s="502"/>
      <c r="H126" s="502"/>
      <c r="L126" s="398"/>
      <c r="O126" s="398"/>
      <c r="S126" s="601"/>
    </row>
    <row r="127">
      <c r="A127" s="207"/>
      <c r="D127" s="502"/>
      <c r="E127" s="502"/>
      <c r="F127" s="502"/>
      <c r="G127" s="502"/>
      <c r="H127" s="502"/>
      <c r="L127" s="398"/>
      <c r="O127" s="398"/>
      <c r="S127" s="601"/>
    </row>
    <row r="128">
      <c r="A128" s="207"/>
      <c r="D128" s="502"/>
      <c r="E128" s="502"/>
      <c r="F128" s="502"/>
      <c r="G128" s="502"/>
      <c r="H128" s="502"/>
      <c r="L128" s="398"/>
      <c r="O128" s="398"/>
      <c r="S128" s="601"/>
    </row>
    <row r="129">
      <c r="A129" s="207"/>
      <c r="D129" s="502"/>
      <c r="E129" s="502"/>
      <c r="F129" s="502"/>
      <c r="G129" s="502"/>
      <c r="H129" s="502"/>
      <c r="L129" s="398"/>
      <c r="O129" s="398"/>
      <c r="S129" s="601"/>
    </row>
    <row r="130">
      <c r="A130" s="207"/>
      <c r="D130" s="502"/>
      <c r="E130" s="502"/>
      <c r="F130" s="502"/>
      <c r="G130" s="502"/>
      <c r="H130" s="502"/>
      <c r="L130" s="398"/>
      <c r="O130" s="398"/>
      <c r="S130" s="601"/>
    </row>
    <row r="131">
      <c r="A131" s="207"/>
      <c r="D131" s="502"/>
      <c r="E131" s="502"/>
      <c r="F131" s="502"/>
      <c r="G131" s="502"/>
      <c r="H131" s="502"/>
      <c r="L131" s="398"/>
      <c r="O131" s="398"/>
      <c r="S131" s="601"/>
    </row>
    <row r="132">
      <c r="A132" s="207"/>
      <c r="D132" s="502"/>
      <c r="E132" s="502"/>
      <c r="F132" s="502"/>
      <c r="G132" s="502"/>
      <c r="H132" s="502"/>
      <c r="L132" s="398"/>
      <c r="O132" s="398"/>
      <c r="S132" s="601"/>
    </row>
    <row r="133">
      <c r="A133" s="207"/>
      <c r="D133" s="502"/>
      <c r="E133" s="502"/>
      <c r="F133" s="502"/>
      <c r="G133" s="502"/>
      <c r="H133" s="502"/>
      <c r="L133" s="398"/>
      <c r="O133" s="398"/>
      <c r="S133" s="601"/>
    </row>
    <row r="134">
      <c r="A134" s="207"/>
      <c r="D134" s="502"/>
      <c r="E134" s="502"/>
      <c r="F134" s="502"/>
      <c r="G134" s="502"/>
      <c r="H134" s="502"/>
      <c r="L134" s="398"/>
      <c r="O134" s="398"/>
      <c r="S134" s="601"/>
    </row>
    <row r="135">
      <c r="A135" s="207"/>
      <c r="D135" s="502"/>
      <c r="E135" s="502"/>
      <c r="F135" s="502"/>
      <c r="G135" s="502"/>
      <c r="H135" s="502"/>
      <c r="L135" s="398"/>
      <c r="O135" s="398"/>
      <c r="S135" s="601"/>
    </row>
    <row r="136">
      <c r="A136" s="207"/>
      <c r="D136" s="502"/>
      <c r="E136" s="502"/>
      <c r="F136" s="502"/>
      <c r="G136" s="502"/>
      <c r="H136" s="502"/>
      <c r="L136" s="398"/>
      <c r="O136" s="398"/>
      <c r="S136" s="601"/>
    </row>
    <row r="137">
      <c r="A137" s="207"/>
      <c r="D137" s="502"/>
      <c r="E137" s="502"/>
      <c r="F137" s="502"/>
      <c r="G137" s="502"/>
      <c r="H137" s="502"/>
      <c r="L137" s="398"/>
      <c r="O137" s="398"/>
      <c r="S137" s="601"/>
    </row>
    <row r="138">
      <c r="A138" s="207"/>
      <c r="D138" s="502"/>
      <c r="E138" s="502"/>
      <c r="F138" s="502"/>
      <c r="G138" s="502"/>
      <c r="H138" s="502"/>
      <c r="L138" s="398"/>
      <c r="O138" s="398"/>
      <c r="S138" s="601"/>
    </row>
    <row r="139">
      <c r="A139" s="207"/>
      <c r="D139" s="502"/>
      <c r="E139" s="502"/>
      <c r="F139" s="502"/>
      <c r="G139" s="502"/>
      <c r="H139" s="502"/>
      <c r="L139" s="398"/>
      <c r="O139" s="398"/>
      <c r="S139" s="601"/>
    </row>
    <row r="140">
      <c r="A140" s="207"/>
      <c r="D140" s="502"/>
      <c r="E140" s="502"/>
      <c r="F140" s="502"/>
      <c r="G140" s="502"/>
      <c r="H140" s="502"/>
      <c r="L140" s="398"/>
      <c r="O140" s="398"/>
      <c r="S140" s="601"/>
    </row>
    <row r="141">
      <c r="A141" s="207"/>
      <c r="D141" s="502"/>
      <c r="E141" s="502"/>
      <c r="F141" s="502"/>
      <c r="G141" s="502"/>
      <c r="H141" s="502"/>
      <c r="L141" s="398"/>
      <c r="O141" s="398"/>
      <c r="S141" s="601"/>
    </row>
    <row r="142">
      <c r="A142" s="207"/>
      <c r="D142" s="502"/>
      <c r="E142" s="502"/>
      <c r="F142" s="502"/>
      <c r="G142" s="502"/>
      <c r="H142" s="502"/>
      <c r="L142" s="398"/>
      <c r="O142" s="398"/>
      <c r="S142" s="601"/>
    </row>
    <row r="143">
      <c r="A143" s="207"/>
      <c r="D143" s="502"/>
      <c r="E143" s="502"/>
      <c r="F143" s="502"/>
      <c r="G143" s="502"/>
      <c r="H143" s="502"/>
      <c r="L143" s="398"/>
      <c r="O143" s="398"/>
      <c r="S143" s="601"/>
    </row>
    <row r="144">
      <c r="A144" s="207"/>
      <c r="D144" s="502"/>
      <c r="E144" s="502"/>
      <c r="F144" s="502"/>
      <c r="G144" s="502"/>
      <c r="H144" s="502"/>
      <c r="L144" s="398"/>
      <c r="O144" s="398"/>
      <c r="S144" s="601"/>
    </row>
    <row r="145">
      <c r="A145" s="207"/>
      <c r="D145" s="502"/>
      <c r="E145" s="502"/>
      <c r="F145" s="502"/>
      <c r="G145" s="502"/>
      <c r="H145" s="502"/>
      <c r="L145" s="398"/>
      <c r="O145" s="398"/>
      <c r="S145" s="601"/>
    </row>
    <row r="146">
      <c r="A146" s="207"/>
      <c r="D146" s="502"/>
      <c r="E146" s="502"/>
      <c r="F146" s="502"/>
      <c r="G146" s="502"/>
      <c r="H146" s="502"/>
      <c r="L146" s="398"/>
      <c r="O146" s="398"/>
      <c r="S146" s="601"/>
    </row>
    <row r="147">
      <c r="A147" s="207"/>
      <c r="D147" s="502"/>
      <c r="E147" s="502"/>
      <c r="F147" s="502"/>
      <c r="G147" s="502"/>
      <c r="H147" s="502"/>
      <c r="L147" s="398"/>
      <c r="O147" s="398"/>
      <c r="S147" s="601"/>
    </row>
    <row r="148">
      <c r="A148" s="207"/>
      <c r="D148" s="502"/>
      <c r="E148" s="502"/>
      <c r="F148" s="502"/>
      <c r="G148" s="502"/>
      <c r="H148" s="502"/>
      <c r="L148" s="398"/>
      <c r="O148" s="398"/>
      <c r="S148" s="601"/>
    </row>
    <row r="149">
      <c r="A149" s="207"/>
      <c r="D149" s="502"/>
      <c r="E149" s="502"/>
      <c r="F149" s="502"/>
      <c r="G149" s="502"/>
      <c r="H149" s="502"/>
      <c r="L149" s="398"/>
      <c r="O149" s="398"/>
      <c r="S149" s="601"/>
    </row>
    <row r="150">
      <c r="A150" s="207"/>
      <c r="D150" s="502"/>
      <c r="E150" s="502"/>
      <c r="F150" s="502"/>
      <c r="G150" s="502"/>
      <c r="H150" s="502"/>
      <c r="L150" s="398"/>
      <c r="O150" s="398"/>
      <c r="S150" s="601"/>
    </row>
    <row r="151">
      <c r="A151" s="207"/>
      <c r="D151" s="502"/>
      <c r="E151" s="502"/>
      <c r="F151" s="502"/>
      <c r="G151" s="502"/>
      <c r="H151" s="502"/>
      <c r="L151" s="398"/>
      <c r="O151" s="398"/>
      <c r="S151" s="601"/>
    </row>
    <row r="152">
      <c r="A152" s="207"/>
      <c r="D152" s="502"/>
      <c r="E152" s="502"/>
      <c r="F152" s="502"/>
      <c r="G152" s="502"/>
      <c r="H152" s="502"/>
      <c r="L152" s="398"/>
      <c r="O152" s="398"/>
      <c r="S152" s="601"/>
    </row>
    <row r="153">
      <c r="A153" s="207"/>
      <c r="D153" s="502"/>
      <c r="E153" s="502"/>
      <c r="F153" s="502"/>
      <c r="G153" s="502"/>
      <c r="H153" s="502"/>
      <c r="L153" s="398"/>
      <c r="O153" s="398"/>
      <c r="S153" s="601"/>
    </row>
    <row r="154">
      <c r="A154" s="207"/>
      <c r="D154" s="502"/>
      <c r="E154" s="502"/>
      <c r="F154" s="502"/>
      <c r="G154" s="502"/>
      <c r="H154" s="502"/>
      <c r="L154" s="398"/>
      <c r="O154" s="398"/>
      <c r="S154" s="601"/>
    </row>
    <row r="155">
      <c r="A155" s="207"/>
      <c r="D155" s="502"/>
      <c r="E155" s="502"/>
      <c r="F155" s="502"/>
      <c r="G155" s="502"/>
      <c r="H155" s="502"/>
      <c r="L155" s="398"/>
      <c r="O155" s="398"/>
      <c r="S155" s="601"/>
    </row>
    <row r="156">
      <c r="A156" s="207"/>
      <c r="D156" s="502"/>
      <c r="E156" s="502"/>
      <c r="F156" s="502"/>
      <c r="G156" s="502"/>
      <c r="H156" s="502"/>
      <c r="L156" s="398"/>
      <c r="O156" s="398"/>
      <c r="S156" s="601"/>
    </row>
    <row r="157">
      <c r="A157" s="207"/>
      <c r="D157" s="502"/>
      <c r="E157" s="502"/>
      <c r="F157" s="502"/>
      <c r="G157" s="502"/>
      <c r="H157" s="502"/>
      <c r="L157" s="398"/>
      <c r="O157" s="398"/>
      <c r="S157" s="601"/>
    </row>
    <row r="158">
      <c r="A158" s="207"/>
      <c r="D158" s="502"/>
      <c r="E158" s="502"/>
      <c r="F158" s="502"/>
      <c r="G158" s="502"/>
      <c r="H158" s="502"/>
      <c r="L158" s="398"/>
      <c r="O158" s="398"/>
      <c r="S158" s="601"/>
    </row>
    <row r="159">
      <c r="A159" s="207"/>
      <c r="D159" s="502"/>
      <c r="E159" s="502"/>
      <c r="F159" s="502"/>
      <c r="G159" s="502"/>
      <c r="H159" s="502"/>
      <c r="L159" s="398"/>
      <c r="O159" s="398"/>
      <c r="S159" s="601"/>
    </row>
    <row r="160">
      <c r="A160" s="207"/>
      <c r="D160" s="502"/>
      <c r="E160" s="502"/>
      <c r="F160" s="502"/>
      <c r="G160" s="502"/>
      <c r="H160" s="502"/>
      <c r="L160" s="398"/>
      <c r="O160" s="398"/>
      <c r="S160" s="601"/>
    </row>
    <row r="161">
      <c r="A161" s="207"/>
      <c r="D161" s="502"/>
      <c r="E161" s="502"/>
      <c r="F161" s="502"/>
      <c r="G161" s="502"/>
      <c r="H161" s="502"/>
      <c r="L161" s="398"/>
      <c r="O161" s="398"/>
      <c r="S161" s="601"/>
    </row>
    <row r="162">
      <c r="A162" s="207"/>
      <c r="D162" s="502"/>
      <c r="E162" s="502"/>
      <c r="F162" s="502"/>
      <c r="G162" s="502"/>
      <c r="H162" s="502"/>
      <c r="L162" s="398"/>
      <c r="O162" s="398"/>
      <c r="S162" s="601"/>
    </row>
    <row r="163">
      <c r="A163" s="207"/>
      <c r="D163" s="502"/>
      <c r="E163" s="502"/>
      <c r="F163" s="502"/>
      <c r="G163" s="502"/>
      <c r="H163" s="502"/>
      <c r="L163" s="398"/>
      <c r="O163" s="398"/>
      <c r="S163" s="601"/>
    </row>
    <row r="164">
      <c r="A164" s="207"/>
      <c r="D164" s="502"/>
      <c r="E164" s="502"/>
      <c r="F164" s="502"/>
      <c r="G164" s="502"/>
      <c r="H164" s="502"/>
      <c r="L164" s="398"/>
      <c r="O164" s="398"/>
      <c r="S164" s="601"/>
    </row>
    <row r="165">
      <c r="A165" s="207"/>
      <c r="D165" s="502"/>
      <c r="E165" s="502"/>
      <c r="F165" s="502"/>
      <c r="G165" s="502"/>
      <c r="H165" s="502"/>
      <c r="L165" s="398"/>
      <c r="O165" s="398"/>
      <c r="S165" s="601"/>
    </row>
    <row r="166">
      <c r="A166" s="207"/>
      <c r="D166" s="502"/>
      <c r="E166" s="502"/>
      <c r="F166" s="502"/>
      <c r="G166" s="502"/>
      <c r="H166" s="502"/>
      <c r="L166" s="398"/>
      <c r="O166" s="398"/>
      <c r="S166" s="601"/>
    </row>
    <row r="167">
      <c r="A167" s="207"/>
      <c r="D167" s="502"/>
      <c r="E167" s="502"/>
      <c r="F167" s="502"/>
      <c r="G167" s="502"/>
      <c r="H167" s="502"/>
      <c r="L167" s="398"/>
      <c r="O167" s="398"/>
      <c r="S167" s="601"/>
    </row>
    <row r="168">
      <c r="A168" s="207"/>
      <c r="D168" s="502"/>
      <c r="E168" s="502"/>
      <c r="F168" s="502"/>
      <c r="G168" s="502"/>
      <c r="H168" s="502"/>
      <c r="L168" s="398"/>
      <c r="O168" s="398"/>
      <c r="S168" s="601"/>
    </row>
    <row r="169">
      <c r="A169" s="207"/>
      <c r="D169" s="502"/>
      <c r="E169" s="502"/>
      <c r="F169" s="502"/>
      <c r="G169" s="502"/>
      <c r="H169" s="502"/>
      <c r="L169" s="398"/>
      <c r="O169" s="398"/>
      <c r="S169" s="601"/>
    </row>
    <row r="170">
      <c r="A170" s="207"/>
      <c r="D170" s="502"/>
      <c r="E170" s="502"/>
      <c r="F170" s="502"/>
      <c r="G170" s="502"/>
      <c r="H170" s="502"/>
      <c r="L170" s="398"/>
      <c r="O170" s="398"/>
      <c r="S170" s="601"/>
    </row>
    <row r="171">
      <c r="A171" s="207"/>
      <c r="D171" s="502"/>
      <c r="E171" s="502"/>
      <c r="F171" s="502"/>
      <c r="G171" s="502"/>
      <c r="H171" s="502"/>
      <c r="L171" s="398"/>
      <c r="O171" s="398"/>
      <c r="S171" s="601"/>
    </row>
    <row r="172">
      <c r="A172" s="207"/>
      <c r="D172" s="502"/>
      <c r="E172" s="502"/>
      <c r="F172" s="502"/>
      <c r="G172" s="502"/>
      <c r="H172" s="502"/>
      <c r="L172" s="398"/>
      <c r="O172" s="398"/>
      <c r="S172" s="601"/>
    </row>
    <row r="173">
      <c r="A173" s="207"/>
      <c r="D173" s="502"/>
      <c r="E173" s="502"/>
      <c r="F173" s="502"/>
      <c r="G173" s="502"/>
      <c r="H173" s="502"/>
      <c r="L173" s="398"/>
      <c r="O173" s="398"/>
      <c r="S173" s="601"/>
    </row>
    <row r="174">
      <c r="A174" s="207"/>
      <c r="D174" s="502"/>
      <c r="E174" s="502"/>
      <c r="F174" s="502"/>
      <c r="G174" s="502"/>
      <c r="H174" s="502"/>
      <c r="L174" s="398"/>
      <c r="O174" s="398"/>
      <c r="S174" s="601"/>
    </row>
    <row r="175">
      <c r="A175" s="207"/>
      <c r="D175" s="502"/>
      <c r="E175" s="502"/>
      <c r="F175" s="502"/>
      <c r="G175" s="502"/>
      <c r="H175" s="502"/>
      <c r="L175" s="398"/>
      <c r="O175" s="398"/>
      <c r="S175" s="601"/>
    </row>
    <row r="176">
      <c r="A176" s="207"/>
      <c r="D176" s="502"/>
      <c r="E176" s="502"/>
      <c r="F176" s="502"/>
      <c r="G176" s="502"/>
      <c r="H176" s="502"/>
      <c r="L176" s="398"/>
      <c r="O176" s="398"/>
      <c r="S176" s="601"/>
    </row>
    <row r="177">
      <c r="A177" s="207"/>
      <c r="D177" s="502"/>
      <c r="E177" s="502"/>
      <c r="F177" s="502"/>
      <c r="G177" s="502"/>
      <c r="H177" s="502"/>
      <c r="L177" s="398"/>
      <c r="O177" s="398"/>
      <c r="S177" s="601"/>
    </row>
    <row r="178">
      <c r="A178" s="207"/>
      <c r="D178" s="502"/>
      <c r="E178" s="502"/>
      <c r="F178" s="502"/>
      <c r="G178" s="502"/>
      <c r="H178" s="502"/>
      <c r="L178" s="398"/>
      <c r="O178" s="398"/>
      <c r="S178" s="601"/>
    </row>
    <row r="179">
      <c r="A179" s="207"/>
      <c r="D179" s="502"/>
      <c r="E179" s="502"/>
      <c r="F179" s="502"/>
      <c r="G179" s="502"/>
      <c r="H179" s="502"/>
      <c r="L179" s="398"/>
      <c r="O179" s="398"/>
      <c r="S179" s="601"/>
    </row>
    <row r="180">
      <c r="A180" s="207"/>
      <c r="D180" s="502"/>
      <c r="E180" s="502"/>
      <c r="F180" s="502"/>
      <c r="G180" s="502"/>
      <c r="H180" s="502"/>
      <c r="L180" s="398"/>
      <c r="O180" s="398"/>
      <c r="S180" s="601"/>
    </row>
    <row r="181">
      <c r="A181" s="207"/>
      <c r="D181" s="502"/>
      <c r="E181" s="502"/>
      <c r="F181" s="502"/>
      <c r="G181" s="502"/>
      <c r="H181" s="502"/>
      <c r="L181" s="398"/>
      <c r="O181" s="398"/>
      <c r="S181" s="601"/>
    </row>
    <row r="182">
      <c r="A182" s="207"/>
      <c r="D182" s="502"/>
      <c r="E182" s="502"/>
      <c r="F182" s="502"/>
      <c r="G182" s="502"/>
      <c r="H182" s="502"/>
      <c r="L182" s="398"/>
      <c r="O182" s="398"/>
      <c r="S182" s="601"/>
    </row>
    <row r="183">
      <c r="A183" s="207"/>
      <c r="D183" s="502"/>
      <c r="E183" s="502"/>
      <c r="F183" s="502"/>
      <c r="G183" s="502"/>
      <c r="H183" s="502"/>
      <c r="L183" s="398"/>
      <c r="O183" s="398"/>
      <c r="S183" s="601"/>
    </row>
    <row r="184">
      <c r="A184" s="207"/>
      <c r="D184" s="502"/>
      <c r="E184" s="502"/>
      <c r="F184" s="502"/>
      <c r="G184" s="502"/>
      <c r="H184" s="502"/>
      <c r="L184" s="398"/>
      <c r="O184" s="398"/>
      <c r="S184" s="601"/>
    </row>
    <row r="185">
      <c r="A185" s="207"/>
      <c r="D185" s="502"/>
      <c r="E185" s="502"/>
      <c r="F185" s="502"/>
      <c r="G185" s="502"/>
      <c r="H185" s="502"/>
      <c r="L185" s="398"/>
      <c r="O185" s="398"/>
      <c r="S185" s="601"/>
    </row>
    <row r="186">
      <c r="A186" s="207"/>
      <c r="D186" s="502"/>
      <c r="E186" s="502"/>
      <c r="F186" s="502"/>
      <c r="G186" s="502"/>
      <c r="H186" s="502"/>
      <c r="L186" s="398"/>
      <c r="O186" s="398"/>
      <c r="S186" s="601"/>
    </row>
    <row r="187">
      <c r="A187" s="207"/>
      <c r="D187" s="502"/>
      <c r="E187" s="502"/>
      <c r="F187" s="502"/>
      <c r="G187" s="502"/>
      <c r="H187" s="502"/>
      <c r="L187" s="398"/>
      <c r="O187" s="398"/>
      <c r="S187" s="601"/>
    </row>
    <row r="188">
      <c r="A188" s="207"/>
      <c r="D188" s="502"/>
      <c r="E188" s="502"/>
      <c r="F188" s="502"/>
      <c r="G188" s="502"/>
      <c r="H188" s="502"/>
      <c r="L188" s="398"/>
      <c r="O188" s="398"/>
      <c r="S188" s="601"/>
    </row>
    <row r="189">
      <c r="A189" s="207"/>
      <c r="D189" s="502"/>
      <c r="E189" s="502"/>
      <c r="F189" s="502"/>
      <c r="G189" s="502"/>
      <c r="H189" s="502"/>
      <c r="L189" s="398"/>
      <c r="O189" s="398"/>
      <c r="S189" s="601"/>
    </row>
    <row r="190">
      <c r="A190" s="207"/>
      <c r="D190" s="502"/>
      <c r="E190" s="502"/>
      <c r="F190" s="502"/>
      <c r="G190" s="502"/>
      <c r="H190" s="502"/>
      <c r="L190" s="398"/>
      <c r="O190" s="398"/>
      <c r="S190" s="601"/>
    </row>
    <row r="191">
      <c r="A191" s="207"/>
      <c r="D191" s="502"/>
      <c r="E191" s="502"/>
      <c r="F191" s="502"/>
      <c r="G191" s="502"/>
      <c r="H191" s="502"/>
      <c r="L191" s="398"/>
      <c r="O191" s="398"/>
      <c r="S191" s="601"/>
    </row>
    <row r="192">
      <c r="A192" s="207"/>
      <c r="D192" s="502"/>
      <c r="E192" s="502"/>
      <c r="F192" s="502"/>
      <c r="G192" s="502"/>
      <c r="H192" s="502"/>
      <c r="L192" s="398"/>
      <c r="O192" s="398"/>
      <c r="S192" s="601"/>
    </row>
    <row r="193">
      <c r="A193" s="207"/>
      <c r="D193" s="502"/>
      <c r="E193" s="502"/>
      <c r="F193" s="502"/>
      <c r="G193" s="502"/>
      <c r="H193" s="502"/>
      <c r="L193" s="398"/>
      <c r="O193" s="398"/>
      <c r="S193" s="601"/>
    </row>
    <row r="194">
      <c r="A194" s="207"/>
      <c r="D194" s="502"/>
      <c r="E194" s="502"/>
      <c r="F194" s="502"/>
      <c r="G194" s="502"/>
      <c r="H194" s="502"/>
      <c r="L194" s="398"/>
      <c r="O194" s="398"/>
      <c r="S194" s="601"/>
    </row>
    <row r="195">
      <c r="A195" s="207"/>
      <c r="D195" s="502"/>
      <c r="E195" s="502"/>
      <c r="F195" s="502"/>
      <c r="G195" s="502"/>
      <c r="H195" s="502"/>
      <c r="L195" s="398"/>
      <c r="O195" s="398"/>
      <c r="S195" s="601"/>
    </row>
    <row r="196">
      <c r="A196" s="207"/>
      <c r="D196" s="502"/>
      <c r="E196" s="502"/>
      <c r="F196" s="502"/>
      <c r="G196" s="502"/>
      <c r="H196" s="502"/>
      <c r="L196" s="398"/>
      <c r="O196" s="398"/>
      <c r="S196" s="601"/>
    </row>
    <row r="197">
      <c r="A197" s="207"/>
      <c r="D197" s="502"/>
      <c r="E197" s="502"/>
      <c r="F197" s="502"/>
      <c r="G197" s="502"/>
      <c r="H197" s="502"/>
      <c r="L197" s="398"/>
      <c r="O197" s="398"/>
      <c r="S197" s="601"/>
    </row>
    <row r="198">
      <c r="A198" s="207"/>
      <c r="D198" s="502"/>
      <c r="E198" s="502"/>
      <c r="F198" s="502"/>
      <c r="G198" s="502"/>
      <c r="H198" s="502"/>
      <c r="L198" s="398"/>
      <c r="O198" s="398"/>
      <c r="S198" s="601"/>
    </row>
    <row r="199">
      <c r="A199" s="207"/>
      <c r="D199" s="502"/>
      <c r="E199" s="502"/>
      <c r="F199" s="502"/>
      <c r="G199" s="502"/>
      <c r="H199" s="502"/>
      <c r="L199" s="398"/>
      <c r="O199" s="398"/>
      <c r="S199" s="601"/>
    </row>
    <row r="200">
      <c r="A200" s="207"/>
      <c r="D200" s="502"/>
      <c r="E200" s="502"/>
      <c r="F200" s="502"/>
      <c r="G200" s="502"/>
      <c r="H200" s="502"/>
      <c r="L200" s="398"/>
      <c r="O200" s="398"/>
      <c r="S200" s="601"/>
    </row>
    <row r="201">
      <c r="A201" s="207"/>
      <c r="D201" s="502"/>
      <c r="E201" s="502"/>
      <c r="F201" s="502"/>
      <c r="G201" s="502"/>
      <c r="H201" s="502"/>
      <c r="L201" s="398"/>
      <c r="O201" s="398"/>
      <c r="S201" s="601"/>
    </row>
    <row r="202">
      <c r="A202" s="207"/>
      <c r="D202" s="502"/>
      <c r="E202" s="502"/>
      <c r="F202" s="502"/>
      <c r="G202" s="502"/>
      <c r="H202" s="502"/>
      <c r="L202" s="398"/>
      <c r="O202" s="398"/>
      <c r="S202" s="601"/>
    </row>
    <row r="203">
      <c r="A203" s="207"/>
      <c r="D203" s="502"/>
      <c r="E203" s="502"/>
      <c r="F203" s="502"/>
      <c r="G203" s="502"/>
      <c r="H203" s="502"/>
      <c r="L203" s="398"/>
      <c r="O203" s="398"/>
      <c r="S203" s="601"/>
    </row>
    <row r="204">
      <c r="A204" s="207"/>
      <c r="D204" s="502"/>
      <c r="E204" s="502"/>
      <c r="F204" s="502"/>
      <c r="G204" s="502"/>
      <c r="H204" s="502"/>
      <c r="L204" s="398"/>
      <c r="O204" s="398"/>
      <c r="S204" s="601"/>
    </row>
    <row r="205">
      <c r="A205" s="207"/>
      <c r="D205" s="502"/>
      <c r="E205" s="502"/>
      <c r="F205" s="502"/>
      <c r="G205" s="502"/>
      <c r="H205" s="502"/>
      <c r="L205" s="398"/>
      <c r="O205" s="398"/>
      <c r="S205" s="601"/>
    </row>
    <row r="206">
      <c r="A206" s="207"/>
      <c r="D206" s="502"/>
      <c r="E206" s="502"/>
      <c r="F206" s="502"/>
      <c r="G206" s="502"/>
      <c r="H206" s="502"/>
      <c r="L206" s="398"/>
      <c r="O206" s="398"/>
      <c r="S206" s="601"/>
    </row>
    <row r="207">
      <c r="A207" s="207"/>
      <c r="D207" s="502"/>
      <c r="E207" s="502"/>
      <c r="F207" s="502"/>
      <c r="G207" s="502"/>
      <c r="H207" s="502"/>
      <c r="L207" s="398"/>
      <c r="O207" s="398"/>
      <c r="S207" s="601"/>
    </row>
    <row r="208">
      <c r="A208" s="207"/>
      <c r="D208" s="502"/>
      <c r="E208" s="502"/>
      <c r="F208" s="502"/>
      <c r="G208" s="502"/>
      <c r="H208" s="502"/>
      <c r="L208" s="398"/>
      <c r="O208" s="398"/>
      <c r="S208" s="601"/>
    </row>
    <row r="209">
      <c r="A209" s="207"/>
      <c r="D209" s="502"/>
      <c r="E209" s="502"/>
      <c r="F209" s="502"/>
      <c r="G209" s="502"/>
      <c r="H209" s="502"/>
      <c r="L209" s="398"/>
      <c r="O209" s="398"/>
      <c r="S209" s="601"/>
    </row>
    <row r="210">
      <c r="A210" s="207"/>
      <c r="D210" s="502"/>
      <c r="E210" s="502"/>
      <c r="F210" s="502"/>
      <c r="G210" s="502"/>
      <c r="H210" s="502"/>
      <c r="L210" s="398"/>
      <c r="O210" s="398"/>
      <c r="S210" s="601"/>
    </row>
    <row r="211">
      <c r="A211" s="207"/>
      <c r="D211" s="502"/>
      <c r="E211" s="502"/>
      <c r="F211" s="502"/>
      <c r="G211" s="502"/>
      <c r="H211" s="502"/>
      <c r="L211" s="398"/>
      <c r="O211" s="398"/>
      <c r="S211" s="601"/>
    </row>
    <row r="212">
      <c r="A212" s="207"/>
      <c r="D212" s="502"/>
      <c r="E212" s="502"/>
      <c r="F212" s="502"/>
      <c r="G212" s="502"/>
      <c r="H212" s="502"/>
      <c r="L212" s="398"/>
      <c r="O212" s="398"/>
      <c r="S212" s="601"/>
    </row>
    <row r="213">
      <c r="A213" s="207"/>
      <c r="D213" s="502"/>
      <c r="E213" s="502"/>
      <c r="F213" s="502"/>
      <c r="G213" s="502"/>
      <c r="H213" s="502"/>
      <c r="L213" s="398"/>
      <c r="O213" s="398"/>
      <c r="S213" s="601"/>
    </row>
    <row r="214">
      <c r="A214" s="207"/>
      <c r="D214" s="502"/>
      <c r="E214" s="502"/>
      <c r="F214" s="502"/>
      <c r="G214" s="502"/>
      <c r="H214" s="502"/>
      <c r="L214" s="398"/>
      <c r="O214" s="398"/>
      <c r="S214" s="601"/>
    </row>
    <row r="215">
      <c r="A215" s="207"/>
      <c r="D215" s="502"/>
      <c r="E215" s="502"/>
      <c r="F215" s="502"/>
      <c r="G215" s="502"/>
      <c r="H215" s="502"/>
      <c r="L215" s="398"/>
      <c r="O215" s="398"/>
      <c r="S215" s="601"/>
    </row>
    <row r="216">
      <c r="A216" s="207"/>
      <c r="D216" s="502"/>
      <c r="E216" s="502"/>
      <c r="F216" s="502"/>
      <c r="G216" s="502"/>
      <c r="H216" s="502"/>
      <c r="L216" s="398"/>
      <c r="O216" s="398"/>
      <c r="S216" s="601"/>
    </row>
    <row r="217">
      <c r="A217" s="207"/>
      <c r="D217" s="502"/>
      <c r="E217" s="502"/>
      <c r="F217" s="502"/>
      <c r="G217" s="502"/>
      <c r="H217" s="502"/>
      <c r="L217" s="398"/>
      <c r="O217" s="398"/>
      <c r="S217" s="601"/>
    </row>
    <row r="218">
      <c r="A218" s="207"/>
      <c r="D218" s="502"/>
      <c r="E218" s="502"/>
      <c r="F218" s="502"/>
      <c r="G218" s="502"/>
      <c r="H218" s="502"/>
      <c r="L218" s="398"/>
      <c r="O218" s="398"/>
      <c r="S218" s="601"/>
    </row>
    <row r="219">
      <c r="A219" s="207"/>
      <c r="D219" s="502"/>
      <c r="E219" s="502"/>
      <c r="F219" s="502"/>
      <c r="G219" s="502"/>
      <c r="H219" s="502"/>
      <c r="L219" s="398"/>
      <c r="O219" s="398"/>
      <c r="S219" s="601"/>
    </row>
    <row r="220">
      <c r="A220" s="207"/>
      <c r="D220" s="502"/>
      <c r="E220" s="502"/>
      <c r="F220" s="502"/>
      <c r="G220" s="502"/>
      <c r="H220" s="502"/>
      <c r="L220" s="398"/>
      <c r="O220" s="398"/>
      <c r="S220" s="601"/>
    </row>
    <row r="221">
      <c r="A221" s="207"/>
      <c r="D221" s="502"/>
      <c r="E221" s="502"/>
      <c r="F221" s="502"/>
      <c r="G221" s="502"/>
      <c r="H221" s="502"/>
      <c r="L221" s="398"/>
      <c r="O221" s="398"/>
      <c r="S221" s="601"/>
    </row>
    <row r="222">
      <c r="A222" s="207"/>
      <c r="D222" s="502"/>
      <c r="E222" s="502"/>
      <c r="F222" s="502"/>
      <c r="G222" s="502"/>
      <c r="H222" s="502"/>
      <c r="L222" s="398"/>
      <c r="O222" s="398"/>
      <c r="S222" s="601"/>
    </row>
    <row r="223">
      <c r="A223" s="207"/>
      <c r="D223" s="502"/>
      <c r="E223" s="502"/>
      <c r="F223" s="502"/>
      <c r="G223" s="502"/>
      <c r="H223" s="502"/>
      <c r="L223" s="398"/>
      <c r="O223" s="398"/>
      <c r="S223" s="601"/>
    </row>
    <row r="224">
      <c r="A224" s="207"/>
      <c r="D224" s="502"/>
      <c r="E224" s="502"/>
      <c r="F224" s="502"/>
      <c r="G224" s="502"/>
      <c r="H224" s="502"/>
      <c r="L224" s="398"/>
      <c r="O224" s="398"/>
      <c r="S224" s="601"/>
    </row>
    <row r="225">
      <c r="A225" s="207"/>
      <c r="D225" s="502"/>
      <c r="E225" s="502"/>
      <c r="F225" s="502"/>
      <c r="G225" s="502"/>
      <c r="H225" s="502"/>
      <c r="L225" s="398"/>
      <c r="O225" s="398"/>
      <c r="S225" s="601"/>
    </row>
    <row r="226">
      <c r="A226" s="207"/>
      <c r="D226" s="502"/>
      <c r="E226" s="502"/>
      <c r="F226" s="502"/>
      <c r="G226" s="502"/>
      <c r="H226" s="502"/>
      <c r="L226" s="398"/>
      <c r="O226" s="398"/>
      <c r="S226" s="601"/>
    </row>
    <row r="227">
      <c r="A227" s="207"/>
      <c r="D227" s="502"/>
      <c r="E227" s="502"/>
      <c r="F227" s="502"/>
      <c r="G227" s="502"/>
      <c r="H227" s="502"/>
      <c r="L227" s="398"/>
      <c r="O227" s="398"/>
      <c r="S227" s="601"/>
    </row>
    <row r="228">
      <c r="A228" s="207"/>
      <c r="D228" s="502"/>
      <c r="E228" s="502"/>
      <c r="F228" s="502"/>
      <c r="G228" s="502"/>
      <c r="H228" s="502"/>
      <c r="L228" s="398"/>
      <c r="O228" s="398"/>
      <c r="S228" s="601"/>
    </row>
    <row r="229">
      <c r="A229" s="207"/>
      <c r="D229" s="502"/>
      <c r="E229" s="502"/>
      <c r="F229" s="502"/>
      <c r="G229" s="502"/>
      <c r="H229" s="502"/>
      <c r="L229" s="398"/>
      <c r="O229" s="398"/>
      <c r="S229" s="601"/>
    </row>
    <row r="230">
      <c r="A230" s="207"/>
      <c r="D230" s="502"/>
      <c r="E230" s="502"/>
      <c r="F230" s="502"/>
      <c r="G230" s="502"/>
      <c r="H230" s="502"/>
      <c r="L230" s="398"/>
      <c r="O230" s="398"/>
      <c r="S230" s="601"/>
    </row>
    <row r="231">
      <c r="A231" s="207"/>
      <c r="D231" s="502"/>
      <c r="E231" s="502"/>
      <c r="F231" s="502"/>
      <c r="G231" s="502"/>
      <c r="H231" s="502"/>
      <c r="L231" s="398"/>
      <c r="O231" s="398"/>
      <c r="S231" s="601"/>
    </row>
    <row r="232">
      <c r="A232" s="207"/>
      <c r="D232" s="502"/>
      <c r="E232" s="502"/>
      <c r="F232" s="502"/>
      <c r="G232" s="502"/>
      <c r="H232" s="502"/>
      <c r="L232" s="398"/>
      <c r="O232" s="398"/>
      <c r="S232" s="601"/>
    </row>
    <row r="233">
      <c r="A233" s="207"/>
      <c r="D233" s="502"/>
      <c r="E233" s="502"/>
      <c r="F233" s="502"/>
      <c r="G233" s="502"/>
      <c r="H233" s="502"/>
      <c r="L233" s="398"/>
      <c r="O233" s="398"/>
      <c r="S233" s="601"/>
    </row>
    <row r="234">
      <c r="A234" s="207"/>
      <c r="D234" s="502"/>
      <c r="E234" s="502"/>
      <c r="F234" s="502"/>
      <c r="G234" s="502"/>
      <c r="H234" s="502"/>
      <c r="L234" s="398"/>
      <c r="O234" s="398"/>
      <c r="S234" s="601"/>
    </row>
    <row r="235">
      <c r="A235" s="207"/>
      <c r="D235" s="502"/>
      <c r="E235" s="502"/>
      <c r="F235" s="502"/>
      <c r="G235" s="502"/>
      <c r="H235" s="502"/>
      <c r="L235" s="398"/>
      <c r="O235" s="398"/>
      <c r="S235" s="601"/>
    </row>
    <row r="236">
      <c r="A236" s="207"/>
      <c r="D236" s="502"/>
      <c r="E236" s="502"/>
      <c r="F236" s="502"/>
      <c r="G236" s="502"/>
      <c r="H236" s="502"/>
      <c r="L236" s="398"/>
      <c r="O236" s="398"/>
      <c r="S236" s="601"/>
    </row>
    <row r="237">
      <c r="A237" s="207"/>
      <c r="D237" s="502"/>
      <c r="E237" s="502"/>
      <c r="F237" s="502"/>
      <c r="G237" s="502"/>
      <c r="H237" s="502"/>
      <c r="L237" s="398"/>
      <c r="O237" s="398"/>
      <c r="S237" s="601"/>
    </row>
    <row r="238">
      <c r="A238" s="207"/>
      <c r="D238" s="502"/>
      <c r="E238" s="502"/>
      <c r="F238" s="502"/>
      <c r="G238" s="502"/>
      <c r="H238" s="502"/>
      <c r="L238" s="398"/>
      <c r="O238" s="398"/>
      <c r="S238" s="601"/>
    </row>
    <row r="239">
      <c r="A239" s="207"/>
      <c r="D239" s="502"/>
      <c r="E239" s="502"/>
      <c r="F239" s="502"/>
      <c r="G239" s="502"/>
      <c r="H239" s="502"/>
      <c r="L239" s="398"/>
      <c r="O239" s="398"/>
      <c r="S239" s="601"/>
    </row>
    <row r="240">
      <c r="A240" s="207"/>
      <c r="D240" s="502"/>
      <c r="E240" s="502"/>
      <c r="F240" s="502"/>
      <c r="G240" s="502"/>
      <c r="H240" s="502"/>
      <c r="L240" s="398"/>
      <c r="O240" s="398"/>
      <c r="S240" s="601"/>
    </row>
    <row r="241">
      <c r="A241" s="207"/>
      <c r="D241" s="502"/>
      <c r="E241" s="502"/>
      <c r="F241" s="502"/>
      <c r="G241" s="502"/>
      <c r="H241" s="502"/>
      <c r="L241" s="398"/>
      <c r="O241" s="398"/>
      <c r="S241" s="601"/>
    </row>
    <row r="242">
      <c r="A242" s="207"/>
      <c r="D242" s="502"/>
      <c r="E242" s="502"/>
      <c r="F242" s="502"/>
      <c r="G242" s="502"/>
      <c r="H242" s="502"/>
      <c r="L242" s="398"/>
      <c r="O242" s="398"/>
      <c r="S242" s="601"/>
    </row>
    <row r="243">
      <c r="A243" s="207"/>
      <c r="D243" s="502"/>
      <c r="E243" s="502"/>
      <c r="F243" s="502"/>
      <c r="G243" s="502"/>
      <c r="H243" s="502"/>
      <c r="L243" s="398"/>
      <c r="O243" s="398"/>
      <c r="S243" s="601"/>
    </row>
    <row r="244">
      <c r="A244" s="207"/>
      <c r="D244" s="502"/>
      <c r="E244" s="502"/>
      <c r="F244" s="502"/>
      <c r="G244" s="502"/>
      <c r="H244" s="502"/>
      <c r="L244" s="398"/>
      <c r="O244" s="398"/>
      <c r="S244" s="601"/>
    </row>
    <row r="245">
      <c r="A245" s="207"/>
      <c r="D245" s="502"/>
      <c r="E245" s="502"/>
      <c r="F245" s="502"/>
      <c r="G245" s="502"/>
      <c r="H245" s="502"/>
      <c r="L245" s="398"/>
      <c r="O245" s="398"/>
      <c r="S245" s="601"/>
    </row>
    <row r="246">
      <c r="A246" s="207"/>
      <c r="D246" s="502"/>
      <c r="E246" s="502"/>
      <c r="F246" s="502"/>
      <c r="G246" s="502"/>
      <c r="H246" s="502"/>
      <c r="L246" s="398"/>
      <c r="O246" s="398"/>
      <c r="S246" s="601"/>
    </row>
    <row r="247">
      <c r="A247" s="207"/>
      <c r="D247" s="502"/>
      <c r="E247" s="502"/>
      <c r="F247" s="502"/>
      <c r="G247" s="502"/>
      <c r="H247" s="502"/>
      <c r="L247" s="398"/>
      <c r="O247" s="398"/>
      <c r="S247" s="601"/>
    </row>
    <row r="248">
      <c r="A248" s="207"/>
      <c r="D248" s="502"/>
      <c r="E248" s="502"/>
      <c r="F248" s="502"/>
      <c r="G248" s="502"/>
      <c r="H248" s="502"/>
      <c r="L248" s="398"/>
      <c r="O248" s="398"/>
      <c r="S248" s="601"/>
    </row>
    <row r="249">
      <c r="A249" s="207"/>
      <c r="D249" s="502"/>
      <c r="E249" s="502"/>
      <c r="F249" s="502"/>
      <c r="G249" s="502"/>
      <c r="H249" s="502"/>
      <c r="L249" s="398"/>
      <c r="O249" s="398"/>
      <c r="S249" s="601"/>
    </row>
    <row r="250">
      <c r="A250" s="207"/>
      <c r="D250" s="502"/>
      <c r="E250" s="502"/>
      <c r="F250" s="502"/>
      <c r="G250" s="502"/>
      <c r="H250" s="502"/>
      <c r="L250" s="398"/>
      <c r="O250" s="398"/>
      <c r="S250" s="601"/>
    </row>
    <row r="251">
      <c r="A251" s="207"/>
      <c r="D251" s="502"/>
      <c r="E251" s="502"/>
      <c r="F251" s="502"/>
      <c r="G251" s="502"/>
      <c r="H251" s="502"/>
      <c r="L251" s="398"/>
      <c r="O251" s="398"/>
      <c r="S251" s="601"/>
    </row>
    <row r="252">
      <c r="A252" s="207"/>
      <c r="D252" s="502"/>
      <c r="E252" s="502"/>
      <c r="F252" s="502"/>
      <c r="G252" s="502"/>
      <c r="H252" s="502"/>
      <c r="L252" s="398"/>
      <c r="O252" s="398"/>
      <c r="S252" s="601"/>
    </row>
    <row r="253">
      <c r="A253" s="207"/>
      <c r="D253" s="502"/>
      <c r="E253" s="502"/>
      <c r="F253" s="502"/>
      <c r="G253" s="502"/>
      <c r="H253" s="502"/>
      <c r="L253" s="398"/>
      <c r="O253" s="398"/>
      <c r="S253" s="601"/>
    </row>
    <row r="254">
      <c r="A254" s="207"/>
      <c r="D254" s="502"/>
      <c r="E254" s="502"/>
      <c r="F254" s="502"/>
      <c r="G254" s="502"/>
      <c r="H254" s="502"/>
      <c r="L254" s="398"/>
      <c r="O254" s="398"/>
      <c r="S254" s="601"/>
    </row>
    <row r="255">
      <c r="A255" s="207"/>
      <c r="D255" s="502"/>
      <c r="E255" s="502"/>
      <c r="F255" s="502"/>
      <c r="G255" s="502"/>
      <c r="H255" s="502"/>
      <c r="L255" s="398"/>
      <c r="O255" s="398"/>
      <c r="S255" s="601"/>
    </row>
    <row r="256">
      <c r="A256" s="207"/>
      <c r="D256" s="502"/>
      <c r="E256" s="502"/>
      <c r="F256" s="502"/>
      <c r="G256" s="502"/>
      <c r="H256" s="502"/>
      <c r="L256" s="398"/>
      <c r="O256" s="398"/>
      <c r="S256" s="601"/>
    </row>
    <row r="257">
      <c r="A257" s="207"/>
      <c r="D257" s="502"/>
      <c r="E257" s="502"/>
      <c r="F257" s="502"/>
      <c r="G257" s="502"/>
      <c r="H257" s="502"/>
      <c r="L257" s="398"/>
      <c r="O257" s="398"/>
      <c r="S257" s="601"/>
    </row>
    <row r="258">
      <c r="A258" s="207"/>
      <c r="D258" s="502"/>
      <c r="E258" s="502"/>
      <c r="F258" s="502"/>
      <c r="G258" s="502"/>
      <c r="H258" s="502"/>
      <c r="L258" s="398"/>
      <c r="O258" s="398"/>
      <c r="S258" s="601"/>
    </row>
    <row r="259">
      <c r="A259" s="207"/>
      <c r="D259" s="502"/>
      <c r="E259" s="502"/>
      <c r="F259" s="502"/>
      <c r="G259" s="502"/>
      <c r="H259" s="502"/>
      <c r="L259" s="398"/>
      <c r="O259" s="398"/>
      <c r="S259" s="601"/>
    </row>
    <row r="260">
      <c r="A260" s="207"/>
      <c r="D260" s="502"/>
      <c r="E260" s="502"/>
      <c r="F260" s="502"/>
      <c r="G260" s="502"/>
      <c r="H260" s="502"/>
      <c r="L260" s="398"/>
      <c r="O260" s="398"/>
      <c r="S260" s="601"/>
    </row>
    <row r="261">
      <c r="A261" s="207"/>
      <c r="D261" s="502"/>
      <c r="E261" s="502"/>
      <c r="F261" s="502"/>
      <c r="G261" s="502"/>
      <c r="H261" s="502"/>
      <c r="L261" s="398"/>
      <c r="O261" s="398"/>
      <c r="S261" s="601"/>
    </row>
    <row r="262">
      <c r="A262" s="207"/>
      <c r="D262" s="502"/>
      <c r="E262" s="502"/>
      <c r="F262" s="502"/>
      <c r="G262" s="502"/>
      <c r="H262" s="502"/>
      <c r="L262" s="398"/>
      <c r="O262" s="398"/>
      <c r="S262" s="601"/>
    </row>
    <row r="263">
      <c r="A263" s="207"/>
      <c r="D263" s="502"/>
      <c r="E263" s="502"/>
      <c r="F263" s="502"/>
      <c r="G263" s="502"/>
      <c r="H263" s="502"/>
      <c r="L263" s="398"/>
      <c r="O263" s="398"/>
      <c r="S263" s="601"/>
    </row>
    <row r="264">
      <c r="A264" s="207"/>
      <c r="D264" s="502"/>
      <c r="E264" s="502"/>
      <c r="F264" s="502"/>
      <c r="G264" s="502"/>
      <c r="H264" s="502"/>
      <c r="L264" s="398"/>
      <c r="O264" s="398"/>
      <c r="S264" s="601"/>
    </row>
    <row r="265">
      <c r="A265" s="207"/>
      <c r="D265" s="502"/>
      <c r="E265" s="502"/>
      <c r="F265" s="502"/>
      <c r="G265" s="502"/>
      <c r="H265" s="502"/>
      <c r="L265" s="398"/>
      <c r="O265" s="398"/>
      <c r="S265" s="601"/>
    </row>
    <row r="266">
      <c r="A266" s="207"/>
      <c r="D266" s="502"/>
      <c r="E266" s="502"/>
      <c r="F266" s="502"/>
      <c r="G266" s="502"/>
      <c r="H266" s="502"/>
      <c r="L266" s="398"/>
      <c r="O266" s="398"/>
      <c r="S266" s="601"/>
    </row>
    <row r="267">
      <c r="A267" s="207"/>
      <c r="D267" s="502"/>
      <c r="E267" s="502"/>
      <c r="F267" s="502"/>
      <c r="G267" s="502"/>
      <c r="H267" s="502"/>
      <c r="L267" s="398"/>
      <c r="O267" s="398"/>
      <c r="S267" s="601"/>
    </row>
    <row r="268">
      <c r="A268" s="207"/>
      <c r="D268" s="502"/>
      <c r="E268" s="502"/>
      <c r="F268" s="502"/>
      <c r="G268" s="502"/>
      <c r="H268" s="502"/>
      <c r="L268" s="398"/>
      <c r="O268" s="398"/>
      <c r="S268" s="601"/>
    </row>
    <row r="269">
      <c r="A269" s="207"/>
      <c r="D269" s="502"/>
      <c r="E269" s="502"/>
      <c r="F269" s="502"/>
      <c r="G269" s="502"/>
      <c r="H269" s="502"/>
      <c r="L269" s="398"/>
      <c r="O269" s="398"/>
      <c r="S269" s="601"/>
    </row>
    <row r="270">
      <c r="A270" s="207"/>
      <c r="D270" s="502"/>
      <c r="E270" s="502"/>
      <c r="F270" s="502"/>
      <c r="G270" s="502"/>
      <c r="H270" s="502"/>
      <c r="L270" s="398"/>
      <c r="O270" s="398"/>
      <c r="S270" s="601"/>
    </row>
    <row r="271">
      <c r="A271" s="207"/>
      <c r="D271" s="502"/>
      <c r="E271" s="502"/>
      <c r="F271" s="502"/>
      <c r="G271" s="502"/>
      <c r="H271" s="502"/>
      <c r="L271" s="398"/>
      <c r="O271" s="398"/>
      <c r="S271" s="601"/>
    </row>
    <row r="272">
      <c r="A272" s="207"/>
      <c r="D272" s="502"/>
      <c r="E272" s="502"/>
      <c r="F272" s="502"/>
      <c r="G272" s="502"/>
      <c r="H272" s="502"/>
      <c r="L272" s="398"/>
      <c r="O272" s="398"/>
      <c r="S272" s="601"/>
    </row>
    <row r="273">
      <c r="A273" s="207"/>
      <c r="D273" s="502"/>
      <c r="E273" s="502"/>
      <c r="F273" s="502"/>
      <c r="G273" s="502"/>
      <c r="H273" s="502"/>
      <c r="L273" s="398"/>
      <c r="O273" s="398"/>
      <c r="S273" s="601"/>
    </row>
    <row r="274">
      <c r="A274" s="207"/>
      <c r="D274" s="502"/>
      <c r="E274" s="502"/>
      <c r="F274" s="502"/>
      <c r="G274" s="502"/>
      <c r="H274" s="502"/>
      <c r="L274" s="398"/>
      <c r="O274" s="398"/>
      <c r="S274" s="601"/>
    </row>
    <row r="275">
      <c r="A275" s="207"/>
      <c r="D275" s="502"/>
      <c r="E275" s="502"/>
      <c r="F275" s="502"/>
      <c r="G275" s="502"/>
      <c r="H275" s="502"/>
      <c r="L275" s="398"/>
      <c r="O275" s="398"/>
      <c r="S275" s="601"/>
    </row>
    <row r="276">
      <c r="A276" s="207"/>
      <c r="D276" s="502"/>
      <c r="E276" s="502"/>
      <c r="F276" s="502"/>
      <c r="G276" s="502"/>
      <c r="H276" s="502"/>
      <c r="L276" s="398"/>
      <c r="O276" s="398"/>
      <c r="S276" s="601"/>
    </row>
    <row r="277">
      <c r="A277" s="207"/>
      <c r="D277" s="502"/>
      <c r="E277" s="502"/>
      <c r="F277" s="502"/>
      <c r="G277" s="502"/>
      <c r="H277" s="502"/>
      <c r="L277" s="398"/>
      <c r="O277" s="398"/>
      <c r="S277" s="601"/>
    </row>
    <row r="278">
      <c r="A278" s="207"/>
      <c r="D278" s="502"/>
      <c r="E278" s="502"/>
      <c r="F278" s="502"/>
      <c r="G278" s="502"/>
      <c r="H278" s="502"/>
      <c r="L278" s="398"/>
      <c r="O278" s="398"/>
      <c r="S278" s="601"/>
    </row>
    <row r="279">
      <c r="A279" s="207"/>
      <c r="D279" s="502"/>
      <c r="E279" s="502"/>
      <c r="F279" s="502"/>
      <c r="G279" s="502"/>
      <c r="H279" s="502"/>
      <c r="L279" s="398"/>
      <c r="O279" s="398"/>
      <c r="S279" s="601"/>
    </row>
    <row r="280">
      <c r="A280" s="207"/>
      <c r="D280" s="502"/>
      <c r="E280" s="502"/>
      <c r="F280" s="502"/>
      <c r="G280" s="502"/>
      <c r="H280" s="502"/>
      <c r="L280" s="398"/>
      <c r="O280" s="398"/>
      <c r="S280" s="601"/>
    </row>
    <row r="281">
      <c r="A281" s="207"/>
      <c r="D281" s="502"/>
      <c r="E281" s="502"/>
      <c r="F281" s="502"/>
      <c r="G281" s="502"/>
      <c r="H281" s="502"/>
      <c r="L281" s="398"/>
      <c r="O281" s="398"/>
      <c r="S281" s="601"/>
    </row>
    <row r="282">
      <c r="A282" s="207"/>
      <c r="D282" s="502"/>
      <c r="E282" s="502"/>
      <c r="F282" s="502"/>
      <c r="G282" s="502"/>
      <c r="H282" s="502"/>
      <c r="L282" s="398"/>
      <c r="O282" s="398"/>
      <c r="S282" s="601"/>
    </row>
    <row r="283">
      <c r="A283" s="207"/>
      <c r="D283" s="502"/>
      <c r="E283" s="502"/>
      <c r="F283" s="502"/>
      <c r="G283" s="502"/>
      <c r="H283" s="502"/>
      <c r="L283" s="398"/>
      <c r="O283" s="398"/>
      <c r="S283" s="601"/>
    </row>
    <row r="284">
      <c r="A284" s="207"/>
      <c r="D284" s="502"/>
      <c r="E284" s="502"/>
      <c r="F284" s="502"/>
      <c r="G284" s="502"/>
      <c r="H284" s="502"/>
      <c r="L284" s="398"/>
      <c r="O284" s="398"/>
      <c r="S284" s="601"/>
    </row>
    <row r="285">
      <c r="A285" s="207"/>
      <c r="D285" s="502"/>
      <c r="E285" s="502"/>
      <c r="F285" s="502"/>
      <c r="G285" s="502"/>
      <c r="H285" s="502"/>
      <c r="L285" s="398"/>
      <c r="O285" s="398"/>
      <c r="S285" s="601"/>
    </row>
    <row r="286">
      <c r="A286" s="207"/>
      <c r="D286" s="502"/>
      <c r="E286" s="502"/>
      <c r="F286" s="502"/>
      <c r="G286" s="502"/>
      <c r="H286" s="502"/>
      <c r="L286" s="398"/>
      <c r="O286" s="398"/>
      <c r="S286" s="601"/>
    </row>
    <row r="287">
      <c r="A287" s="207"/>
      <c r="D287" s="502"/>
      <c r="E287" s="502"/>
      <c r="F287" s="502"/>
      <c r="G287" s="502"/>
      <c r="H287" s="502"/>
      <c r="L287" s="398"/>
      <c r="O287" s="398"/>
      <c r="S287" s="601"/>
    </row>
    <row r="288">
      <c r="A288" s="207"/>
      <c r="D288" s="502"/>
      <c r="E288" s="502"/>
      <c r="F288" s="502"/>
      <c r="G288" s="502"/>
      <c r="H288" s="502"/>
      <c r="L288" s="398"/>
      <c r="O288" s="398"/>
      <c r="S288" s="601"/>
    </row>
    <row r="289">
      <c r="A289" s="207"/>
      <c r="D289" s="502"/>
      <c r="E289" s="502"/>
      <c r="F289" s="502"/>
      <c r="G289" s="502"/>
      <c r="H289" s="502"/>
      <c r="L289" s="398"/>
      <c r="O289" s="398"/>
      <c r="S289" s="601"/>
    </row>
    <row r="290">
      <c r="A290" s="207"/>
      <c r="D290" s="502"/>
      <c r="E290" s="502"/>
      <c r="F290" s="502"/>
      <c r="G290" s="502"/>
      <c r="H290" s="502"/>
      <c r="L290" s="398"/>
      <c r="O290" s="398"/>
      <c r="S290" s="601"/>
    </row>
    <row r="291">
      <c r="A291" s="207"/>
      <c r="D291" s="502"/>
      <c r="E291" s="502"/>
      <c r="F291" s="502"/>
      <c r="G291" s="502"/>
      <c r="H291" s="502"/>
      <c r="L291" s="398"/>
      <c r="O291" s="398"/>
      <c r="S291" s="601"/>
    </row>
    <row r="292">
      <c r="A292" s="207"/>
      <c r="D292" s="502"/>
      <c r="E292" s="502"/>
      <c r="F292" s="502"/>
      <c r="G292" s="502"/>
      <c r="H292" s="502"/>
      <c r="L292" s="398"/>
      <c r="O292" s="398"/>
      <c r="S292" s="601"/>
    </row>
    <row r="293">
      <c r="A293" s="207"/>
      <c r="D293" s="502"/>
      <c r="E293" s="502"/>
      <c r="F293" s="502"/>
      <c r="G293" s="502"/>
      <c r="H293" s="502"/>
      <c r="L293" s="398"/>
      <c r="O293" s="398"/>
      <c r="S293" s="601"/>
    </row>
    <row r="294">
      <c r="A294" s="207"/>
      <c r="D294" s="502"/>
      <c r="E294" s="502"/>
      <c r="F294" s="502"/>
      <c r="G294" s="502"/>
      <c r="H294" s="502"/>
      <c r="L294" s="398"/>
      <c r="O294" s="398"/>
      <c r="S294" s="601"/>
    </row>
    <row r="295">
      <c r="A295" s="207"/>
      <c r="D295" s="502"/>
      <c r="E295" s="502"/>
      <c r="F295" s="502"/>
      <c r="G295" s="502"/>
      <c r="H295" s="502"/>
      <c r="L295" s="398"/>
      <c r="O295" s="398"/>
      <c r="S295" s="601"/>
    </row>
    <row r="296">
      <c r="A296" s="207"/>
      <c r="D296" s="502"/>
      <c r="E296" s="502"/>
      <c r="F296" s="502"/>
      <c r="G296" s="502"/>
      <c r="H296" s="502"/>
      <c r="L296" s="398"/>
      <c r="O296" s="398"/>
      <c r="S296" s="601"/>
    </row>
    <row r="297">
      <c r="A297" s="207"/>
      <c r="D297" s="502"/>
      <c r="E297" s="502"/>
      <c r="F297" s="502"/>
      <c r="G297" s="502"/>
      <c r="H297" s="502"/>
      <c r="L297" s="398"/>
      <c r="O297" s="398"/>
      <c r="S297" s="601"/>
    </row>
    <row r="298">
      <c r="A298" s="207"/>
      <c r="D298" s="502"/>
      <c r="E298" s="502"/>
      <c r="F298" s="502"/>
      <c r="G298" s="502"/>
      <c r="H298" s="502"/>
      <c r="L298" s="398"/>
      <c r="O298" s="398"/>
      <c r="S298" s="601"/>
    </row>
    <row r="299">
      <c r="A299" s="207"/>
      <c r="D299" s="502"/>
      <c r="E299" s="502"/>
      <c r="F299" s="502"/>
      <c r="G299" s="502"/>
      <c r="H299" s="502"/>
      <c r="L299" s="398"/>
      <c r="O299" s="398"/>
      <c r="S299" s="601"/>
    </row>
    <row r="300">
      <c r="A300" s="207"/>
      <c r="D300" s="502"/>
      <c r="E300" s="502"/>
      <c r="F300" s="502"/>
      <c r="G300" s="502"/>
      <c r="H300" s="502"/>
      <c r="L300" s="398"/>
      <c r="O300" s="398"/>
      <c r="S300" s="601"/>
    </row>
    <row r="301">
      <c r="A301" s="207"/>
      <c r="D301" s="502"/>
      <c r="E301" s="502"/>
      <c r="F301" s="502"/>
      <c r="G301" s="502"/>
      <c r="H301" s="502"/>
      <c r="L301" s="398"/>
      <c r="O301" s="398"/>
      <c r="S301" s="601"/>
    </row>
    <row r="302">
      <c r="A302" s="207"/>
      <c r="D302" s="502"/>
      <c r="E302" s="502"/>
      <c r="F302" s="502"/>
      <c r="G302" s="502"/>
      <c r="H302" s="502"/>
      <c r="L302" s="398"/>
      <c r="O302" s="398"/>
      <c r="S302" s="601"/>
    </row>
    <row r="303">
      <c r="A303" s="207"/>
      <c r="D303" s="502"/>
      <c r="E303" s="502"/>
      <c r="F303" s="502"/>
      <c r="G303" s="502"/>
      <c r="H303" s="502"/>
      <c r="L303" s="398"/>
      <c r="O303" s="398"/>
      <c r="S303" s="601"/>
    </row>
    <row r="304">
      <c r="A304" s="207"/>
      <c r="D304" s="502"/>
      <c r="E304" s="502"/>
      <c r="F304" s="502"/>
      <c r="G304" s="502"/>
      <c r="H304" s="502"/>
      <c r="L304" s="398"/>
      <c r="O304" s="398"/>
      <c r="S304" s="601"/>
    </row>
    <row r="305">
      <c r="A305" s="207"/>
      <c r="D305" s="502"/>
      <c r="E305" s="502"/>
      <c r="F305" s="502"/>
      <c r="G305" s="502"/>
      <c r="H305" s="502"/>
      <c r="L305" s="398"/>
      <c r="O305" s="398"/>
      <c r="S305" s="601"/>
    </row>
    <row r="306">
      <c r="A306" s="207"/>
      <c r="D306" s="502"/>
      <c r="E306" s="502"/>
      <c r="F306" s="502"/>
      <c r="G306" s="502"/>
      <c r="H306" s="502"/>
      <c r="L306" s="398"/>
      <c r="O306" s="398"/>
      <c r="S306" s="601"/>
    </row>
    <row r="307">
      <c r="A307" s="207"/>
      <c r="D307" s="502"/>
      <c r="E307" s="502"/>
      <c r="F307" s="502"/>
      <c r="G307" s="502"/>
      <c r="H307" s="502"/>
      <c r="L307" s="398"/>
      <c r="O307" s="398"/>
      <c r="S307" s="601"/>
    </row>
    <row r="308">
      <c r="A308" s="207"/>
      <c r="D308" s="502"/>
      <c r="E308" s="502"/>
      <c r="F308" s="502"/>
      <c r="G308" s="502"/>
      <c r="H308" s="502"/>
      <c r="L308" s="398"/>
      <c r="O308" s="398"/>
      <c r="S308" s="601"/>
    </row>
    <row r="309">
      <c r="A309" s="207"/>
      <c r="D309" s="502"/>
      <c r="E309" s="502"/>
      <c r="F309" s="502"/>
      <c r="G309" s="502"/>
      <c r="H309" s="502"/>
      <c r="L309" s="398"/>
      <c r="O309" s="398"/>
      <c r="S309" s="601"/>
    </row>
    <row r="310">
      <c r="A310" s="207"/>
      <c r="D310" s="502"/>
      <c r="E310" s="502"/>
      <c r="F310" s="502"/>
      <c r="G310" s="502"/>
      <c r="H310" s="502"/>
      <c r="L310" s="398"/>
      <c r="O310" s="398"/>
      <c r="S310" s="601"/>
    </row>
    <row r="311">
      <c r="A311" s="207"/>
      <c r="D311" s="502"/>
      <c r="E311" s="502"/>
      <c r="F311" s="502"/>
      <c r="G311" s="502"/>
      <c r="H311" s="502"/>
      <c r="L311" s="398"/>
      <c r="O311" s="398"/>
      <c r="S311" s="601"/>
    </row>
    <row r="312">
      <c r="A312" s="207"/>
      <c r="D312" s="502"/>
      <c r="E312" s="502"/>
      <c r="F312" s="502"/>
      <c r="G312" s="502"/>
      <c r="H312" s="502"/>
      <c r="L312" s="398"/>
      <c r="O312" s="398"/>
      <c r="S312" s="601"/>
    </row>
    <row r="313">
      <c r="A313" s="207"/>
      <c r="D313" s="502"/>
      <c r="E313" s="502"/>
      <c r="F313" s="502"/>
      <c r="G313" s="502"/>
      <c r="H313" s="502"/>
      <c r="L313" s="398"/>
      <c r="O313" s="398"/>
      <c r="S313" s="601"/>
    </row>
    <row r="314">
      <c r="A314" s="207"/>
      <c r="D314" s="502"/>
      <c r="E314" s="502"/>
      <c r="F314" s="502"/>
      <c r="G314" s="502"/>
      <c r="H314" s="502"/>
      <c r="L314" s="398"/>
      <c r="O314" s="398"/>
      <c r="S314" s="601"/>
    </row>
    <row r="315">
      <c r="A315" s="207"/>
      <c r="D315" s="502"/>
      <c r="E315" s="502"/>
      <c r="F315" s="502"/>
      <c r="G315" s="502"/>
      <c r="H315" s="502"/>
      <c r="L315" s="398"/>
      <c r="O315" s="398"/>
      <c r="S315" s="601"/>
    </row>
    <row r="316">
      <c r="A316" s="207"/>
      <c r="D316" s="502"/>
      <c r="E316" s="502"/>
      <c r="F316" s="502"/>
      <c r="G316" s="502"/>
      <c r="H316" s="502"/>
      <c r="L316" s="398"/>
      <c r="O316" s="398"/>
      <c r="S316" s="601"/>
    </row>
    <row r="317">
      <c r="A317" s="207"/>
      <c r="D317" s="502"/>
      <c r="E317" s="502"/>
      <c r="F317" s="502"/>
      <c r="G317" s="502"/>
      <c r="H317" s="502"/>
      <c r="L317" s="398"/>
      <c r="O317" s="398"/>
      <c r="S317" s="601"/>
    </row>
    <row r="318">
      <c r="A318" s="207"/>
      <c r="D318" s="502"/>
      <c r="E318" s="502"/>
      <c r="F318" s="502"/>
      <c r="G318" s="502"/>
      <c r="H318" s="502"/>
      <c r="L318" s="398"/>
      <c r="O318" s="398"/>
      <c r="S318" s="601"/>
    </row>
    <row r="319">
      <c r="A319" s="207"/>
      <c r="D319" s="502"/>
      <c r="E319" s="502"/>
      <c r="F319" s="502"/>
      <c r="G319" s="502"/>
      <c r="H319" s="502"/>
      <c r="L319" s="398"/>
      <c r="O319" s="398"/>
      <c r="S319" s="601"/>
    </row>
    <row r="320">
      <c r="A320" s="207"/>
      <c r="D320" s="502"/>
      <c r="E320" s="502"/>
      <c r="F320" s="502"/>
      <c r="G320" s="502"/>
      <c r="H320" s="502"/>
      <c r="L320" s="398"/>
      <c r="O320" s="398"/>
      <c r="S320" s="601"/>
    </row>
    <row r="321">
      <c r="A321" s="207"/>
      <c r="D321" s="502"/>
      <c r="E321" s="502"/>
      <c r="F321" s="502"/>
      <c r="G321" s="502"/>
      <c r="H321" s="502"/>
      <c r="L321" s="398"/>
      <c r="O321" s="398"/>
      <c r="S321" s="601"/>
    </row>
    <row r="322">
      <c r="A322" s="207"/>
      <c r="D322" s="502"/>
      <c r="E322" s="502"/>
      <c r="F322" s="502"/>
      <c r="G322" s="502"/>
      <c r="H322" s="502"/>
      <c r="L322" s="398"/>
      <c r="O322" s="398"/>
      <c r="S322" s="601"/>
    </row>
    <row r="323">
      <c r="A323" s="207"/>
      <c r="D323" s="502"/>
      <c r="E323" s="502"/>
      <c r="F323" s="502"/>
      <c r="G323" s="502"/>
      <c r="H323" s="502"/>
      <c r="L323" s="398"/>
      <c r="O323" s="398"/>
      <c r="S323" s="601"/>
    </row>
    <row r="324">
      <c r="A324" s="207"/>
      <c r="D324" s="502"/>
      <c r="E324" s="502"/>
      <c r="F324" s="502"/>
      <c r="G324" s="502"/>
      <c r="H324" s="502"/>
      <c r="L324" s="398"/>
      <c r="O324" s="398"/>
      <c r="S324" s="601"/>
    </row>
    <row r="325">
      <c r="A325" s="207"/>
      <c r="D325" s="502"/>
      <c r="E325" s="502"/>
      <c r="F325" s="502"/>
      <c r="G325" s="502"/>
      <c r="H325" s="502"/>
      <c r="L325" s="398"/>
      <c r="O325" s="398"/>
      <c r="S325" s="601"/>
    </row>
    <row r="326">
      <c r="A326" s="207"/>
      <c r="D326" s="502"/>
      <c r="E326" s="502"/>
      <c r="F326" s="502"/>
      <c r="G326" s="502"/>
      <c r="H326" s="502"/>
      <c r="L326" s="398"/>
      <c r="O326" s="398"/>
      <c r="S326" s="601"/>
    </row>
    <row r="327">
      <c r="A327" s="207"/>
      <c r="D327" s="502"/>
      <c r="E327" s="502"/>
      <c r="F327" s="502"/>
      <c r="G327" s="502"/>
      <c r="H327" s="502"/>
      <c r="L327" s="398"/>
      <c r="O327" s="398"/>
      <c r="S327" s="601"/>
    </row>
    <row r="328">
      <c r="A328" s="207"/>
      <c r="D328" s="502"/>
      <c r="E328" s="502"/>
      <c r="F328" s="502"/>
      <c r="G328" s="502"/>
      <c r="H328" s="502"/>
      <c r="L328" s="398"/>
      <c r="O328" s="398"/>
      <c r="S328" s="601"/>
    </row>
    <row r="329">
      <c r="A329" s="207"/>
      <c r="D329" s="502"/>
      <c r="E329" s="502"/>
      <c r="F329" s="502"/>
      <c r="G329" s="502"/>
      <c r="H329" s="502"/>
      <c r="L329" s="398"/>
      <c r="O329" s="398"/>
      <c r="S329" s="601"/>
    </row>
    <row r="330">
      <c r="A330" s="207"/>
      <c r="D330" s="502"/>
      <c r="E330" s="502"/>
      <c r="F330" s="502"/>
      <c r="G330" s="502"/>
      <c r="H330" s="502"/>
      <c r="L330" s="398"/>
      <c r="O330" s="398"/>
      <c r="S330" s="601"/>
    </row>
    <row r="331">
      <c r="A331" s="207"/>
      <c r="D331" s="502"/>
      <c r="E331" s="502"/>
      <c r="F331" s="502"/>
      <c r="G331" s="502"/>
      <c r="H331" s="502"/>
      <c r="L331" s="398"/>
      <c r="O331" s="398"/>
      <c r="S331" s="601"/>
    </row>
    <row r="332">
      <c r="A332" s="207"/>
      <c r="D332" s="502"/>
      <c r="E332" s="502"/>
      <c r="F332" s="502"/>
      <c r="G332" s="502"/>
      <c r="H332" s="502"/>
      <c r="L332" s="398"/>
      <c r="O332" s="398"/>
      <c r="S332" s="601"/>
    </row>
    <row r="333">
      <c r="A333" s="207"/>
      <c r="D333" s="502"/>
      <c r="E333" s="502"/>
      <c r="F333" s="502"/>
      <c r="G333" s="502"/>
      <c r="H333" s="502"/>
      <c r="L333" s="398"/>
      <c r="O333" s="398"/>
      <c r="S333" s="601"/>
    </row>
    <row r="334">
      <c r="A334" s="207"/>
      <c r="D334" s="502"/>
      <c r="E334" s="502"/>
      <c r="F334" s="502"/>
      <c r="G334" s="502"/>
      <c r="H334" s="502"/>
      <c r="L334" s="398"/>
      <c r="O334" s="398"/>
      <c r="S334" s="601"/>
    </row>
    <row r="335">
      <c r="A335" s="207"/>
      <c r="D335" s="502"/>
      <c r="E335" s="502"/>
      <c r="F335" s="502"/>
      <c r="G335" s="502"/>
      <c r="H335" s="502"/>
      <c r="L335" s="398"/>
      <c r="O335" s="398"/>
      <c r="S335" s="601"/>
    </row>
    <row r="336">
      <c r="A336" s="207"/>
      <c r="D336" s="502"/>
      <c r="E336" s="502"/>
      <c r="F336" s="502"/>
      <c r="G336" s="502"/>
      <c r="H336" s="502"/>
      <c r="L336" s="398"/>
      <c r="O336" s="398"/>
      <c r="S336" s="601"/>
    </row>
    <row r="337">
      <c r="A337" s="207"/>
      <c r="D337" s="502"/>
      <c r="E337" s="502"/>
      <c r="F337" s="502"/>
      <c r="G337" s="502"/>
      <c r="H337" s="502"/>
      <c r="L337" s="398"/>
      <c r="O337" s="398"/>
      <c r="S337" s="601"/>
    </row>
    <row r="338">
      <c r="A338" s="207"/>
      <c r="D338" s="502"/>
      <c r="E338" s="502"/>
      <c r="F338" s="502"/>
      <c r="G338" s="502"/>
      <c r="H338" s="502"/>
      <c r="L338" s="398"/>
      <c r="O338" s="398"/>
      <c r="S338" s="601"/>
    </row>
    <row r="339">
      <c r="A339" s="207"/>
      <c r="D339" s="502"/>
      <c r="E339" s="502"/>
      <c r="F339" s="502"/>
      <c r="G339" s="502"/>
      <c r="H339" s="502"/>
      <c r="L339" s="398"/>
      <c r="O339" s="398"/>
      <c r="S339" s="601"/>
    </row>
    <row r="340">
      <c r="A340" s="207"/>
      <c r="D340" s="502"/>
      <c r="E340" s="502"/>
      <c r="F340" s="502"/>
      <c r="G340" s="502"/>
      <c r="H340" s="502"/>
      <c r="L340" s="398"/>
      <c r="O340" s="398"/>
      <c r="S340" s="601"/>
    </row>
    <row r="341">
      <c r="A341" s="207"/>
      <c r="D341" s="502"/>
      <c r="E341" s="502"/>
      <c r="F341" s="502"/>
      <c r="G341" s="502"/>
      <c r="H341" s="502"/>
      <c r="L341" s="398"/>
      <c r="O341" s="398"/>
      <c r="S341" s="601"/>
    </row>
    <row r="342">
      <c r="A342" s="207"/>
      <c r="D342" s="502"/>
      <c r="E342" s="502"/>
      <c r="F342" s="502"/>
      <c r="G342" s="502"/>
      <c r="H342" s="502"/>
      <c r="L342" s="398"/>
      <c r="O342" s="398"/>
      <c r="S342" s="601"/>
    </row>
    <row r="343">
      <c r="A343" s="207"/>
      <c r="D343" s="502"/>
      <c r="E343" s="502"/>
      <c r="F343" s="502"/>
      <c r="G343" s="502"/>
      <c r="H343" s="502"/>
      <c r="L343" s="398"/>
      <c r="O343" s="398"/>
      <c r="S343" s="601"/>
    </row>
    <row r="344">
      <c r="A344" s="207"/>
      <c r="D344" s="502"/>
      <c r="E344" s="502"/>
      <c r="F344" s="502"/>
      <c r="G344" s="502"/>
      <c r="H344" s="502"/>
      <c r="L344" s="398"/>
      <c r="O344" s="398"/>
      <c r="S344" s="601"/>
    </row>
    <row r="345">
      <c r="A345" s="207"/>
      <c r="D345" s="502"/>
      <c r="E345" s="502"/>
      <c r="F345" s="502"/>
      <c r="G345" s="502"/>
      <c r="H345" s="502"/>
      <c r="L345" s="398"/>
      <c r="O345" s="398"/>
      <c r="S345" s="601"/>
    </row>
    <row r="346">
      <c r="A346" s="207"/>
      <c r="D346" s="502"/>
      <c r="E346" s="502"/>
      <c r="F346" s="502"/>
      <c r="G346" s="502"/>
      <c r="H346" s="502"/>
      <c r="L346" s="398"/>
      <c r="O346" s="398"/>
      <c r="S346" s="601"/>
    </row>
    <row r="347">
      <c r="A347" s="207"/>
      <c r="D347" s="502"/>
      <c r="E347" s="502"/>
      <c r="F347" s="502"/>
      <c r="G347" s="502"/>
      <c r="H347" s="502"/>
      <c r="L347" s="398"/>
      <c r="O347" s="398"/>
      <c r="S347" s="601"/>
    </row>
    <row r="348">
      <c r="A348" s="207"/>
      <c r="D348" s="502"/>
      <c r="E348" s="502"/>
      <c r="F348" s="502"/>
      <c r="G348" s="502"/>
      <c r="H348" s="502"/>
      <c r="L348" s="398"/>
      <c r="O348" s="398"/>
      <c r="S348" s="601"/>
    </row>
    <row r="349">
      <c r="A349" s="207"/>
      <c r="D349" s="502"/>
      <c r="E349" s="502"/>
      <c r="F349" s="502"/>
      <c r="G349" s="502"/>
      <c r="H349" s="502"/>
      <c r="L349" s="398"/>
      <c r="O349" s="398"/>
      <c r="S349" s="601"/>
    </row>
    <row r="350">
      <c r="A350" s="207"/>
      <c r="D350" s="502"/>
      <c r="E350" s="502"/>
      <c r="F350" s="502"/>
      <c r="G350" s="502"/>
      <c r="H350" s="502"/>
      <c r="L350" s="398"/>
      <c r="O350" s="398"/>
      <c r="S350" s="601"/>
    </row>
    <row r="351">
      <c r="A351" s="207"/>
      <c r="D351" s="502"/>
      <c r="E351" s="502"/>
      <c r="F351" s="502"/>
      <c r="G351" s="502"/>
      <c r="H351" s="502"/>
      <c r="L351" s="398"/>
      <c r="O351" s="398"/>
      <c r="S351" s="601"/>
    </row>
    <row r="352">
      <c r="A352" s="207"/>
      <c r="D352" s="502"/>
      <c r="E352" s="502"/>
      <c r="F352" s="502"/>
      <c r="G352" s="502"/>
      <c r="H352" s="502"/>
      <c r="L352" s="398"/>
      <c r="O352" s="398"/>
      <c r="S352" s="601"/>
    </row>
    <row r="353">
      <c r="A353" s="207"/>
      <c r="D353" s="502"/>
      <c r="E353" s="502"/>
      <c r="F353" s="502"/>
      <c r="G353" s="502"/>
      <c r="H353" s="502"/>
      <c r="L353" s="398"/>
      <c r="O353" s="398"/>
      <c r="S353" s="601"/>
    </row>
    <row r="354">
      <c r="A354" s="207"/>
      <c r="D354" s="502"/>
      <c r="E354" s="502"/>
      <c r="F354" s="502"/>
      <c r="G354" s="502"/>
      <c r="H354" s="502"/>
      <c r="L354" s="398"/>
      <c r="O354" s="398"/>
      <c r="S354" s="601"/>
    </row>
    <row r="355">
      <c r="A355" s="207"/>
      <c r="D355" s="502"/>
      <c r="E355" s="502"/>
      <c r="F355" s="502"/>
      <c r="G355" s="502"/>
      <c r="H355" s="502"/>
      <c r="L355" s="398"/>
      <c r="O355" s="398"/>
      <c r="S355" s="601"/>
    </row>
    <row r="356">
      <c r="A356" s="207"/>
      <c r="D356" s="502"/>
      <c r="E356" s="502"/>
      <c r="F356" s="502"/>
      <c r="G356" s="502"/>
      <c r="H356" s="502"/>
      <c r="L356" s="398"/>
      <c r="O356" s="398"/>
      <c r="S356" s="601"/>
    </row>
    <row r="357">
      <c r="A357" s="207"/>
      <c r="D357" s="502"/>
      <c r="E357" s="502"/>
      <c r="F357" s="502"/>
      <c r="G357" s="502"/>
      <c r="H357" s="502"/>
      <c r="L357" s="398"/>
      <c r="O357" s="398"/>
      <c r="S357" s="601"/>
    </row>
    <row r="358">
      <c r="A358" s="207"/>
      <c r="D358" s="502"/>
      <c r="E358" s="502"/>
      <c r="F358" s="502"/>
      <c r="G358" s="502"/>
      <c r="H358" s="502"/>
      <c r="L358" s="398"/>
      <c r="O358" s="398"/>
      <c r="S358" s="601"/>
    </row>
    <row r="359">
      <c r="A359" s="207"/>
      <c r="D359" s="502"/>
      <c r="E359" s="502"/>
      <c r="F359" s="502"/>
      <c r="G359" s="502"/>
      <c r="H359" s="502"/>
      <c r="L359" s="398"/>
      <c r="O359" s="398"/>
      <c r="S359" s="601"/>
    </row>
    <row r="360">
      <c r="A360" s="207"/>
      <c r="D360" s="502"/>
      <c r="E360" s="502"/>
      <c r="F360" s="502"/>
      <c r="G360" s="502"/>
      <c r="H360" s="502"/>
      <c r="L360" s="398"/>
      <c r="O360" s="398"/>
      <c r="S360" s="601"/>
    </row>
    <row r="361">
      <c r="A361" s="207"/>
      <c r="D361" s="502"/>
      <c r="E361" s="502"/>
      <c r="F361" s="502"/>
      <c r="G361" s="502"/>
      <c r="H361" s="502"/>
      <c r="L361" s="398"/>
      <c r="O361" s="398"/>
      <c r="S361" s="601"/>
    </row>
    <row r="362">
      <c r="A362" s="207"/>
      <c r="D362" s="502"/>
      <c r="E362" s="502"/>
      <c r="F362" s="502"/>
      <c r="G362" s="502"/>
      <c r="H362" s="502"/>
      <c r="L362" s="398"/>
      <c r="O362" s="398"/>
      <c r="S362" s="601"/>
    </row>
    <row r="363">
      <c r="A363" s="207"/>
      <c r="D363" s="502"/>
      <c r="E363" s="502"/>
      <c r="F363" s="502"/>
      <c r="G363" s="502"/>
      <c r="H363" s="502"/>
      <c r="L363" s="398"/>
      <c r="O363" s="398"/>
      <c r="S363" s="601"/>
    </row>
    <row r="364">
      <c r="A364" s="207"/>
      <c r="D364" s="502"/>
      <c r="E364" s="502"/>
      <c r="F364" s="502"/>
      <c r="G364" s="502"/>
      <c r="H364" s="502"/>
      <c r="L364" s="398"/>
      <c r="O364" s="398"/>
      <c r="S364" s="601"/>
    </row>
    <row r="365">
      <c r="A365" s="207"/>
      <c r="D365" s="502"/>
      <c r="E365" s="502"/>
      <c r="F365" s="502"/>
      <c r="G365" s="502"/>
      <c r="H365" s="502"/>
      <c r="L365" s="398"/>
      <c r="O365" s="398"/>
      <c r="S365" s="601"/>
    </row>
    <row r="366">
      <c r="A366" s="207"/>
      <c r="D366" s="502"/>
      <c r="E366" s="502"/>
      <c r="F366" s="502"/>
      <c r="G366" s="502"/>
      <c r="H366" s="502"/>
      <c r="L366" s="398"/>
      <c r="O366" s="398"/>
      <c r="S366" s="601"/>
    </row>
    <row r="367">
      <c r="A367" s="207"/>
      <c r="D367" s="502"/>
      <c r="E367" s="502"/>
      <c r="F367" s="502"/>
      <c r="G367" s="502"/>
      <c r="H367" s="502"/>
      <c r="L367" s="398"/>
      <c r="O367" s="398"/>
      <c r="S367" s="601"/>
    </row>
    <row r="368">
      <c r="A368" s="207"/>
      <c r="D368" s="502"/>
      <c r="E368" s="502"/>
      <c r="F368" s="502"/>
      <c r="G368" s="502"/>
      <c r="H368" s="502"/>
      <c r="L368" s="398"/>
      <c r="O368" s="398"/>
      <c r="S368" s="601"/>
    </row>
    <row r="369">
      <c r="A369" s="207"/>
      <c r="D369" s="502"/>
      <c r="E369" s="502"/>
      <c r="F369" s="502"/>
      <c r="G369" s="502"/>
      <c r="H369" s="502"/>
      <c r="L369" s="398"/>
      <c r="O369" s="398"/>
      <c r="S369" s="601"/>
    </row>
    <row r="370">
      <c r="A370" s="207"/>
      <c r="D370" s="502"/>
      <c r="E370" s="502"/>
      <c r="F370" s="502"/>
      <c r="G370" s="502"/>
      <c r="H370" s="502"/>
      <c r="L370" s="398"/>
      <c r="O370" s="398"/>
      <c r="S370" s="601"/>
    </row>
    <row r="371">
      <c r="A371" s="207"/>
      <c r="D371" s="502"/>
      <c r="E371" s="502"/>
      <c r="F371" s="502"/>
      <c r="G371" s="502"/>
      <c r="H371" s="502"/>
      <c r="L371" s="398"/>
      <c r="O371" s="398"/>
      <c r="S371" s="601"/>
    </row>
    <row r="372">
      <c r="A372" s="207"/>
      <c r="D372" s="502"/>
      <c r="E372" s="502"/>
      <c r="F372" s="502"/>
      <c r="G372" s="502"/>
      <c r="H372" s="502"/>
      <c r="L372" s="398"/>
      <c r="O372" s="398"/>
      <c r="S372" s="601"/>
    </row>
    <row r="373">
      <c r="A373" s="207"/>
      <c r="D373" s="502"/>
      <c r="E373" s="502"/>
      <c r="F373" s="502"/>
      <c r="G373" s="502"/>
      <c r="H373" s="502"/>
      <c r="L373" s="398"/>
      <c r="O373" s="398"/>
      <c r="S373" s="601"/>
    </row>
    <row r="374">
      <c r="A374" s="207"/>
      <c r="D374" s="502"/>
      <c r="E374" s="502"/>
      <c r="F374" s="502"/>
      <c r="G374" s="502"/>
      <c r="H374" s="502"/>
      <c r="L374" s="398"/>
      <c r="O374" s="398"/>
      <c r="S374" s="601"/>
    </row>
    <row r="375">
      <c r="A375" s="207"/>
      <c r="D375" s="502"/>
      <c r="E375" s="502"/>
      <c r="F375" s="502"/>
      <c r="G375" s="502"/>
      <c r="H375" s="502"/>
      <c r="L375" s="398"/>
      <c r="O375" s="398"/>
      <c r="S375" s="601"/>
    </row>
    <row r="376">
      <c r="A376" s="207"/>
      <c r="D376" s="502"/>
      <c r="E376" s="502"/>
      <c r="F376" s="502"/>
      <c r="G376" s="502"/>
      <c r="H376" s="502"/>
      <c r="L376" s="398"/>
      <c r="O376" s="398"/>
      <c r="S376" s="601"/>
    </row>
    <row r="377">
      <c r="A377" s="207"/>
      <c r="D377" s="502"/>
      <c r="E377" s="502"/>
      <c r="F377" s="502"/>
      <c r="G377" s="502"/>
      <c r="H377" s="502"/>
      <c r="L377" s="398"/>
      <c r="O377" s="398"/>
      <c r="S377" s="601"/>
    </row>
    <row r="378">
      <c r="A378" s="207"/>
      <c r="D378" s="502"/>
      <c r="E378" s="502"/>
      <c r="F378" s="502"/>
      <c r="G378" s="502"/>
      <c r="H378" s="502"/>
      <c r="L378" s="398"/>
      <c r="O378" s="398"/>
      <c r="S378" s="601"/>
    </row>
    <row r="379">
      <c r="A379" s="207"/>
      <c r="D379" s="502"/>
      <c r="E379" s="502"/>
      <c r="F379" s="502"/>
      <c r="G379" s="502"/>
      <c r="H379" s="502"/>
      <c r="L379" s="398"/>
      <c r="O379" s="398"/>
      <c r="S379" s="601"/>
    </row>
    <row r="380">
      <c r="A380" s="207"/>
      <c r="D380" s="502"/>
      <c r="E380" s="502"/>
      <c r="F380" s="502"/>
      <c r="G380" s="502"/>
      <c r="H380" s="502"/>
      <c r="L380" s="398"/>
      <c r="O380" s="398"/>
      <c r="S380" s="601"/>
    </row>
    <row r="381">
      <c r="A381" s="207"/>
      <c r="D381" s="502"/>
      <c r="E381" s="502"/>
      <c r="F381" s="502"/>
      <c r="G381" s="502"/>
      <c r="H381" s="502"/>
      <c r="L381" s="398"/>
      <c r="O381" s="398"/>
      <c r="S381" s="601"/>
    </row>
    <row r="382">
      <c r="A382" s="207"/>
      <c r="D382" s="502"/>
      <c r="E382" s="502"/>
      <c r="F382" s="502"/>
      <c r="G382" s="502"/>
      <c r="H382" s="502"/>
      <c r="L382" s="398"/>
      <c r="O382" s="398"/>
      <c r="S382" s="601"/>
    </row>
    <row r="383">
      <c r="A383" s="207"/>
      <c r="D383" s="502"/>
      <c r="E383" s="502"/>
      <c r="F383" s="502"/>
      <c r="G383" s="502"/>
      <c r="H383" s="502"/>
      <c r="L383" s="398"/>
      <c r="O383" s="398"/>
      <c r="S383" s="601"/>
    </row>
    <row r="384">
      <c r="A384" s="207"/>
      <c r="D384" s="502"/>
      <c r="E384" s="502"/>
      <c r="F384" s="502"/>
      <c r="G384" s="502"/>
      <c r="H384" s="502"/>
      <c r="L384" s="398"/>
      <c r="O384" s="398"/>
      <c r="S384" s="601"/>
    </row>
    <row r="385">
      <c r="A385" s="207"/>
      <c r="D385" s="502"/>
      <c r="E385" s="502"/>
      <c r="F385" s="502"/>
      <c r="G385" s="502"/>
      <c r="H385" s="502"/>
      <c r="L385" s="398"/>
      <c r="O385" s="398"/>
      <c r="S385" s="601"/>
    </row>
    <row r="386">
      <c r="A386" s="207"/>
      <c r="D386" s="502"/>
      <c r="E386" s="502"/>
      <c r="F386" s="502"/>
      <c r="G386" s="502"/>
      <c r="H386" s="502"/>
      <c r="L386" s="398"/>
      <c r="O386" s="398"/>
      <c r="S386" s="601"/>
    </row>
    <row r="387">
      <c r="A387" s="207"/>
      <c r="D387" s="502"/>
      <c r="E387" s="502"/>
      <c r="F387" s="502"/>
      <c r="G387" s="502"/>
      <c r="H387" s="502"/>
      <c r="L387" s="398"/>
      <c r="O387" s="398"/>
      <c r="S387" s="601"/>
    </row>
    <row r="388">
      <c r="A388" s="207"/>
      <c r="D388" s="502"/>
      <c r="E388" s="502"/>
      <c r="F388" s="502"/>
      <c r="G388" s="502"/>
      <c r="H388" s="502"/>
      <c r="L388" s="398"/>
      <c r="O388" s="398"/>
      <c r="S388" s="601"/>
    </row>
    <row r="389">
      <c r="A389" s="207"/>
      <c r="D389" s="502"/>
      <c r="E389" s="502"/>
      <c r="F389" s="502"/>
      <c r="G389" s="502"/>
      <c r="H389" s="502"/>
      <c r="L389" s="398"/>
      <c r="O389" s="398"/>
      <c r="S389" s="601"/>
    </row>
    <row r="390">
      <c r="A390" s="207"/>
      <c r="D390" s="502"/>
      <c r="E390" s="502"/>
      <c r="F390" s="502"/>
      <c r="G390" s="502"/>
      <c r="H390" s="502"/>
      <c r="L390" s="398"/>
      <c r="O390" s="398"/>
      <c r="S390" s="601"/>
    </row>
    <row r="391">
      <c r="A391" s="207"/>
      <c r="D391" s="502"/>
      <c r="E391" s="502"/>
      <c r="F391" s="502"/>
      <c r="G391" s="502"/>
      <c r="H391" s="502"/>
      <c r="L391" s="398"/>
      <c r="O391" s="398"/>
      <c r="S391" s="601"/>
    </row>
    <row r="392">
      <c r="A392" s="207"/>
      <c r="D392" s="502"/>
      <c r="E392" s="502"/>
      <c r="F392" s="502"/>
      <c r="G392" s="502"/>
      <c r="H392" s="502"/>
      <c r="L392" s="398"/>
      <c r="O392" s="398"/>
      <c r="S392" s="601"/>
    </row>
    <row r="393">
      <c r="A393" s="207"/>
      <c r="D393" s="502"/>
      <c r="E393" s="502"/>
      <c r="F393" s="502"/>
      <c r="G393" s="502"/>
      <c r="H393" s="502"/>
      <c r="L393" s="398"/>
      <c r="O393" s="398"/>
      <c r="S393" s="601"/>
    </row>
    <row r="394">
      <c r="A394" s="207"/>
      <c r="D394" s="502"/>
      <c r="E394" s="502"/>
      <c r="F394" s="502"/>
      <c r="G394" s="502"/>
      <c r="H394" s="502"/>
      <c r="L394" s="398"/>
      <c r="O394" s="398"/>
      <c r="S394" s="601"/>
    </row>
    <row r="395">
      <c r="A395" s="207"/>
      <c r="D395" s="502"/>
      <c r="E395" s="502"/>
      <c r="F395" s="502"/>
      <c r="G395" s="502"/>
      <c r="H395" s="502"/>
      <c r="L395" s="398"/>
      <c r="O395" s="398"/>
      <c r="S395" s="601"/>
    </row>
    <row r="396">
      <c r="A396" s="207"/>
      <c r="D396" s="502"/>
      <c r="E396" s="502"/>
      <c r="F396" s="502"/>
      <c r="G396" s="502"/>
      <c r="H396" s="502"/>
      <c r="L396" s="398"/>
      <c r="O396" s="398"/>
      <c r="S396" s="601"/>
    </row>
    <row r="397">
      <c r="A397" s="207"/>
      <c r="D397" s="502"/>
      <c r="E397" s="502"/>
      <c r="F397" s="502"/>
      <c r="G397" s="502"/>
      <c r="H397" s="502"/>
      <c r="L397" s="398"/>
      <c r="O397" s="398"/>
      <c r="S397" s="601"/>
    </row>
    <row r="398">
      <c r="A398" s="207"/>
      <c r="D398" s="502"/>
      <c r="E398" s="502"/>
      <c r="F398" s="502"/>
      <c r="G398" s="502"/>
      <c r="H398" s="502"/>
      <c r="L398" s="398"/>
      <c r="O398" s="398"/>
      <c r="S398" s="601"/>
    </row>
    <row r="399">
      <c r="A399" s="207"/>
      <c r="D399" s="502"/>
      <c r="E399" s="502"/>
      <c r="F399" s="502"/>
      <c r="G399" s="502"/>
      <c r="H399" s="502"/>
      <c r="L399" s="398"/>
      <c r="O399" s="398"/>
      <c r="S399" s="601"/>
    </row>
    <row r="400">
      <c r="A400" s="207"/>
      <c r="D400" s="502"/>
      <c r="E400" s="502"/>
      <c r="F400" s="502"/>
      <c r="G400" s="502"/>
      <c r="H400" s="502"/>
      <c r="L400" s="398"/>
      <c r="O400" s="398"/>
      <c r="S400" s="601"/>
    </row>
    <row r="401">
      <c r="A401" s="207"/>
      <c r="D401" s="502"/>
      <c r="E401" s="502"/>
      <c r="F401" s="502"/>
      <c r="G401" s="502"/>
      <c r="H401" s="502"/>
      <c r="L401" s="398"/>
      <c r="O401" s="398"/>
      <c r="S401" s="601"/>
    </row>
    <row r="402">
      <c r="A402" s="207"/>
      <c r="D402" s="502"/>
      <c r="E402" s="502"/>
      <c r="F402" s="502"/>
      <c r="G402" s="502"/>
      <c r="H402" s="502"/>
      <c r="L402" s="398"/>
      <c r="O402" s="398"/>
      <c r="S402" s="601"/>
    </row>
    <row r="403">
      <c r="A403" s="207"/>
      <c r="D403" s="502"/>
      <c r="E403" s="502"/>
      <c r="F403" s="502"/>
      <c r="G403" s="502"/>
      <c r="H403" s="502"/>
      <c r="L403" s="398"/>
      <c r="O403" s="398"/>
      <c r="S403" s="601"/>
    </row>
    <row r="404">
      <c r="A404" s="207"/>
      <c r="D404" s="502"/>
      <c r="E404" s="502"/>
      <c r="F404" s="502"/>
      <c r="G404" s="502"/>
      <c r="H404" s="502"/>
      <c r="L404" s="398"/>
      <c r="O404" s="398"/>
      <c r="S404" s="601"/>
    </row>
    <row r="405">
      <c r="A405" s="207"/>
      <c r="D405" s="502"/>
      <c r="E405" s="502"/>
      <c r="F405" s="502"/>
      <c r="G405" s="502"/>
      <c r="H405" s="502"/>
      <c r="L405" s="398"/>
      <c r="O405" s="398"/>
      <c r="S405" s="601"/>
    </row>
    <row r="406">
      <c r="A406" s="207"/>
      <c r="D406" s="502"/>
      <c r="E406" s="502"/>
      <c r="F406" s="502"/>
      <c r="G406" s="502"/>
      <c r="H406" s="502"/>
      <c r="L406" s="398"/>
      <c r="O406" s="398"/>
      <c r="S406" s="601"/>
    </row>
    <row r="407">
      <c r="A407" s="207"/>
      <c r="D407" s="502"/>
      <c r="E407" s="502"/>
      <c r="F407" s="502"/>
      <c r="G407" s="502"/>
      <c r="H407" s="502"/>
      <c r="L407" s="398"/>
      <c r="O407" s="398"/>
      <c r="S407" s="601"/>
    </row>
    <row r="408">
      <c r="A408" s="207"/>
      <c r="D408" s="502"/>
      <c r="E408" s="502"/>
      <c r="F408" s="502"/>
      <c r="G408" s="502"/>
      <c r="H408" s="502"/>
      <c r="L408" s="398"/>
      <c r="O408" s="398"/>
      <c r="S408" s="601"/>
    </row>
    <row r="409">
      <c r="A409" s="207"/>
      <c r="D409" s="502"/>
      <c r="E409" s="502"/>
      <c r="F409" s="502"/>
      <c r="G409" s="502"/>
      <c r="H409" s="502"/>
      <c r="L409" s="398"/>
      <c r="O409" s="398"/>
      <c r="S409" s="601"/>
    </row>
    <row r="410">
      <c r="A410" s="207"/>
      <c r="D410" s="502"/>
      <c r="E410" s="502"/>
      <c r="F410" s="502"/>
      <c r="G410" s="502"/>
      <c r="H410" s="502"/>
      <c r="L410" s="398"/>
      <c r="O410" s="398"/>
      <c r="S410" s="601"/>
    </row>
    <row r="411">
      <c r="A411" s="207"/>
      <c r="D411" s="502"/>
      <c r="E411" s="502"/>
      <c r="F411" s="502"/>
      <c r="G411" s="502"/>
      <c r="H411" s="502"/>
      <c r="L411" s="398"/>
      <c r="O411" s="398"/>
      <c r="S411" s="601"/>
    </row>
    <row r="412">
      <c r="A412" s="207"/>
      <c r="D412" s="502"/>
      <c r="E412" s="502"/>
      <c r="F412" s="502"/>
      <c r="G412" s="502"/>
      <c r="H412" s="502"/>
      <c r="L412" s="398"/>
      <c r="O412" s="398"/>
      <c r="S412" s="601"/>
    </row>
    <row r="413">
      <c r="A413" s="207"/>
      <c r="D413" s="502"/>
      <c r="E413" s="502"/>
      <c r="F413" s="502"/>
      <c r="G413" s="502"/>
      <c r="H413" s="502"/>
      <c r="L413" s="398"/>
      <c r="O413" s="398"/>
      <c r="S413" s="601"/>
    </row>
    <row r="414">
      <c r="A414" s="207"/>
      <c r="D414" s="502"/>
      <c r="E414" s="502"/>
      <c r="F414" s="502"/>
      <c r="G414" s="502"/>
      <c r="H414" s="502"/>
      <c r="L414" s="398"/>
      <c r="O414" s="398"/>
      <c r="S414" s="601"/>
    </row>
    <row r="415">
      <c r="A415" s="207"/>
      <c r="D415" s="502"/>
      <c r="E415" s="502"/>
      <c r="F415" s="502"/>
      <c r="G415" s="502"/>
      <c r="H415" s="502"/>
      <c r="L415" s="398"/>
      <c r="O415" s="398"/>
      <c r="S415" s="601"/>
    </row>
    <row r="416">
      <c r="A416" s="207"/>
      <c r="D416" s="502"/>
      <c r="E416" s="502"/>
      <c r="F416" s="502"/>
      <c r="G416" s="502"/>
      <c r="H416" s="502"/>
      <c r="L416" s="398"/>
      <c r="O416" s="398"/>
      <c r="S416" s="601"/>
    </row>
    <row r="417">
      <c r="A417" s="207"/>
      <c r="D417" s="502"/>
      <c r="E417" s="502"/>
      <c r="F417" s="502"/>
      <c r="G417" s="502"/>
      <c r="H417" s="502"/>
      <c r="L417" s="398"/>
      <c r="O417" s="398"/>
      <c r="S417" s="601"/>
    </row>
    <row r="418">
      <c r="A418" s="207"/>
      <c r="D418" s="502"/>
      <c r="E418" s="502"/>
      <c r="F418" s="502"/>
      <c r="G418" s="502"/>
      <c r="H418" s="502"/>
      <c r="L418" s="398"/>
      <c r="O418" s="398"/>
      <c r="S418" s="601"/>
    </row>
    <row r="419">
      <c r="A419" s="207"/>
      <c r="D419" s="502"/>
      <c r="E419" s="502"/>
      <c r="F419" s="502"/>
      <c r="G419" s="502"/>
      <c r="H419" s="502"/>
      <c r="L419" s="398"/>
      <c r="O419" s="398"/>
      <c r="S419" s="601"/>
    </row>
    <row r="420">
      <c r="A420" s="207"/>
      <c r="D420" s="502"/>
      <c r="E420" s="502"/>
      <c r="F420" s="502"/>
      <c r="G420" s="502"/>
      <c r="H420" s="502"/>
      <c r="L420" s="398"/>
      <c r="O420" s="398"/>
      <c r="S420" s="601"/>
    </row>
    <row r="421">
      <c r="A421" s="207"/>
      <c r="D421" s="502"/>
      <c r="E421" s="502"/>
      <c r="F421" s="502"/>
      <c r="G421" s="502"/>
      <c r="H421" s="502"/>
      <c r="L421" s="398"/>
      <c r="O421" s="398"/>
      <c r="S421" s="601"/>
    </row>
    <row r="422">
      <c r="A422" s="207"/>
      <c r="D422" s="502"/>
      <c r="E422" s="502"/>
      <c r="F422" s="502"/>
      <c r="G422" s="502"/>
      <c r="H422" s="502"/>
      <c r="L422" s="398"/>
      <c r="O422" s="398"/>
      <c r="S422" s="601"/>
    </row>
    <row r="423">
      <c r="A423" s="207"/>
      <c r="D423" s="502"/>
      <c r="E423" s="502"/>
      <c r="F423" s="502"/>
      <c r="G423" s="502"/>
      <c r="H423" s="502"/>
      <c r="L423" s="398"/>
      <c r="O423" s="398"/>
      <c r="S423" s="601"/>
    </row>
    <row r="424">
      <c r="A424" s="207"/>
      <c r="D424" s="502"/>
      <c r="E424" s="502"/>
      <c r="F424" s="502"/>
      <c r="G424" s="502"/>
      <c r="H424" s="502"/>
      <c r="L424" s="398"/>
      <c r="O424" s="398"/>
      <c r="S424" s="601"/>
    </row>
    <row r="425">
      <c r="A425" s="207"/>
      <c r="D425" s="502"/>
      <c r="E425" s="502"/>
      <c r="F425" s="502"/>
      <c r="G425" s="502"/>
      <c r="H425" s="502"/>
      <c r="L425" s="398"/>
      <c r="O425" s="398"/>
      <c r="S425" s="601"/>
    </row>
    <row r="426">
      <c r="A426" s="207"/>
      <c r="D426" s="502"/>
      <c r="E426" s="502"/>
      <c r="F426" s="502"/>
      <c r="G426" s="502"/>
      <c r="H426" s="502"/>
      <c r="L426" s="398"/>
      <c r="O426" s="398"/>
      <c r="S426" s="601"/>
    </row>
    <row r="427">
      <c r="A427" s="207"/>
      <c r="D427" s="502"/>
      <c r="E427" s="502"/>
      <c r="F427" s="502"/>
      <c r="G427" s="502"/>
      <c r="H427" s="502"/>
      <c r="L427" s="398"/>
      <c r="O427" s="398"/>
      <c r="S427" s="601"/>
    </row>
    <row r="428">
      <c r="A428" s="207"/>
      <c r="D428" s="502"/>
      <c r="E428" s="502"/>
      <c r="F428" s="502"/>
      <c r="G428" s="502"/>
      <c r="H428" s="502"/>
      <c r="L428" s="398"/>
      <c r="O428" s="398"/>
      <c r="S428" s="601"/>
    </row>
    <row r="429">
      <c r="A429" s="207"/>
      <c r="D429" s="502"/>
      <c r="E429" s="502"/>
      <c r="F429" s="502"/>
      <c r="G429" s="502"/>
      <c r="H429" s="502"/>
      <c r="L429" s="398"/>
      <c r="O429" s="398"/>
      <c r="S429" s="601"/>
    </row>
    <row r="430">
      <c r="A430" s="207"/>
      <c r="D430" s="502"/>
      <c r="E430" s="502"/>
      <c r="F430" s="502"/>
      <c r="G430" s="502"/>
      <c r="H430" s="502"/>
      <c r="L430" s="398"/>
      <c r="O430" s="398"/>
      <c r="S430" s="601"/>
    </row>
    <row r="431">
      <c r="A431" s="207"/>
      <c r="D431" s="502"/>
      <c r="E431" s="502"/>
      <c r="F431" s="502"/>
      <c r="G431" s="502"/>
      <c r="H431" s="502"/>
      <c r="L431" s="398"/>
      <c r="O431" s="398"/>
      <c r="S431" s="601"/>
    </row>
    <row r="432">
      <c r="A432" s="207"/>
      <c r="D432" s="502"/>
      <c r="E432" s="502"/>
      <c r="F432" s="502"/>
      <c r="G432" s="502"/>
      <c r="H432" s="502"/>
      <c r="L432" s="398"/>
      <c r="O432" s="398"/>
      <c r="S432" s="601"/>
    </row>
    <row r="433">
      <c r="A433" s="207"/>
      <c r="D433" s="502"/>
      <c r="E433" s="502"/>
      <c r="F433" s="502"/>
      <c r="G433" s="502"/>
      <c r="H433" s="502"/>
      <c r="L433" s="398"/>
      <c r="O433" s="398"/>
      <c r="S433" s="601"/>
    </row>
    <row r="434">
      <c r="A434" s="207"/>
      <c r="D434" s="502"/>
      <c r="E434" s="502"/>
      <c r="F434" s="502"/>
      <c r="G434" s="502"/>
      <c r="H434" s="502"/>
      <c r="L434" s="398"/>
      <c r="O434" s="398"/>
      <c r="S434" s="601"/>
    </row>
    <row r="435">
      <c r="A435" s="207"/>
      <c r="D435" s="502"/>
      <c r="E435" s="502"/>
      <c r="F435" s="502"/>
      <c r="G435" s="502"/>
      <c r="H435" s="502"/>
      <c r="L435" s="398"/>
      <c r="O435" s="398"/>
      <c r="S435" s="601"/>
    </row>
    <row r="436">
      <c r="A436" s="207"/>
      <c r="D436" s="502"/>
      <c r="E436" s="502"/>
      <c r="F436" s="502"/>
      <c r="G436" s="502"/>
      <c r="H436" s="502"/>
      <c r="L436" s="398"/>
      <c r="O436" s="398"/>
      <c r="S436" s="601"/>
    </row>
    <row r="437">
      <c r="A437" s="207"/>
      <c r="D437" s="502"/>
      <c r="E437" s="502"/>
      <c r="F437" s="502"/>
      <c r="G437" s="502"/>
      <c r="H437" s="502"/>
      <c r="L437" s="398"/>
      <c r="O437" s="398"/>
      <c r="S437" s="601"/>
    </row>
    <row r="438">
      <c r="A438" s="207"/>
      <c r="D438" s="502"/>
      <c r="E438" s="502"/>
      <c r="F438" s="502"/>
      <c r="G438" s="502"/>
      <c r="H438" s="502"/>
      <c r="L438" s="398"/>
      <c r="O438" s="398"/>
      <c r="S438" s="601"/>
    </row>
    <row r="439">
      <c r="A439" s="207"/>
      <c r="D439" s="502"/>
      <c r="E439" s="502"/>
      <c r="F439" s="502"/>
      <c r="G439" s="502"/>
      <c r="H439" s="502"/>
      <c r="L439" s="398"/>
      <c r="O439" s="398"/>
      <c r="S439" s="601"/>
    </row>
    <row r="440">
      <c r="A440" s="207"/>
      <c r="D440" s="502"/>
      <c r="E440" s="502"/>
      <c r="F440" s="502"/>
      <c r="G440" s="502"/>
      <c r="H440" s="502"/>
      <c r="L440" s="398"/>
      <c r="O440" s="398"/>
      <c r="S440" s="601"/>
    </row>
    <row r="441">
      <c r="A441" s="207"/>
      <c r="D441" s="502"/>
      <c r="E441" s="502"/>
      <c r="F441" s="502"/>
      <c r="G441" s="502"/>
      <c r="H441" s="502"/>
      <c r="L441" s="398"/>
      <c r="O441" s="398"/>
      <c r="S441" s="601"/>
    </row>
    <row r="442">
      <c r="A442" s="207"/>
      <c r="D442" s="502"/>
      <c r="E442" s="502"/>
      <c r="F442" s="502"/>
      <c r="G442" s="502"/>
      <c r="H442" s="502"/>
      <c r="L442" s="398"/>
      <c r="O442" s="398"/>
      <c r="S442" s="601"/>
    </row>
    <row r="443">
      <c r="A443" s="207"/>
      <c r="D443" s="502"/>
      <c r="E443" s="502"/>
      <c r="F443" s="502"/>
      <c r="G443" s="502"/>
      <c r="H443" s="502"/>
      <c r="L443" s="398"/>
      <c r="O443" s="398"/>
      <c r="S443" s="601"/>
    </row>
    <row r="444">
      <c r="A444" s="207"/>
      <c r="D444" s="502"/>
      <c r="E444" s="502"/>
      <c r="F444" s="502"/>
      <c r="G444" s="502"/>
      <c r="H444" s="502"/>
      <c r="L444" s="398"/>
      <c r="O444" s="398"/>
      <c r="S444" s="601"/>
    </row>
    <row r="445">
      <c r="A445" s="207"/>
      <c r="D445" s="502"/>
      <c r="E445" s="502"/>
      <c r="F445" s="502"/>
      <c r="G445" s="502"/>
      <c r="H445" s="502"/>
      <c r="L445" s="398"/>
      <c r="O445" s="398"/>
      <c r="S445" s="601"/>
    </row>
    <row r="446">
      <c r="A446" s="207"/>
      <c r="D446" s="502"/>
      <c r="E446" s="502"/>
      <c r="F446" s="502"/>
      <c r="G446" s="502"/>
      <c r="H446" s="502"/>
      <c r="L446" s="398"/>
      <c r="O446" s="398"/>
      <c r="S446" s="601"/>
    </row>
    <row r="447">
      <c r="A447" s="207"/>
      <c r="D447" s="502"/>
      <c r="E447" s="502"/>
      <c r="F447" s="502"/>
      <c r="G447" s="502"/>
      <c r="H447" s="502"/>
      <c r="L447" s="398"/>
      <c r="O447" s="398"/>
      <c r="S447" s="601"/>
    </row>
    <row r="448">
      <c r="A448" s="207"/>
      <c r="D448" s="502"/>
      <c r="E448" s="502"/>
      <c r="F448" s="502"/>
      <c r="G448" s="502"/>
      <c r="H448" s="502"/>
      <c r="L448" s="398"/>
      <c r="O448" s="398"/>
      <c r="S448" s="601"/>
    </row>
    <row r="449">
      <c r="A449" s="207"/>
      <c r="D449" s="502"/>
      <c r="E449" s="502"/>
      <c r="F449" s="502"/>
      <c r="G449" s="502"/>
      <c r="H449" s="502"/>
      <c r="L449" s="398"/>
      <c r="O449" s="398"/>
      <c r="S449" s="601"/>
    </row>
    <row r="450">
      <c r="A450" s="207"/>
      <c r="D450" s="502"/>
      <c r="E450" s="502"/>
      <c r="F450" s="502"/>
      <c r="G450" s="502"/>
      <c r="H450" s="502"/>
      <c r="L450" s="398"/>
      <c r="O450" s="398"/>
      <c r="S450" s="601"/>
    </row>
    <row r="451">
      <c r="A451" s="207"/>
      <c r="D451" s="502"/>
      <c r="E451" s="502"/>
      <c r="F451" s="502"/>
      <c r="G451" s="502"/>
      <c r="H451" s="502"/>
      <c r="L451" s="398"/>
      <c r="O451" s="398"/>
      <c r="S451" s="601"/>
    </row>
    <row r="452">
      <c r="A452" s="207"/>
      <c r="D452" s="502"/>
      <c r="E452" s="502"/>
      <c r="F452" s="502"/>
      <c r="G452" s="502"/>
      <c r="H452" s="502"/>
      <c r="L452" s="398"/>
      <c r="O452" s="398"/>
      <c r="S452" s="601"/>
    </row>
    <row r="453">
      <c r="A453" s="207"/>
      <c r="D453" s="502"/>
      <c r="E453" s="502"/>
      <c r="F453" s="502"/>
      <c r="G453" s="502"/>
      <c r="H453" s="502"/>
      <c r="L453" s="398"/>
      <c r="O453" s="398"/>
      <c r="S453" s="601"/>
    </row>
    <row r="454">
      <c r="A454" s="207"/>
      <c r="D454" s="502"/>
      <c r="E454" s="502"/>
      <c r="F454" s="502"/>
      <c r="G454" s="502"/>
      <c r="H454" s="502"/>
      <c r="L454" s="398"/>
      <c r="O454" s="398"/>
      <c r="S454" s="601"/>
    </row>
    <row r="455">
      <c r="A455" s="207"/>
      <c r="D455" s="502"/>
      <c r="E455" s="502"/>
      <c r="F455" s="502"/>
      <c r="G455" s="502"/>
      <c r="H455" s="502"/>
      <c r="L455" s="398"/>
      <c r="O455" s="398"/>
      <c r="S455" s="601"/>
    </row>
    <row r="456">
      <c r="A456" s="207"/>
      <c r="D456" s="502"/>
      <c r="E456" s="502"/>
      <c r="F456" s="502"/>
      <c r="G456" s="502"/>
      <c r="H456" s="502"/>
      <c r="L456" s="398"/>
      <c r="O456" s="398"/>
      <c r="S456" s="601"/>
    </row>
    <row r="457">
      <c r="A457" s="207"/>
      <c r="D457" s="502"/>
      <c r="E457" s="502"/>
      <c r="F457" s="502"/>
      <c r="G457" s="502"/>
      <c r="H457" s="502"/>
      <c r="L457" s="398"/>
      <c r="O457" s="398"/>
      <c r="S457" s="601"/>
    </row>
    <row r="458">
      <c r="A458" s="207"/>
      <c r="D458" s="502"/>
      <c r="E458" s="502"/>
      <c r="F458" s="502"/>
      <c r="G458" s="502"/>
      <c r="H458" s="502"/>
      <c r="L458" s="398"/>
      <c r="O458" s="398"/>
      <c r="S458" s="601"/>
    </row>
    <row r="459">
      <c r="A459" s="207"/>
      <c r="D459" s="502"/>
      <c r="E459" s="502"/>
      <c r="F459" s="502"/>
      <c r="G459" s="502"/>
      <c r="H459" s="502"/>
      <c r="L459" s="398"/>
      <c r="O459" s="398"/>
      <c r="S459" s="601"/>
    </row>
    <row r="460">
      <c r="A460" s="207"/>
      <c r="D460" s="502"/>
      <c r="E460" s="502"/>
      <c r="F460" s="502"/>
      <c r="G460" s="502"/>
      <c r="H460" s="502"/>
      <c r="L460" s="398"/>
      <c r="O460" s="398"/>
      <c r="S460" s="601"/>
    </row>
    <row r="461">
      <c r="A461" s="207"/>
      <c r="D461" s="502"/>
      <c r="E461" s="502"/>
      <c r="F461" s="502"/>
      <c r="G461" s="502"/>
      <c r="H461" s="502"/>
      <c r="L461" s="398"/>
      <c r="O461" s="398"/>
      <c r="S461" s="601"/>
    </row>
    <row r="462">
      <c r="A462" s="207"/>
      <c r="D462" s="502"/>
      <c r="E462" s="502"/>
      <c r="F462" s="502"/>
      <c r="G462" s="502"/>
      <c r="H462" s="502"/>
      <c r="L462" s="398"/>
      <c r="O462" s="398"/>
      <c r="S462" s="601"/>
    </row>
    <row r="463">
      <c r="A463" s="207"/>
      <c r="D463" s="502"/>
      <c r="E463" s="502"/>
      <c r="F463" s="502"/>
      <c r="G463" s="502"/>
      <c r="H463" s="502"/>
      <c r="L463" s="398"/>
      <c r="O463" s="398"/>
      <c r="S463" s="601"/>
    </row>
    <row r="464">
      <c r="A464" s="207"/>
      <c r="D464" s="502"/>
      <c r="E464" s="502"/>
      <c r="F464" s="502"/>
      <c r="G464" s="502"/>
      <c r="H464" s="502"/>
      <c r="L464" s="398"/>
      <c r="O464" s="398"/>
      <c r="S464" s="601"/>
    </row>
    <row r="465">
      <c r="A465" s="207"/>
      <c r="D465" s="502"/>
      <c r="E465" s="502"/>
      <c r="F465" s="502"/>
      <c r="G465" s="502"/>
      <c r="H465" s="502"/>
      <c r="L465" s="398"/>
      <c r="O465" s="398"/>
      <c r="S465" s="601"/>
    </row>
    <row r="466">
      <c r="A466" s="207"/>
      <c r="D466" s="502"/>
      <c r="E466" s="502"/>
      <c r="F466" s="502"/>
      <c r="G466" s="502"/>
      <c r="H466" s="502"/>
      <c r="L466" s="398"/>
      <c r="O466" s="398"/>
      <c r="S466" s="601"/>
    </row>
    <row r="467">
      <c r="A467" s="207"/>
      <c r="D467" s="502"/>
      <c r="E467" s="502"/>
      <c r="F467" s="502"/>
      <c r="G467" s="502"/>
      <c r="H467" s="502"/>
      <c r="L467" s="398"/>
      <c r="O467" s="398"/>
      <c r="S467" s="601"/>
    </row>
    <row r="468">
      <c r="A468" s="207"/>
      <c r="D468" s="502"/>
      <c r="E468" s="502"/>
      <c r="F468" s="502"/>
      <c r="G468" s="502"/>
      <c r="H468" s="502"/>
      <c r="L468" s="398"/>
      <c r="O468" s="398"/>
      <c r="S468" s="601"/>
    </row>
    <row r="469">
      <c r="A469" s="207"/>
      <c r="D469" s="502"/>
      <c r="E469" s="502"/>
      <c r="F469" s="502"/>
      <c r="G469" s="502"/>
      <c r="H469" s="502"/>
      <c r="L469" s="398"/>
      <c r="O469" s="398"/>
      <c r="S469" s="601"/>
    </row>
    <row r="470">
      <c r="A470" s="207"/>
      <c r="D470" s="502"/>
      <c r="E470" s="502"/>
      <c r="F470" s="502"/>
      <c r="G470" s="502"/>
      <c r="H470" s="502"/>
      <c r="L470" s="398"/>
      <c r="O470" s="398"/>
      <c r="S470" s="601"/>
    </row>
    <row r="471">
      <c r="A471" s="207"/>
      <c r="D471" s="502"/>
      <c r="E471" s="502"/>
      <c r="F471" s="502"/>
      <c r="G471" s="502"/>
      <c r="H471" s="502"/>
      <c r="L471" s="398"/>
      <c r="O471" s="398"/>
      <c r="S471" s="601"/>
    </row>
    <row r="472">
      <c r="A472" s="207"/>
      <c r="D472" s="502"/>
      <c r="E472" s="502"/>
      <c r="F472" s="502"/>
      <c r="G472" s="502"/>
      <c r="H472" s="502"/>
      <c r="L472" s="398"/>
      <c r="O472" s="398"/>
      <c r="S472" s="601"/>
    </row>
    <row r="473">
      <c r="A473" s="207"/>
      <c r="D473" s="502"/>
      <c r="E473" s="502"/>
      <c r="F473" s="502"/>
      <c r="G473" s="502"/>
      <c r="H473" s="502"/>
      <c r="L473" s="398"/>
      <c r="O473" s="398"/>
      <c r="S473" s="601"/>
    </row>
    <row r="474">
      <c r="A474" s="207"/>
      <c r="D474" s="502"/>
      <c r="E474" s="502"/>
      <c r="F474" s="502"/>
      <c r="G474" s="502"/>
      <c r="H474" s="502"/>
      <c r="L474" s="398"/>
      <c r="O474" s="398"/>
      <c r="S474" s="601"/>
    </row>
    <row r="475">
      <c r="A475" s="207"/>
      <c r="D475" s="502"/>
      <c r="E475" s="502"/>
      <c r="F475" s="502"/>
      <c r="G475" s="502"/>
      <c r="H475" s="502"/>
      <c r="L475" s="398"/>
      <c r="O475" s="398"/>
      <c r="S475" s="601"/>
    </row>
    <row r="476">
      <c r="A476" s="207"/>
      <c r="D476" s="502"/>
      <c r="E476" s="502"/>
      <c r="F476" s="502"/>
      <c r="G476" s="502"/>
      <c r="H476" s="502"/>
      <c r="L476" s="398"/>
      <c r="O476" s="398"/>
      <c r="S476" s="601"/>
    </row>
    <row r="477">
      <c r="A477" s="207"/>
      <c r="D477" s="502"/>
      <c r="E477" s="502"/>
      <c r="F477" s="502"/>
      <c r="G477" s="502"/>
      <c r="H477" s="502"/>
      <c r="L477" s="398"/>
      <c r="O477" s="398"/>
      <c r="S477" s="601"/>
    </row>
    <row r="478">
      <c r="A478" s="207"/>
      <c r="D478" s="502"/>
      <c r="E478" s="502"/>
      <c r="F478" s="502"/>
      <c r="G478" s="502"/>
      <c r="H478" s="502"/>
      <c r="L478" s="398"/>
      <c r="O478" s="398"/>
      <c r="S478" s="601"/>
    </row>
    <row r="479">
      <c r="A479" s="207"/>
      <c r="D479" s="502"/>
      <c r="E479" s="502"/>
      <c r="F479" s="502"/>
      <c r="G479" s="502"/>
      <c r="H479" s="502"/>
      <c r="L479" s="398"/>
      <c r="O479" s="398"/>
      <c r="S479" s="601"/>
    </row>
    <row r="480">
      <c r="A480" s="207"/>
      <c r="D480" s="502"/>
      <c r="E480" s="502"/>
      <c r="F480" s="502"/>
      <c r="G480" s="502"/>
      <c r="H480" s="502"/>
      <c r="L480" s="398"/>
      <c r="O480" s="398"/>
      <c r="S480" s="601"/>
    </row>
    <row r="481">
      <c r="A481" s="207"/>
      <c r="D481" s="502"/>
      <c r="E481" s="502"/>
      <c r="F481" s="502"/>
      <c r="G481" s="502"/>
      <c r="H481" s="502"/>
      <c r="L481" s="398"/>
      <c r="O481" s="398"/>
      <c r="S481" s="601"/>
    </row>
    <row r="482">
      <c r="A482" s="207"/>
      <c r="D482" s="502"/>
      <c r="E482" s="502"/>
      <c r="F482" s="502"/>
      <c r="G482" s="502"/>
      <c r="H482" s="502"/>
      <c r="L482" s="398"/>
      <c r="O482" s="398"/>
      <c r="S482" s="601"/>
    </row>
    <row r="483">
      <c r="A483" s="207"/>
      <c r="D483" s="502"/>
      <c r="E483" s="502"/>
      <c r="F483" s="502"/>
      <c r="G483" s="502"/>
      <c r="H483" s="502"/>
      <c r="L483" s="398"/>
      <c r="O483" s="398"/>
      <c r="S483" s="601"/>
    </row>
    <row r="484">
      <c r="A484" s="207"/>
      <c r="D484" s="502"/>
      <c r="E484" s="502"/>
      <c r="F484" s="502"/>
      <c r="G484" s="502"/>
      <c r="H484" s="502"/>
      <c r="L484" s="398"/>
      <c r="O484" s="398"/>
      <c r="S484" s="601"/>
    </row>
    <row r="485">
      <c r="A485" s="207"/>
      <c r="D485" s="502"/>
      <c r="E485" s="502"/>
      <c r="F485" s="502"/>
      <c r="G485" s="502"/>
      <c r="H485" s="502"/>
      <c r="L485" s="398"/>
      <c r="O485" s="398"/>
      <c r="S485" s="601"/>
    </row>
    <row r="486">
      <c r="A486" s="207"/>
      <c r="D486" s="502"/>
      <c r="E486" s="502"/>
      <c r="F486" s="502"/>
      <c r="G486" s="502"/>
      <c r="H486" s="502"/>
      <c r="L486" s="398"/>
      <c r="O486" s="398"/>
      <c r="S486" s="601"/>
    </row>
    <row r="487">
      <c r="A487" s="207"/>
      <c r="D487" s="502"/>
      <c r="E487" s="502"/>
      <c r="F487" s="502"/>
      <c r="G487" s="502"/>
      <c r="H487" s="502"/>
      <c r="L487" s="398"/>
      <c r="O487" s="398"/>
      <c r="S487" s="601"/>
    </row>
    <row r="488">
      <c r="A488" s="207"/>
      <c r="D488" s="502"/>
      <c r="E488" s="502"/>
      <c r="F488" s="502"/>
      <c r="G488" s="502"/>
      <c r="H488" s="502"/>
      <c r="L488" s="398"/>
      <c r="O488" s="398"/>
      <c r="S488" s="601"/>
    </row>
    <row r="489">
      <c r="A489" s="207"/>
      <c r="D489" s="502"/>
      <c r="E489" s="502"/>
      <c r="F489" s="502"/>
      <c r="G489" s="502"/>
      <c r="H489" s="502"/>
      <c r="L489" s="398"/>
      <c r="O489" s="398"/>
      <c r="S489" s="601"/>
    </row>
    <row r="490">
      <c r="A490" s="207"/>
      <c r="D490" s="502"/>
      <c r="E490" s="502"/>
      <c r="F490" s="502"/>
      <c r="G490" s="502"/>
      <c r="H490" s="502"/>
      <c r="L490" s="398"/>
      <c r="O490" s="398"/>
      <c r="S490" s="601"/>
    </row>
    <row r="491">
      <c r="A491" s="207"/>
      <c r="D491" s="502"/>
      <c r="E491" s="502"/>
      <c r="F491" s="502"/>
      <c r="G491" s="502"/>
      <c r="H491" s="502"/>
      <c r="L491" s="398"/>
      <c r="O491" s="398"/>
      <c r="S491" s="601"/>
    </row>
    <row r="492">
      <c r="A492" s="207"/>
      <c r="D492" s="502"/>
      <c r="E492" s="502"/>
      <c r="F492" s="502"/>
      <c r="G492" s="502"/>
      <c r="H492" s="502"/>
      <c r="L492" s="398"/>
      <c r="O492" s="398"/>
      <c r="S492" s="601"/>
    </row>
    <row r="493">
      <c r="A493" s="207"/>
      <c r="D493" s="502"/>
      <c r="E493" s="502"/>
      <c r="F493" s="502"/>
      <c r="G493" s="502"/>
      <c r="H493" s="502"/>
      <c r="L493" s="398"/>
      <c r="O493" s="398"/>
      <c r="S493" s="601"/>
    </row>
    <row r="494">
      <c r="A494" s="207"/>
      <c r="D494" s="502"/>
      <c r="E494" s="502"/>
      <c r="F494" s="502"/>
      <c r="G494" s="502"/>
      <c r="H494" s="502"/>
      <c r="L494" s="398"/>
      <c r="O494" s="398"/>
      <c r="S494" s="601"/>
    </row>
    <row r="495">
      <c r="A495" s="207"/>
      <c r="D495" s="502"/>
      <c r="E495" s="502"/>
      <c r="F495" s="502"/>
      <c r="G495" s="502"/>
      <c r="H495" s="502"/>
      <c r="L495" s="398"/>
      <c r="O495" s="398"/>
      <c r="S495" s="601"/>
    </row>
    <row r="496">
      <c r="A496" s="207"/>
      <c r="D496" s="502"/>
      <c r="E496" s="502"/>
      <c r="F496" s="502"/>
      <c r="G496" s="502"/>
      <c r="H496" s="502"/>
      <c r="L496" s="398"/>
      <c r="O496" s="398"/>
      <c r="S496" s="601"/>
    </row>
    <row r="497">
      <c r="A497" s="207"/>
      <c r="D497" s="502"/>
      <c r="E497" s="502"/>
      <c r="F497" s="502"/>
      <c r="G497" s="502"/>
      <c r="H497" s="502"/>
      <c r="L497" s="398"/>
      <c r="O497" s="398"/>
      <c r="S497" s="601"/>
    </row>
    <row r="498">
      <c r="A498" s="207"/>
      <c r="D498" s="502"/>
      <c r="E498" s="502"/>
      <c r="F498" s="502"/>
      <c r="G498" s="502"/>
      <c r="H498" s="502"/>
      <c r="L498" s="398"/>
      <c r="O498" s="398"/>
      <c r="S498" s="601"/>
    </row>
    <row r="499">
      <c r="A499" s="207"/>
      <c r="D499" s="502"/>
      <c r="E499" s="502"/>
      <c r="F499" s="502"/>
      <c r="G499" s="502"/>
      <c r="H499" s="502"/>
      <c r="L499" s="398"/>
      <c r="O499" s="398"/>
      <c r="S499" s="601"/>
    </row>
    <row r="500">
      <c r="A500" s="207"/>
      <c r="D500" s="502"/>
      <c r="E500" s="502"/>
      <c r="F500" s="502"/>
      <c r="G500" s="502"/>
      <c r="H500" s="502"/>
      <c r="L500" s="398"/>
      <c r="O500" s="398"/>
      <c r="S500" s="601"/>
    </row>
    <row r="501">
      <c r="A501" s="207"/>
      <c r="D501" s="502"/>
      <c r="E501" s="502"/>
      <c r="F501" s="502"/>
      <c r="G501" s="502"/>
      <c r="H501" s="502"/>
      <c r="L501" s="398"/>
      <c r="O501" s="398"/>
      <c r="S501" s="601"/>
    </row>
    <row r="502">
      <c r="A502" s="207"/>
      <c r="D502" s="502"/>
      <c r="E502" s="502"/>
      <c r="F502" s="502"/>
      <c r="G502" s="502"/>
      <c r="H502" s="502"/>
      <c r="L502" s="398"/>
      <c r="O502" s="398"/>
      <c r="S502" s="601"/>
    </row>
    <row r="503">
      <c r="A503" s="207"/>
      <c r="D503" s="502"/>
      <c r="E503" s="502"/>
      <c r="F503" s="502"/>
      <c r="G503" s="502"/>
      <c r="H503" s="502"/>
      <c r="L503" s="398"/>
      <c r="O503" s="398"/>
      <c r="S503" s="601"/>
    </row>
    <row r="504">
      <c r="A504" s="207"/>
      <c r="D504" s="502"/>
      <c r="E504" s="502"/>
      <c r="F504" s="502"/>
      <c r="G504" s="502"/>
      <c r="H504" s="502"/>
      <c r="L504" s="398"/>
      <c r="O504" s="398"/>
      <c r="S504" s="601"/>
    </row>
    <row r="505">
      <c r="A505" s="207"/>
      <c r="D505" s="502"/>
      <c r="E505" s="502"/>
      <c r="F505" s="502"/>
      <c r="G505" s="502"/>
      <c r="H505" s="502"/>
      <c r="L505" s="398"/>
      <c r="O505" s="398"/>
      <c r="S505" s="601"/>
    </row>
    <row r="506">
      <c r="A506" s="207"/>
      <c r="D506" s="502"/>
      <c r="E506" s="502"/>
      <c r="F506" s="502"/>
      <c r="G506" s="502"/>
      <c r="H506" s="502"/>
      <c r="L506" s="398"/>
      <c r="O506" s="398"/>
      <c r="S506" s="601"/>
    </row>
    <row r="507">
      <c r="A507" s="207"/>
      <c r="D507" s="502"/>
      <c r="E507" s="502"/>
      <c r="F507" s="502"/>
      <c r="G507" s="502"/>
      <c r="H507" s="502"/>
      <c r="L507" s="398"/>
      <c r="O507" s="398"/>
      <c r="S507" s="601"/>
    </row>
    <row r="508">
      <c r="A508" s="207"/>
      <c r="D508" s="502"/>
      <c r="E508" s="502"/>
      <c r="F508" s="502"/>
      <c r="G508" s="502"/>
      <c r="H508" s="502"/>
      <c r="L508" s="398"/>
      <c r="O508" s="398"/>
      <c r="S508" s="601"/>
    </row>
    <row r="509">
      <c r="A509" s="207"/>
      <c r="D509" s="502"/>
      <c r="E509" s="502"/>
      <c r="F509" s="502"/>
      <c r="G509" s="502"/>
      <c r="H509" s="502"/>
      <c r="L509" s="398"/>
      <c r="O509" s="398"/>
      <c r="S509" s="601"/>
    </row>
    <row r="510">
      <c r="A510" s="207"/>
      <c r="D510" s="502"/>
      <c r="E510" s="502"/>
      <c r="F510" s="502"/>
      <c r="G510" s="502"/>
      <c r="H510" s="502"/>
      <c r="L510" s="398"/>
      <c r="O510" s="398"/>
      <c r="S510" s="601"/>
    </row>
    <row r="511">
      <c r="A511" s="207"/>
      <c r="D511" s="502"/>
      <c r="E511" s="502"/>
      <c r="F511" s="502"/>
      <c r="G511" s="502"/>
      <c r="H511" s="502"/>
      <c r="L511" s="398"/>
      <c r="O511" s="398"/>
      <c r="S511" s="601"/>
    </row>
    <row r="512">
      <c r="A512" s="207"/>
      <c r="D512" s="502"/>
      <c r="E512" s="502"/>
      <c r="F512" s="502"/>
      <c r="G512" s="502"/>
      <c r="H512" s="502"/>
      <c r="L512" s="398"/>
      <c r="O512" s="398"/>
      <c r="S512" s="601"/>
    </row>
    <row r="513">
      <c r="A513" s="207"/>
      <c r="D513" s="502"/>
      <c r="E513" s="502"/>
      <c r="F513" s="502"/>
      <c r="G513" s="502"/>
      <c r="H513" s="502"/>
      <c r="L513" s="398"/>
      <c r="O513" s="398"/>
      <c r="S513" s="601"/>
    </row>
    <row r="514">
      <c r="A514" s="207"/>
      <c r="D514" s="502"/>
      <c r="E514" s="502"/>
      <c r="F514" s="502"/>
      <c r="G514" s="502"/>
      <c r="H514" s="502"/>
      <c r="L514" s="398"/>
      <c r="O514" s="398"/>
      <c r="S514" s="601"/>
    </row>
    <row r="515">
      <c r="A515" s="207"/>
      <c r="D515" s="502"/>
      <c r="E515" s="502"/>
      <c r="F515" s="502"/>
      <c r="G515" s="502"/>
      <c r="H515" s="502"/>
      <c r="L515" s="398"/>
      <c r="O515" s="398"/>
      <c r="S515" s="601"/>
    </row>
    <row r="516">
      <c r="A516" s="207"/>
      <c r="D516" s="502"/>
      <c r="E516" s="502"/>
      <c r="F516" s="502"/>
      <c r="G516" s="502"/>
      <c r="H516" s="502"/>
      <c r="L516" s="398"/>
      <c r="O516" s="398"/>
      <c r="S516" s="601"/>
    </row>
    <row r="517">
      <c r="A517" s="207"/>
      <c r="D517" s="502"/>
      <c r="E517" s="502"/>
      <c r="F517" s="502"/>
      <c r="G517" s="502"/>
      <c r="H517" s="502"/>
      <c r="L517" s="398"/>
      <c r="O517" s="398"/>
      <c r="S517" s="601"/>
    </row>
    <row r="518">
      <c r="A518" s="207"/>
      <c r="D518" s="502"/>
      <c r="E518" s="502"/>
      <c r="F518" s="502"/>
      <c r="G518" s="502"/>
      <c r="H518" s="502"/>
      <c r="L518" s="398"/>
      <c r="O518" s="398"/>
      <c r="S518" s="601"/>
    </row>
    <row r="519">
      <c r="A519" s="207"/>
      <c r="D519" s="502"/>
      <c r="E519" s="502"/>
      <c r="F519" s="502"/>
      <c r="G519" s="502"/>
      <c r="H519" s="502"/>
      <c r="L519" s="398"/>
      <c r="O519" s="398"/>
      <c r="S519" s="601"/>
    </row>
    <row r="520">
      <c r="A520" s="207"/>
      <c r="D520" s="502"/>
      <c r="E520" s="502"/>
      <c r="F520" s="502"/>
      <c r="G520" s="502"/>
      <c r="H520" s="502"/>
      <c r="L520" s="398"/>
      <c r="O520" s="398"/>
      <c r="S520" s="601"/>
    </row>
    <row r="521">
      <c r="A521" s="207"/>
      <c r="D521" s="502"/>
      <c r="E521" s="502"/>
      <c r="F521" s="502"/>
      <c r="G521" s="502"/>
      <c r="H521" s="502"/>
      <c r="L521" s="398"/>
      <c r="O521" s="398"/>
      <c r="S521" s="601"/>
    </row>
    <row r="522">
      <c r="A522" s="207"/>
      <c r="D522" s="502"/>
      <c r="E522" s="502"/>
      <c r="F522" s="502"/>
      <c r="G522" s="502"/>
      <c r="H522" s="502"/>
      <c r="L522" s="398"/>
      <c r="O522" s="398"/>
      <c r="S522" s="601"/>
    </row>
    <row r="523">
      <c r="A523" s="207"/>
      <c r="D523" s="502"/>
      <c r="E523" s="502"/>
      <c r="F523" s="502"/>
      <c r="G523" s="502"/>
      <c r="H523" s="502"/>
      <c r="L523" s="398"/>
      <c r="O523" s="398"/>
      <c r="S523" s="601"/>
    </row>
    <row r="524">
      <c r="A524" s="207"/>
      <c r="D524" s="502"/>
      <c r="E524" s="502"/>
      <c r="F524" s="502"/>
      <c r="G524" s="502"/>
      <c r="H524" s="502"/>
      <c r="L524" s="398"/>
      <c r="O524" s="398"/>
      <c r="S524" s="601"/>
    </row>
    <row r="525">
      <c r="A525" s="207"/>
      <c r="D525" s="502"/>
      <c r="E525" s="502"/>
      <c r="F525" s="502"/>
      <c r="G525" s="502"/>
      <c r="H525" s="502"/>
      <c r="L525" s="398"/>
      <c r="O525" s="398"/>
      <c r="S525" s="601"/>
    </row>
    <row r="526">
      <c r="A526" s="207"/>
      <c r="D526" s="502"/>
      <c r="E526" s="502"/>
      <c r="F526" s="502"/>
      <c r="G526" s="502"/>
      <c r="H526" s="502"/>
      <c r="L526" s="398"/>
      <c r="O526" s="398"/>
      <c r="S526" s="601"/>
    </row>
    <row r="527">
      <c r="A527" s="207"/>
      <c r="D527" s="502"/>
      <c r="E527" s="502"/>
      <c r="F527" s="502"/>
      <c r="G527" s="502"/>
      <c r="H527" s="502"/>
      <c r="L527" s="398"/>
      <c r="O527" s="398"/>
      <c r="S527" s="601"/>
    </row>
    <row r="528">
      <c r="A528" s="207"/>
      <c r="D528" s="502"/>
      <c r="E528" s="502"/>
      <c r="F528" s="502"/>
      <c r="G528" s="502"/>
      <c r="H528" s="502"/>
      <c r="L528" s="398"/>
      <c r="O528" s="398"/>
      <c r="S528" s="601"/>
    </row>
    <row r="529">
      <c r="A529" s="207"/>
      <c r="D529" s="502"/>
      <c r="E529" s="502"/>
      <c r="F529" s="502"/>
      <c r="G529" s="502"/>
      <c r="H529" s="502"/>
      <c r="L529" s="398"/>
      <c r="O529" s="398"/>
      <c r="S529" s="601"/>
    </row>
    <row r="530">
      <c r="A530" s="207"/>
      <c r="D530" s="502"/>
      <c r="E530" s="502"/>
      <c r="F530" s="502"/>
      <c r="G530" s="502"/>
      <c r="H530" s="502"/>
      <c r="L530" s="398"/>
      <c r="O530" s="398"/>
      <c r="S530" s="601"/>
    </row>
    <row r="531">
      <c r="A531" s="207"/>
      <c r="D531" s="502"/>
      <c r="E531" s="502"/>
      <c r="F531" s="502"/>
      <c r="G531" s="502"/>
      <c r="H531" s="502"/>
      <c r="L531" s="398"/>
      <c r="O531" s="398"/>
      <c r="S531" s="601"/>
    </row>
    <row r="532">
      <c r="A532" s="207"/>
      <c r="D532" s="502"/>
      <c r="E532" s="502"/>
      <c r="F532" s="502"/>
      <c r="G532" s="502"/>
      <c r="H532" s="502"/>
      <c r="L532" s="398"/>
      <c r="O532" s="398"/>
      <c r="S532" s="601"/>
    </row>
    <row r="533">
      <c r="A533" s="207"/>
      <c r="D533" s="502"/>
      <c r="E533" s="502"/>
      <c r="F533" s="502"/>
      <c r="G533" s="502"/>
      <c r="H533" s="502"/>
      <c r="L533" s="398"/>
      <c r="O533" s="398"/>
      <c r="S533" s="601"/>
    </row>
    <row r="534">
      <c r="A534" s="207"/>
      <c r="D534" s="502"/>
      <c r="E534" s="502"/>
      <c r="F534" s="502"/>
      <c r="G534" s="502"/>
      <c r="H534" s="502"/>
      <c r="L534" s="398"/>
      <c r="O534" s="398"/>
      <c r="S534" s="601"/>
    </row>
    <row r="535">
      <c r="A535" s="207"/>
      <c r="D535" s="502"/>
      <c r="E535" s="502"/>
      <c r="F535" s="502"/>
      <c r="G535" s="502"/>
      <c r="H535" s="502"/>
      <c r="L535" s="398"/>
      <c r="O535" s="398"/>
      <c r="S535" s="601"/>
    </row>
    <row r="536">
      <c r="A536" s="207"/>
      <c r="D536" s="502"/>
      <c r="E536" s="502"/>
      <c r="F536" s="502"/>
      <c r="G536" s="502"/>
      <c r="H536" s="502"/>
      <c r="L536" s="398"/>
      <c r="O536" s="398"/>
      <c r="S536" s="601"/>
    </row>
    <row r="537">
      <c r="A537" s="207"/>
      <c r="D537" s="502"/>
      <c r="E537" s="502"/>
      <c r="F537" s="502"/>
      <c r="G537" s="502"/>
      <c r="H537" s="502"/>
      <c r="L537" s="398"/>
      <c r="O537" s="398"/>
      <c r="S537" s="601"/>
    </row>
    <row r="538">
      <c r="A538" s="207"/>
      <c r="D538" s="502"/>
      <c r="E538" s="502"/>
      <c r="F538" s="502"/>
      <c r="G538" s="502"/>
      <c r="H538" s="502"/>
      <c r="L538" s="398"/>
      <c r="O538" s="398"/>
      <c r="S538" s="601"/>
    </row>
    <row r="539">
      <c r="A539" s="207"/>
      <c r="D539" s="502"/>
      <c r="E539" s="502"/>
      <c r="F539" s="502"/>
      <c r="G539" s="502"/>
      <c r="H539" s="502"/>
      <c r="L539" s="398"/>
      <c r="O539" s="398"/>
      <c r="S539" s="601"/>
    </row>
    <row r="540">
      <c r="A540" s="207"/>
      <c r="D540" s="502"/>
      <c r="E540" s="502"/>
      <c r="F540" s="502"/>
      <c r="G540" s="502"/>
      <c r="H540" s="502"/>
      <c r="L540" s="398"/>
      <c r="O540" s="398"/>
      <c r="S540" s="601"/>
    </row>
    <row r="541">
      <c r="A541" s="207"/>
      <c r="D541" s="502"/>
      <c r="E541" s="502"/>
      <c r="F541" s="502"/>
      <c r="G541" s="502"/>
      <c r="H541" s="502"/>
      <c r="L541" s="398"/>
      <c r="O541" s="398"/>
      <c r="S541" s="601"/>
    </row>
    <row r="542">
      <c r="A542" s="207"/>
      <c r="D542" s="502"/>
      <c r="E542" s="502"/>
      <c r="F542" s="502"/>
      <c r="G542" s="502"/>
      <c r="H542" s="502"/>
      <c r="L542" s="398"/>
      <c r="O542" s="398"/>
      <c r="S542" s="601"/>
    </row>
    <row r="543">
      <c r="A543" s="207"/>
      <c r="D543" s="502"/>
      <c r="E543" s="502"/>
      <c r="F543" s="502"/>
      <c r="G543" s="502"/>
      <c r="H543" s="502"/>
      <c r="L543" s="398"/>
      <c r="O543" s="398"/>
      <c r="S543" s="601"/>
    </row>
    <row r="544">
      <c r="A544" s="207"/>
      <c r="D544" s="502"/>
      <c r="E544" s="502"/>
      <c r="F544" s="502"/>
      <c r="G544" s="502"/>
      <c r="H544" s="502"/>
      <c r="L544" s="398"/>
      <c r="O544" s="398"/>
      <c r="S544" s="601"/>
    </row>
    <row r="545">
      <c r="A545" s="207"/>
      <c r="D545" s="502"/>
      <c r="E545" s="502"/>
      <c r="F545" s="502"/>
      <c r="G545" s="502"/>
      <c r="H545" s="502"/>
      <c r="L545" s="398"/>
      <c r="O545" s="398"/>
      <c r="S545" s="601"/>
    </row>
    <row r="546">
      <c r="A546" s="207"/>
      <c r="D546" s="502"/>
      <c r="E546" s="502"/>
      <c r="F546" s="502"/>
      <c r="G546" s="502"/>
      <c r="H546" s="502"/>
      <c r="L546" s="398"/>
      <c r="O546" s="398"/>
      <c r="S546" s="601"/>
    </row>
    <row r="547">
      <c r="A547" s="207"/>
      <c r="D547" s="502"/>
      <c r="E547" s="502"/>
      <c r="F547" s="502"/>
      <c r="G547" s="502"/>
      <c r="H547" s="502"/>
      <c r="L547" s="398"/>
      <c r="O547" s="398"/>
      <c r="S547" s="601"/>
    </row>
    <row r="548">
      <c r="A548" s="207"/>
      <c r="D548" s="502"/>
      <c r="E548" s="502"/>
      <c r="F548" s="502"/>
      <c r="G548" s="502"/>
      <c r="H548" s="502"/>
      <c r="L548" s="398"/>
      <c r="O548" s="398"/>
      <c r="S548" s="601"/>
    </row>
    <row r="549">
      <c r="A549" s="207"/>
      <c r="D549" s="502"/>
      <c r="E549" s="502"/>
      <c r="F549" s="502"/>
      <c r="G549" s="502"/>
      <c r="H549" s="502"/>
      <c r="L549" s="398"/>
      <c r="O549" s="398"/>
      <c r="S549" s="601"/>
    </row>
    <row r="550">
      <c r="A550" s="207"/>
      <c r="D550" s="502"/>
      <c r="E550" s="502"/>
      <c r="F550" s="502"/>
      <c r="G550" s="502"/>
      <c r="H550" s="502"/>
      <c r="L550" s="398"/>
      <c r="O550" s="398"/>
      <c r="S550" s="601"/>
    </row>
    <row r="551">
      <c r="A551" s="207"/>
      <c r="D551" s="502"/>
      <c r="E551" s="502"/>
      <c r="F551" s="502"/>
      <c r="G551" s="502"/>
      <c r="H551" s="502"/>
      <c r="L551" s="398"/>
      <c r="O551" s="398"/>
      <c r="S551" s="601"/>
    </row>
    <row r="552">
      <c r="A552" s="207"/>
      <c r="D552" s="502"/>
      <c r="E552" s="502"/>
      <c r="F552" s="502"/>
      <c r="G552" s="502"/>
      <c r="H552" s="502"/>
      <c r="L552" s="398"/>
      <c r="O552" s="398"/>
      <c r="S552" s="601"/>
    </row>
    <row r="553">
      <c r="A553" s="207"/>
      <c r="D553" s="502"/>
      <c r="E553" s="502"/>
      <c r="F553" s="502"/>
      <c r="G553" s="502"/>
      <c r="H553" s="502"/>
      <c r="L553" s="398"/>
      <c r="O553" s="398"/>
      <c r="S553" s="601"/>
    </row>
    <row r="554">
      <c r="A554" s="207"/>
      <c r="D554" s="502"/>
      <c r="E554" s="502"/>
      <c r="F554" s="502"/>
      <c r="G554" s="502"/>
      <c r="H554" s="502"/>
      <c r="L554" s="398"/>
      <c r="O554" s="398"/>
      <c r="S554" s="601"/>
    </row>
    <row r="555">
      <c r="A555" s="207"/>
      <c r="D555" s="502"/>
      <c r="E555" s="502"/>
      <c r="F555" s="502"/>
      <c r="G555" s="502"/>
      <c r="H555" s="502"/>
      <c r="L555" s="398"/>
      <c r="O555" s="398"/>
      <c r="S555" s="601"/>
    </row>
    <row r="556">
      <c r="A556" s="207"/>
      <c r="D556" s="502"/>
      <c r="E556" s="502"/>
      <c r="F556" s="502"/>
      <c r="G556" s="502"/>
      <c r="H556" s="502"/>
      <c r="L556" s="398"/>
      <c r="O556" s="398"/>
      <c r="S556" s="601"/>
    </row>
    <row r="557">
      <c r="A557" s="207"/>
      <c r="D557" s="502"/>
      <c r="E557" s="502"/>
      <c r="F557" s="502"/>
      <c r="G557" s="502"/>
      <c r="H557" s="502"/>
      <c r="L557" s="398"/>
      <c r="O557" s="398"/>
      <c r="S557" s="601"/>
    </row>
    <row r="558">
      <c r="A558" s="207"/>
      <c r="D558" s="502"/>
      <c r="E558" s="502"/>
      <c r="F558" s="502"/>
      <c r="G558" s="502"/>
      <c r="H558" s="502"/>
      <c r="L558" s="398"/>
      <c r="O558" s="398"/>
      <c r="S558" s="601"/>
    </row>
    <row r="559">
      <c r="A559" s="207"/>
      <c r="D559" s="502"/>
      <c r="E559" s="502"/>
      <c r="F559" s="502"/>
      <c r="G559" s="502"/>
      <c r="H559" s="502"/>
      <c r="L559" s="398"/>
      <c r="O559" s="398"/>
      <c r="S559" s="601"/>
    </row>
    <row r="560">
      <c r="A560" s="207"/>
      <c r="D560" s="502"/>
      <c r="E560" s="502"/>
      <c r="F560" s="502"/>
      <c r="G560" s="502"/>
      <c r="H560" s="502"/>
      <c r="L560" s="398"/>
      <c r="O560" s="398"/>
      <c r="S560" s="601"/>
    </row>
    <row r="561">
      <c r="A561" s="207"/>
      <c r="D561" s="502"/>
      <c r="E561" s="502"/>
      <c r="F561" s="502"/>
      <c r="G561" s="502"/>
      <c r="H561" s="502"/>
      <c r="L561" s="398"/>
      <c r="O561" s="398"/>
      <c r="S561" s="601"/>
    </row>
    <row r="562">
      <c r="A562" s="207"/>
      <c r="D562" s="502"/>
      <c r="E562" s="502"/>
      <c r="F562" s="502"/>
      <c r="G562" s="502"/>
      <c r="H562" s="502"/>
      <c r="L562" s="398"/>
      <c r="O562" s="398"/>
      <c r="S562" s="601"/>
    </row>
    <row r="563">
      <c r="A563" s="207"/>
      <c r="D563" s="502"/>
      <c r="E563" s="502"/>
      <c r="F563" s="502"/>
      <c r="G563" s="502"/>
      <c r="H563" s="502"/>
      <c r="L563" s="398"/>
      <c r="O563" s="398"/>
      <c r="S563" s="601"/>
    </row>
    <row r="564">
      <c r="A564" s="207"/>
      <c r="D564" s="502"/>
      <c r="E564" s="502"/>
      <c r="F564" s="502"/>
      <c r="G564" s="502"/>
      <c r="H564" s="502"/>
      <c r="L564" s="398"/>
      <c r="O564" s="398"/>
      <c r="S564" s="601"/>
    </row>
    <row r="565">
      <c r="A565" s="207"/>
      <c r="D565" s="502"/>
      <c r="E565" s="502"/>
      <c r="F565" s="502"/>
      <c r="G565" s="502"/>
      <c r="H565" s="502"/>
      <c r="L565" s="398"/>
      <c r="O565" s="398"/>
      <c r="S565" s="601"/>
    </row>
    <row r="566">
      <c r="A566" s="207"/>
      <c r="D566" s="502"/>
      <c r="E566" s="502"/>
      <c r="F566" s="502"/>
      <c r="G566" s="502"/>
      <c r="H566" s="502"/>
      <c r="L566" s="398"/>
      <c r="O566" s="398"/>
      <c r="S566" s="601"/>
    </row>
    <row r="567">
      <c r="A567" s="207"/>
      <c r="D567" s="502"/>
      <c r="E567" s="502"/>
      <c r="F567" s="502"/>
      <c r="G567" s="502"/>
      <c r="H567" s="502"/>
      <c r="L567" s="398"/>
      <c r="O567" s="398"/>
      <c r="S567" s="601"/>
    </row>
    <row r="568">
      <c r="A568" s="207"/>
      <c r="D568" s="502"/>
      <c r="E568" s="502"/>
      <c r="F568" s="502"/>
      <c r="G568" s="502"/>
      <c r="H568" s="502"/>
      <c r="L568" s="398"/>
      <c r="O568" s="398"/>
      <c r="S568" s="601"/>
    </row>
    <row r="569">
      <c r="A569" s="207"/>
      <c r="D569" s="502"/>
      <c r="E569" s="502"/>
      <c r="F569" s="502"/>
      <c r="G569" s="502"/>
      <c r="H569" s="502"/>
      <c r="L569" s="398"/>
      <c r="O569" s="398"/>
      <c r="S569" s="601"/>
    </row>
    <row r="570">
      <c r="A570" s="207"/>
      <c r="D570" s="502"/>
      <c r="E570" s="502"/>
      <c r="F570" s="502"/>
      <c r="G570" s="502"/>
      <c r="H570" s="502"/>
      <c r="L570" s="398"/>
      <c r="O570" s="398"/>
      <c r="S570" s="601"/>
    </row>
    <row r="571">
      <c r="A571" s="207"/>
      <c r="D571" s="502"/>
      <c r="E571" s="502"/>
      <c r="F571" s="502"/>
      <c r="G571" s="502"/>
      <c r="H571" s="502"/>
      <c r="L571" s="398"/>
      <c r="O571" s="398"/>
      <c r="S571" s="601"/>
    </row>
    <row r="572">
      <c r="A572" s="207"/>
      <c r="D572" s="502"/>
      <c r="E572" s="502"/>
      <c r="F572" s="502"/>
      <c r="G572" s="502"/>
      <c r="H572" s="502"/>
      <c r="L572" s="398"/>
      <c r="O572" s="398"/>
      <c r="S572" s="601"/>
    </row>
    <row r="573">
      <c r="A573" s="207"/>
      <c r="D573" s="502"/>
      <c r="E573" s="502"/>
      <c r="F573" s="502"/>
      <c r="G573" s="502"/>
      <c r="H573" s="502"/>
      <c r="L573" s="398"/>
      <c r="O573" s="398"/>
      <c r="S573" s="601"/>
    </row>
    <row r="574">
      <c r="A574" s="207"/>
      <c r="D574" s="502"/>
      <c r="E574" s="502"/>
      <c r="F574" s="502"/>
      <c r="G574" s="502"/>
      <c r="H574" s="502"/>
      <c r="L574" s="398"/>
      <c r="O574" s="398"/>
      <c r="S574" s="601"/>
    </row>
    <row r="575">
      <c r="A575" s="207"/>
      <c r="D575" s="502"/>
      <c r="E575" s="502"/>
      <c r="F575" s="502"/>
      <c r="G575" s="502"/>
      <c r="H575" s="502"/>
      <c r="L575" s="398"/>
      <c r="O575" s="398"/>
      <c r="S575" s="601"/>
    </row>
    <row r="576">
      <c r="A576" s="207"/>
      <c r="D576" s="502"/>
      <c r="E576" s="502"/>
      <c r="F576" s="502"/>
      <c r="G576" s="502"/>
      <c r="H576" s="502"/>
      <c r="L576" s="398"/>
      <c r="O576" s="398"/>
      <c r="S576" s="601"/>
    </row>
    <row r="577">
      <c r="A577" s="207"/>
      <c r="D577" s="502"/>
      <c r="E577" s="502"/>
      <c r="F577" s="502"/>
      <c r="G577" s="502"/>
      <c r="H577" s="502"/>
      <c r="L577" s="398"/>
      <c r="O577" s="398"/>
      <c r="S577" s="601"/>
    </row>
    <row r="578">
      <c r="A578" s="207"/>
      <c r="D578" s="502"/>
      <c r="E578" s="502"/>
      <c r="F578" s="502"/>
      <c r="G578" s="502"/>
      <c r="H578" s="502"/>
      <c r="L578" s="398"/>
      <c r="O578" s="398"/>
      <c r="S578" s="601"/>
    </row>
    <row r="579">
      <c r="A579" s="207"/>
      <c r="D579" s="502"/>
      <c r="E579" s="502"/>
      <c r="F579" s="502"/>
      <c r="G579" s="502"/>
      <c r="H579" s="502"/>
      <c r="L579" s="398"/>
      <c r="O579" s="398"/>
      <c r="S579" s="601"/>
    </row>
    <row r="580">
      <c r="A580" s="207"/>
      <c r="D580" s="502"/>
      <c r="E580" s="502"/>
      <c r="F580" s="502"/>
      <c r="G580" s="502"/>
      <c r="H580" s="502"/>
      <c r="L580" s="398"/>
      <c r="O580" s="398"/>
      <c r="S580" s="601"/>
    </row>
    <row r="581">
      <c r="A581" s="207"/>
      <c r="D581" s="502"/>
      <c r="E581" s="502"/>
      <c r="F581" s="502"/>
      <c r="G581" s="502"/>
      <c r="H581" s="502"/>
      <c r="L581" s="398"/>
      <c r="O581" s="398"/>
      <c r="S581" s="601"/>
    </row>
    <row r="582">
      <c r="A582" s="207"/>
      <c r="D582" s="502"/>
      <c r="E582" s="502"/>
      <c r="F582" s="502"/>
      <c r="G582" s="502"/>
      <c r="H582" s="502"/>
      <c r="L582" s="398"/>
      <c r="O582" s="398"/>
      <c r="S582" s="601"/>
    </row>
    <row r="583">
      <c r="A583" s="207"/>
      <c r="D583" s="502"/>
      <c r="E583" s="502"/>
      <c r="F583" s="502"/>
      <c r="G583" s="502"/>
      <c r="H583" s="502"/>
      <c r="L583" s="398"/>
      <c r="O583" s="398"/>
      <c r="S583" s="601"/>
    </row>
    <row r="584">
      <c r="A584" s="207"/>
      <c r="D584" s="502"/>
      <c r="E584" s="502"/>
      <c r="F584" s="502"/>
      <c r="G584" s="502"/>
      <c r="H584" s="502"/>
      <c r="L584" s="398"/>
      <c r="O584" s="398"/>
      <c r="S584" s="601"/>
    </row>
    <row r="585">
      <c r="A585" s="207"/>
      <c r="D585" s="502"/>
      <c r="E585" s="502"/>
      <c r="F585" s="502"/>
      <c r="G585" s="502"/>
      <c r="H585" s="502"/>
      <c r="L585" s="398"/>
      <c r="O585" s="398"/>
      <c r="S585" s="601"/>
    </row>
    <row r="586">
      <c r="A586" s="207"/>
      <c r="D586" s="502"/>
      <c r="E586" s="502"/>
      <c r="F586" s="502"/>
      <c r="G586" s="502"/>
      <c r="H586" s="502"/>
      <c r="L586" s="398"/>
      <c r="O586" s="398"/>
      <c r="S586" s="601"/>
    </row>
    <row r="587">
      <c r="A587" s="207"/>
      <c r="D587" s="502"/>
      <c r="E587" s="502"/>
      <c r="F587" s="502"/>
      <c r="G587" s="502"/>
      <c r="H587" s="502"/>
      <c r="L587" s="398"/>
      <c r="O587" s="398"/>
      <c r="S587" s="601"/>
    </row>
    <row r="588">
      <c r="A588" s="207"/>
      <c r="D588" s="502"/>
      <c r="E588" s="502"/>
      <c r="F588" s="502"/>
      <c r="G588" s="502"/>
      <c r="H588" s="502"/>
      <c r="L588" s="398"/>
      <c r="O588" s="398"/>
      <c r="S588" s="601"/>
    </row>
    <row r="589">
      <c r="A589" s="207"/>
      <c r="D589" s="502"/>
      <c r="E589" s="502"/>
      <c r="F589" s="502"/>
      <c r="G589" s="502"/>
      <c r="H589" s="502"/>
      <c r="L589" s="398"/>
      <c r="O589" s="398"/>
      <c r="S589" s="601"/>
    </row>
    <row r="590">
      <c r="A590" s="207"/>
      <c r="D590" s="502"/>
      <c r="E590" s="502"/>
      <c r="F590" s="502"/>
      <c r="G590" s="502"/>
      <c r="H590" s="502"/>
      <c r="L590" s="398"/>
      <c r="O590" s="398"/>
      <c r="S590" s="601"/>
    </row>
    <row r="591">
      <c r="A591" s="207"/>
      <c r="D591" s="502"/>
      <c r="E591" s="502"/>
      <c r="F591" s="502"/>
      <c r="G591" s="502"/>
      <c r="H591" s="502"/>
      <c r="L591" s="398"/>
      <c r="O591" s="398"/>
      <c r="S591" s="601"/>
    </row>
    <row r="592">
      <c r="A592" s="207"/>
      <c r="D592" s="502"/>
      <c r="E592" s="502"/>
      <c r="F592" s="502"/>
      <c r="G592" s="502"/>
      <c r="H592" s="502"/>
      <c r="L592" s="398"/>
      <c r="O592" s="398"/>
      <c r="S592" s="601"/>
    </row>
    <row r="593">
      <c r="A593" s="207"/>
      <c r="D593" s="502"/>
      <c r="E593" s="502"/>
      <c r="F593" s="502"/>
      <c r="G593" s="502"/>
      <c r="H593" s="502"/>
      <c r="L593" s="398"/>
      <c r="O593" s="398"/>
      <c r="S593" s="601"/>
    </row>
    <row r="594">
      <c r="A594" s="207"/>
      <c r="D594" s="502"/>
      <c r="E594" s="502"/>
      <c r="F594" s="502"/>
      <c r="G594" s="502"/>
      <c r="H594" s="502"/>
      <c r="L594" s="398"/>
      <c r="O594" s="398"/>
      <c r="S594" s="601"/>
    </row>
    <row r="595">
      <c r="A595" s="207"/>
      <c r="D595" s="502"/>
      <c r="E595" s="502"/>
      <c r="F595" s="502"/>
      <c r="G595" s="502"/>
      <c r="H595" s="502"/>
      <c r="L595" s="398"/>
      <c r="O595" s="398"/>
      <c r="S595" s="601"/>
    </row>
    <row r="596">
      <c r="A596" s="207"/>
      <c r="D596" s="502"/>
      <c r="E596" s="502"/>
      <c r="F596" s="502"/>
      <c r="G596" s="502"/>
      <c r="H596" s="502"/>
      <c r="L596" s="398"/>
      <c r="O596" s="398"/>
      <c r="S596" s="601"/>
    </row>
    <row r="597">
      <c r="A597" s="207"/>
      <c r="D597" s="502"/>
      <c r="E597" s="502"/>
      <c r="F597" s="502"/>
      <c r="G597" s="502"/>
      <c r="H597" s="502"/>
      <c r="L597" s="398"/>
      <c r="O597" s="398"/>
      <c r="S597" s="601"/>
    </row>
    <row r="598">
      <c r="A598" s="207"/>
      <c r="D598" s="502"/>
      <c r="E598" s="502"/>
      <c r="F598" s="502"/>
      <c r="G598" s="502"/>
      <c r="H598" s="502"/>
      <c r="L598" s="398"/>
      <c r="O598" s="398"/>
      <c r="S598" s="601"/>
    </row>
    <row r="599">
      <c r="A599" s="207"/>
      <c r="D599" s="502"/>
      <c r="E599" s="502"/>
      <c r="F599" s="502"/>
      <c r="G599" s="502"/>
      <c r="H599" s="502"/>
      <c r="L599" s="398"/>
      <c r="O599" s="398"/>
      <c r="S599" s="601"/>
    </row>
    <row r="600">
      <c r="A600" s="207"/>
      <c r="D600" s="502"/>
      <c r="E600" s="502"/>
      <c r="F600" s="502"/>
      <c r="G600" s="502"/>
      <c r="H600" s="502"/>
      <c r="L600" s="398"/>
      <c r="O600" s="398"/>
      <c r="S600" s="601"/>
    </row>
    <row r="601">
      <c r="A601" s="207"/>
      <c r="D601" s="502"/>
      <c r="E601" s="502"/>
      <c r="F601" s="502"/>
      <c r="G601" s="502"/>
      <c r="H601" s="502"/>
      <c r="L601" s="398"/>
      <c r="O601" s="398"/>
      <c r="S601" s="601"/>
    </row>
    <row r="602">
      <c r="A602" s="207"/>
      <c r="D602" s="502"/>
      <c r="E602" s="502"/>
      <c r="F602" s="502"/>
      <c r="G602" s="502"/>
      <c r="H602" s="502"/>
      <c r="L602" s="398"/>
      <c r="O602" s="398"/>
      <c r="S602" s="601"/>
    </row>
    <row r="603">
      <c r="A603" s="207"/>
      <c r="D603" s="502"/>
      <c r="E603" s="502"/>
      <c r="F603" s="502"/>
      <c r="G603" s="502"/>
      <c r="H603" s="502"/>
      <c r="L603" s="398"/>
      <c r="O603" s="398"/>
      <c r="S603" s="601"/>
    </row>
    <row r="604">
      <c r="A604" s="207"/>
      <c r="D604" s="502"/>
      <c r="E604" s="502"/>
      <c r="F604" s="502"/>
      <c r="G604" s="502"/>
      <c r="H604" s="502"/>
      <c r="L604" s="398"/>
      <c r="O604" s="398"/>
      <c r="S604" s="601"/>
    </row>
    <row r="605">
      <c r="A605" s="207"/>
      <c r="D605" s="502"/>
      <c r="E605" s="502"/>
      <c r="F605" s="502"/>
      <c r="G605" s="502"/>
      <c r="H605" s="502"/>
      <c r="L605" s="398"/>
      <c r="O605" s="398"/>
      <c r="S605" s="601"/>
    </row>
    <row r="606">
      <c r="A606" s="207"/>
      <c r="D606" s="502"/>
      <c r="E606" s="502"/>
      <c r="F606" s="502"/>
      <c r="G606" s="502"/>
      <c r="H606" s="502"/>
      <c r="L606" s="398"/>
      <c r="O606" s="398"/>
      <c r="S606" s="601"/>
    </row>
    <row r="607">
      <c r="A607" s="207"/>
      <c r="D607" s="502"/>
      <c r="E607" s="502"/>
      <c r="F607" s="502"/>
      <c r="G607" s="502"/>
      <c r="H607" s="502"/>
      <c r="L607" s="398"/>
      <c r="O607" s="398"/>
      <c r="S607" s="601"/>
    </row>
    <row r="608">
      <c r="A608" s="207"/>
      <c r="D608" s="502"/>
      <c r="E608" s="502"/>
      <c r="F608" s="502"/>
      <c r="G608" s="502"/>
      <c r="H608" s="502"/>
      <c r="L608" s="398"/>
      <c r="O608" s="398"/>
      <c r="S608" s="601"/>
    </row>
    <row r="609">
      <c r="A609" s="207"/>
      <c r="D609" s="502"/>
      <c r="E609" s="502"/>
      <c r="F609" s="502"/>
      <c r="G609" s="502"/>
      <c r="H609" s="502"/>
      <c r="L609" s="398"/>
      <c r="O609" s="398"/>
      <c r="S609" s="601"/>
    </row>
    <row r="610">
      <c r="A610" s="207"/>
      <c r="D610" s="502"/>
      <c r="E610" s="502"/>
      <c r="F610" s="502"/>
      <c r="G610" s="502"/>
      <c r="H610" s="502"/>
      <c r="L610" s="398"/>
      <c r="O610" s="398"/>
      <c r="S610" s="601"/>
    </row>
    <row r="611">
      <c r="A611" s="207"/>
      <c r="D611" s="502"/>
      <c r="E611" s="502"/>
      <c r="F611" s="502"/>
      <c r="G611" s="502"/>
      <c r="H611" s="502"/>
      <c r="L611" s="398"/>
      <c r="O611" s="398"/>
      <c r="S611" s="601"/>
    </row>
    <row r="612">
      <c r="A612" s="207"/>
      <c r="D612" s="502"/>
      <c r="E612" s="502"/>
      <c r="F612" s="502"/>
      <c r="G612" s="502"/>
      <c r="H612" s="502"/>
      <c r="L612" s="398"/>
      <c r="O612" s="398"/>
      <c r="S612" s="601"/>
    </row>
    <row r="613">
      <c r="A613" s="207"/>
      <c r="D613" s="502"/>
      <c r="E613" s="502"/>
      <c r="F613" s="502"/>
      <c r="G613" s="502"/>
      <c r="H613" s="502"/>
      <c r="L613" s="398"/>
      <c r="O613" s="398"/>
      <c r="S613" s="601"/>
    </row>
    <row r="614">
      <c r="A614" s="207"/>
      <c r="D614" s="502"/>
      <c r="E614" s="502"/>
      <c r="F614" s="502"/>
      <c r="G614" s="502"/>
      <c r="H614" s="502"/>
      <c r="L614" s="398"/>
      <c r="O614" s="398"/>
      <c r="S614" s="601"/>
    </row>
    <row r="615">
      <c r="A615" s="207"/>
      <c r="D615" s="502"/>
      <c r="E615" s="502"/>
      <c r="F615" s="502"/>
      <c r="G615" s="502"/>
      <c r="H615" s="502"/>
      <c r="L615" s="398"/>
      <c r="O615" s="398"/>
      <c r="S615" s="601"/>
    </row>
    <row r="616">
      <c r="A616" s="207"/>
      <c r="D616" s="502"/>
      <c r="E616" s="502"/>
      <c r="F616" s="502"/>
      <c r="G616" s="502"/>
      <c r="H616" s="502"/>
      <c r="L616" s="398"/>
      <c r="O616" s="398"/>
      <c r="S616" s="601"/>
    </row>
    <row r="617">
      <c r="A617" s="207"/>
      <c r="D617" s="502"/>
      <c r="E617" s="502"/>
      <c r="F617" s="502"/>
      <c r="G617" s="502"/>
      <c r="H617" s="502"/>
      <c r="L617" s="398"/>
      <c r="O617" s="398"/>
      <c r="S617" s="601"/>
    </row>
    <row r="618">
      <c r="A618" s="207"/>
      <c r="D618" s="502"/>
      <c r="E618" s="502"/>
      <c r="F618" s="502"/>
      <c r="G618" s="502"/>
      <c r="H618" s="502"/>
      <c r="L618" s="398"/>
      <c r="O618" s="398"/>
      <c r="S618" s="601"/>
    </row>
    <row r="619">
      <c r="A619" s="207"/>
      <c r="D619" s="502"/>
      <c r="E619" s="502"/>
      <c r="F619" s="502"/>
      <c r="G619" s="502"/>
      <c r="H619" s="502"/>
      <c r="L619" s="398"/>
      <c r="O619" s="398"/>
      <c r="S619" s="601"/>
    </row>
    <row r="620">
      <c r="A620" s="207"/>
      <c r="D620" s="502"/>
      <c r="E620" s="502"/>
      <c r="F620" s="502"/>
      <c r="G620" s="502"/>
      <c r="H620" s="502"/>
      <c r="L620" s="398"/>
      <c r="O620" s="398"/>
      <c r="S620" s="601"/>
    </row>
    <row r="621">
      <c r="A621" s="207"/>
      <c r="D621" s="502"/>
      <c r="E621" s="502"/>
      <c r="F621" s="502"/>
      <c r="G621" s="502"/>
      <c r="H621" s="502"/>
      <c r="L621" s="398"/>
      <c r="O621" s="398"/>
      <c r="S621" s="601"/>
    </row>
    <row r="622">
      <c r="A622" s="207"/>
      <c r="D622" s="502"/>
      <c r="E622" s="502"/>
      <c r="F622" s="502"/>
      <c r="G622" s="502"/>
      <c r="H622" s="502"/>
      <c r="L622" s="398"/>
      <c r="O622" s="398"/>
      <c r="S622" s="601"/>
    </row>
    <row r="623">
      <c r="A623" s="207"/>
      <c r="D623" s="502"/>
      <c r="E623" s="502"/>
      <c r="F623" s="502"/>
      <c r="G623" s="502"/>
      <c r="H623" s="502"/>
      <c r="L623" s="398"/>
      <c r="O623" s="398"/>
      <c r="S623" s="601"/>
    </row>
    <row r="624">
      <c r="A624" s="207"/>
      <c r="D624" s="502"/>
      <c r="E624" s="502"/>
      <c r="F624" s="502"/>
      <c r="G624" s="502"/>
      <c r="H624" s="502"/>
      <c r="L624" s="398"/>
      <c r="O624" s="398"/>
      <c r="S624" s="601"/>
    </row>
    <row r="625">
      <c r="A625" s="207"/>
      <c r="D625" s="502"/>
      <c r="E625" s="502"/>
      <c r="F625" s="502"/>
      <c r="G625" s="502"/>
      <c r="H625" s="502"/>
      <c r="L625" s="398"/>
      <c r="O625" s="398"/>
      <c r="S625" s="601"/>
    </row>
    <row r="626">
      <c r="A626" s="207"/>
      <c r="D626" s="502"/>
      <c r="E626" s="502"/>
      <c r="F626" s="502"/>
      <c r="G626" s="502"/>
      <c r="H626" s="502"/>
      <c r="L626" s="398"/>
      <c r="O626" s="398"/>
      <c r="S626" s="601"/>
    </row>
    <row r="627">
      <c r="A627" s="207"/>
      <c r="D627" s="502"/>
      <c r="E627" s="502"/>
      <c r="F627" s="502"/>
      <c r="G627" s="502"/>
      <c r="H627" s="502"/>
      <c r="L627" s="398"/>
      <c r="O627" s="398"/>
      <c r="S627" s="601"/>
    </row>
    <row r="628">
      <c r="A628" s="207"/>
      <c r="D628" s="502"/>
      <c r="E628" s="502"/>
      <c r="F628" s="502"/>
      <c r="G628" s="502"/>
      <c r="H628" s="502"/>
      <c r="L628" s="398"/>
      <c r="O628" s="398"/>
      <c r="S628" s="601"/>
    </row>
    <row r="629">
      <c r="A629" s="207"/>
      <c r="D629" s="502"/>
      <c r="E629" s="502"/>
      <c r="F629" s="502"/>
      <c r="G629" s="502"/>
      <c r="H629" s="502"/>
      <c r="L629" s="398"/>
      <c r="O629" s="398"/>
      <c r="S629" s="601"/>
    </row>
    <row r="630">
      <c r="A630" s="207"/>
      <c r="D630" s="502"/>
      <c r="E630" s="502"/>
      <c r="F630" s="502"/>
      <c r="G630" s="502"/>
      <c r="H630" s="502"/>
      <c r="L630" s="398"/>
      <c r="O630" s="398"/>
      <c r="S630" s="601"/>
    </row>
    <row r="631">
      <c r="A631" s="207"/>
      <c r="D631" s="502"/>
      <c r="E631" s="502"/>
      <c r="F631" s="502"/>
      <c r="G631" s="502"/>
      <c r="H631" s="502"/>
      <c r="L631" s="398"/>
      <c r="O631" s="398"/>
      <c r="S631" s="601"/>
    </row>
    <row r="632">
      <c r="A632" s="207"/>
      <c r="D632" s="502"/>
      <c r="E632" s="502"/>
      <c r="F632" s="502"/>
      <c r="G632" s="502"/>
      <c r="H632" s="502"/>
      <c r="L632" s="398"/>
      <c r="O632" s="398"/>
      <c r="S632" s="601"/>
    </row>
    <row r="633">
      <c r="A633" s="207"/>
      <c r="D633" s="502"/>
      <c r="E633" s="502"/>
      <c r="F633" s="502"/>
      <c r="G633" s="502"/>
      <c r="H633" s="502"/>
      <c r="L633" s="398"/>
      <c r="O633" s="398"/>
      <c r="S633" s="601"/>
    </row>
    <row r="634">
      <c r="A634" s="207"/>
      <c r="D634" s="502"/>
      <c r="E634" s="502"/>
      <c r="F634" s="502"/>
      <c r="G634" s="502"/>
      <c r="H634" s="502"/>
      <c r="L634" s="398"/>
      <c r="O634" s="398"/>
      <c r="S634" s="601"/>
    </row>
    <row r="635">
      <c r="A635" s="207"/>
      <c r="D635" s="502"/>
      <c r="E635" s="502"/>
      <c r="F635" s="502"/>
      <c r="G635" s="502"/>
      <c r="H635" s="502"/>
      <c r="L635" s="398"/>
      <c r="O635" s="398"/>
      <c r="S635" s="601"/>
    </row>
    <row r="636">
      <c r="A636" s="207"/>
      <c r="D636" s="502"/>
      <c r="E636" s="502"/>
      <c r="F636" s="502"/>
      <c r="G636" s="502"/>
      <c r="H636" s="502"/>
      <c r="L636" s="398"/>
      <c r="O636" s="398"/>
      <c r="S636" s="601"/>
    </row>
    <row r="637">
      <c r="A637" s="207"/>
      <c r="D637" s="502"/>
      <c r="E637" s="502"/>
      <c r="F637" s="502"/>
      <c r="G637" s="502"/>
      <c r="H637" s="502"/>
      <c r="L637" s="398"/>
      <c r="O637" s="398"/>
      <c r="S637" s="601"/>
    </row>
    <row r="638">
      <c r="A638" s="207"/>
      <c r="D638" s="502"/>
      <c r="E638" s="502"/>
      <c r="F638" s="502"/>
      <c r="G638" s="502"/>
      <c r="H638" s="502"/>
      <c r="L638" s="398"/>
      <c r="O638" s="398"/>
      <c r="S638" s="601"/>
    </row>
    <row r="639">
      <c r="A639" s="207"/>
      <c r="D639" s="502"/>
      <c r="E639" s="502"/>
      <c r="F639" s="502"/>
      <c r="G639" s="502"/>
      <c r="H639" s="502"/>
      <c r="L639" s="398"/>
      <c r="O639" s="398"/>
      <c r="S639" s="601"/>
    </row>
    <row r="640">
      <c r="A640" s="207"/>
      <c r="D640" s="502"/>
      <c r="E640" s="502"/>
      <c r="F640" s="502"/>
      <c r="G640" s="502"/>
      <c r="H640" s="502"/>
      <c r="L640" s="398"/>
      <c r="O640" s="398"/>
      <c r="S640" s="601"/>
    </row>
    <row r="641">
      <c r="A641" s="207"/>
      <c r="D641" s="502"/>
      <c r="E641" s="502"/>
      <c r="F641" s="502"/>
      <c r="G641" s="502"/>
      <c r="H641" s="502"/>
      <c r="L641" s="398"/>
      <c r="O641" s="398"/>
      <c r="S641" s="601"/>
    </row>
    <row r="642">
      <c r="A642" s="207"/>
      <c r="D642" s="502"/>
      <c r="E642" s="502"/>
      <c r="F642" s="502"/>
      <c r="G642" s="502"/>
      <c r="H642" s="502"/>
      <c r="L642" s="398"/>
      <c r="O642" s="398"/>
      <c r="S642" s="601"/>
    </row>
    <row r="643">
      <c r="A643" s="207"/>
      <c r="D643" s="502"/>
      <c r="E643" s="502"/>
      <c r="F643" s="502"/>
      <c r="G643" s="502"/>
      <c r="H643" s="502"/>
      <c r="L643" s="398"/>
      <c r="O643" s="398"/>
      <c r="S643" s="601"/>
    </row>
    <row r="644">
      <c r="A644" s="207"/>
      <c r="D644" s="502"/>
      <c r="E644" s="502"/>
      <c r="F644" s="502"/>
      <c r="G644" s="502"/>
      <c r="H644" s="502"/>
      <c r="L644" s="398"/>
      <c r="O644" s="398"/>
      <c r="S644" s="601"/>
    </row>
    <row r="645">
      <c r="A645" s="207"/>
      <c r="D645" s="502"/>
      <c r="E645" s="502"/>
      <c r="F645" s="502"/>
      <c r="G645" s="502"/>
      <c r="H645" s="502"/>
      <c r="L645" s="398"/>
      <c r="O645" s="398"/>
      <c r="S645" s="601"/>
    </row>
    <row r="646">
      <c r="A646" s="207"/>
      <c r="D646" s="502"/>
      <c r="E646" s="502"/>
      <c r="F646" s="502"/>
      <c r="G646" s="502"/>
      <c r="H646" s="502"/>
      <c r="L646" s="398"/>
      <c r="O646" s="398"/>
      <c r="S646" s="601"/>
    </row>
    <row r="647">
      <c r="A647" s="207"/>
      <c r="D647" s="502"/>
      <c r="E647" s="502"/>
      <c r="F647" s="502"/>
      <c r="G647" s="502"/>
      <c r="H647" s="502"/>
      <c r="L647" s="398"/>
      <c r="O647" s="398"/>
      <c r="S647" s="601"/>
    </row>
    <row r="648">
      <c r="A648" s="207"/>
      <c r="D648" s="502"/>
      <c r="E648" s="502"/>
      <c r="F648" s="502"/>
      <c r="G648" s="502"/>
      <c r="H648" s="502"/>
      <c r="L648" s="398"/>
      <c r="O648" s="398"/>
      <c r="S648" s="601"/>
    </row>
    <row r="649">
      <c r="A649" s="207"/>
      <c r="D649" s="502"/>
      <c r="E649" s="502"/>
      <c r="F649" s="502"/>
      <c r="G649" s="502"/>
      <c r="H649" s="502"/>
      <c r="L649" s="398"/>
      <c r="O649" s="398"/>
      <c r="S649" s="601"/>
    </row>
    <row r="650">
      <c r="A650" s="207"/>
      <c r="D650" s="502"/>
      <c r="E650" s="502"/>
      <c r="F650" s="502"/>
      <c r="G650" s="502"/>
      <c r="H650" s="502"/>
      <c r="L650" s="398"/>
      <c r="O650" s="398"/>
      <c r="S650" s="601"/>
    </row>
    <row r="651">
      <c r="A651" s="207"/>
      <c r="D651" s="502"/>
      <c r="E651" s="502"/>
      <c r="F651" s="502"/>
      <c r="G651" s="502"/>
      <c r="H651" s="502"/>
      <c r="L651" s="398"/>
      <c r="O651" s="398"/>
      <c r="S651" s="601"/>
    </row>
    <row r="652">
      <c r="A652" s="207"/>
      <c r="D652" s="502"/>
      <c r="E652" s="502"/>
      <c r="F652" s="502"/>
      <c r="G652" s="502"/>
      <c r="H652" s="502"/>
      <c r="L652" s="398"/>
      <c r="O652" s="398"/>
      <c r="S652" s="601"/>
    </row>
    <row r="653">
      <c r="A653" s="207"/>
      <c r="D653" s="502"/>
      <c r="E653" s="502"/>
      <c r="F653" s="502"/>
      <c r="G653" s="502"/>
      <c r="H653" s="502"/>
      <c r="L653" s="398"/>
      <c r="O653" s="398"/>
      <c r="S653" s="601"/>
    </row>
    <row r="654">
      <c r="A654" s="207"/>
      <c r="D654" s="502"/>
      <c r="E654" s="502"/>
      <c r="F654" s="502"/>
      <c r="G654" s="502"/>
      <c r="H654" s="502"/>
      <c r="L654" s="398"/>
      <c r="O654" s="398"/>
      <c r="S654" s="601"/>
    </row>
    <row r="655">
      <c r="A655" s="207"/>
      <c r="D655" s="502"/>
      <c r="E655" s="502"/>
      <c r="F655" s="502"/>
      <c r="G655" s="502"/>
      <c r="H655" s="502"/>
      <c r="L655" s="398"/>
      <c r="O655" s="398"/>
      <c r="S655" s="601"/>
    </row>
    <row r="656">
      <c r="A656" s="207"/>
      <c r="D656" s="502"/>
      <c r="E656" s="502"/>
      <c r="F656" s="502"/>
      <c r="G656" s="502"/>
      <c r="H656" s="502"/>
      <c r="L656" s="398"/>
      <c r="O656" s="398"/>
      <c r="S656" s="601"/>
    </row>
    <row r="657">
      <c r="A657" s="207"/>
      <c r="D657" s="502"/>
      <c r="E657" s="502"/>
      <c r="F657" s="502"/>
      <c r="G657" s="502"/>
      <c r="H657" s="502"/>
      <c r="L657" s="398"/>
      <c r="O657" s="398"/>
      <c r="S657" s="601"/>
    </row>
    <row r="658">
      <c r="A658" s="207"/>
      <c r="D658" s="502"/>
      <c r="E658" s="502"/>
      <c r="F658" s="502"/>
      <c r="G658" s="502"/>
      <c r="H658" s="502"/>
      <c r="L658" s="398"/>
      <c r="O658" s="398"/>
      <c r="S658" s="601"/>
    </row>
    <row r="659">
      <c r="A659" s="207"/>
      <c r="D659" s="502"/>
      <c r="E659" s="502"/>
      <c r="F659" s="502"/>
      <c r="G659" s="502"/>
      <c r="H659" s="502"/>
      <c r="L659" s="398"/>
      <c r="O659" s="398"/>
      <c r="S659" s="601"/>
    </row>
    <row r="660">
      <c r="A660" s="207"/>
      <c r="D660" s="502"/>
      <c r="E660" s="502"/>
      <c r="F660" s="502"/>
      <c r="G660" s="502"/>
      <c r="H660" s="502"/>
      <c r="L660" s="398"/>
      <c r="O660" s="398"/>
      <c r="S660" s="601"/>
    </row>
    <row r="661">
      <c r="A661" s="207"/>
      <c r="D661" s="502"/>
      <c r="E661" s="502"/>
      <c r="F661" s="502"/>
      <c r="G661" s="502"/>
      <c r="H661" s="502"/>
      <c r="L661" s="398"/>
      <c r="O661" s="398"/>
      <c r="S661" s="601"/>
    </row>
    <row r="662">
      <c r="A662" s="207"/>
      <c r="D662" s="502"/>
      <c r="E662" s="502"/>
      <c r="F662" s="502"/>
      <c r="G662" s="502"/>
      <c r="H662" s="502"/>
      <c r="L662" s="398"/>
      <c r="O662" s="398"/>
      <c r="S662" s="601"/>
    </row>
    <row r="663">
      <c r="A663" s="207"/>
      <c r="D663" s="502"/>
      <c r="E663" s="502"/>
      <c r="F663" s="502"/>
      <c r="G663" s="502"/>
      <c r="H663" s="502"/>
      <c r="L663" s="398"/>
      <c r="O663" s="398"/>
      <c r="S663" s="601"/>
    </row>
    <row r="664">
      <c r="A664" s="207"/>
      <c r="D664" s="502"/>
      <c r="E664" s="502"/>
      <c r="F664" s="502"/>
      <c r="G664" s="502"/>
      <c r="H664" s="502"/>
      <c r="L664" s="398"/>
      <c r="O664" s="398"/>
      <c r="S664" s="601"/>
    </row>
    <row r="665">
      <c r="A665" s="207"/>
      <c r="D665" s="502"/>
      <c r="E665" s="502"/>
      <c r="F665" s="502"/>
      <c r="G665" s="502"/>
      <c r="H665" s="502"/>
      <c r="L665" s="398"/>
      <c r="O665" s="398"/>
      <c r="S665" s="601"/>
    </row>
    <row r="666">
      <c r="A666" s="207"/>
      <c r="D666" s="502"/>
      <c r="E666" s="502"/>
      <c r="F666" s="502"/>
      <c r="G666" s="502"/>
      <c r="H666" s="502"/>
      <c r="L666" s="398"/>
      <c r="O666" s="398"/>
      <c r="S666" s="601"/>
    </row>
    <row r="667">
      <c r="A667" s="207"/>
      <c r="D667" s="502"/>
      <c r="E667" s="502"/>
      <c r="F667" s="502"/>
      <c r="G667" s="502"/>
      <c r="H667" s="502"/>
      <c r="L667" s="398"/>
      <c r="O667" s="398"/>
      <c r="S667" s="601"/>
    </row>
    <row r="668">
      <c r="A668" s="207"/>
      <c r="D668" s="502"/>
      <c r="E668" s="502"/>
      <c r="F668" s="502"/>
      <c r="G668" s="502"/>
      <c r="H668" s="502"/>
      <c r="L668" s="398"/>
      <c r="O668" s="398"/>
      <c r="S668" s="601"/>
    </row>
    <row r="669">
      <c r="A669" s="207"/>
      <c r="D669" s="502"/>
      <c r="E669" s="502"/>
      <c r="F669" s="502"/>
      <c r="G669" s="502"/>
      <c r="H669" s="502"/>
      <c r="L669" s="398"/>
      <c r="O669" s="398"/>
      <c r="S669" s="601"/>
    </row>
    <row r="670">
      <c r="A670" s="207"/>
      <c r="D670" s="502"/>
      <c r="E670" s="502"/>
      <c r="F670" s="502"/>
      <c r="G670" s="502"/>
      <c r="H670" s="502"/>
      <c r="L670" s="398"/>
      <c r="O670" s="398"/>
      <c r="S670" s="601"/>
    </row>
    <row r="671">
      <c r="A671" s="207"/>
      <c r="D671" s="502"/>
      <c r="E671" s="502"/>
      <c r="F671" s="502"/>
      <c r="G671" s="502"/>
      <c r="H671" s="502"/>
      <c r="L671" s="398"/>
      <c r="O671" s="398"/>
      <c r="S671" s="601"/>
    </row>
    <row r="672">
      <c r="A672" s="207"/>
      <c r="D672" s="502"/>
      <c r="E672" s="502"/>
      <c r="F672" s="502"/>
      <c r="G672" s="502"/>
      <c r="H672" s="502"/>
      <c r="L672" s="398"/>
      <c r="O672" s="398"/>
      <c r="S672" s="601"/>
    </row>
    <row r="673">
      <c r="A673" s="207"/>
      <c r="D673" s="502"/>
      <c r="E673" s="502"/>
      <c r="F673" s="502"/>
      <c r="G673" s="502"/>
      <c r="H673" s="502"/>
      <c r="L673" s="398"/>
      <c r="O673" s="398"/>
      <c r="S673" s="601"/>
    </row>
    <row r="674">
      <c r="A674" s="207"/>
      <c r="D674" s="502"/>
      <c r="E674" s="502"/>
      <c r="F674" s="502"/>
      <c r="G674" s="502"/>
      <c r="H674" s="502"/>
      <c r="L674" s="398"/>
      <c r="O674" s="398"/>
      <c r="S674" s="601"/>
    </row>
    <row r="675">
      <c r="A675" s="207"/>
      <c r="D675" s="502"/>
      <c r="E675" s="502"/>
      <c r="F675" s="502"/>
      <c r="G675" s="502"/>
      <c r="H675" s="502"/>
      <c r="L675" s="398"/>
      <c r="O675" s="398"/>
      <c r="S675" s="601"/>
    </row>
    <row r="676">
      <c r="A676" s="207"/>
      <c r="D676" s="502"/>
      <c r="E676" s="502"/>
      <c r="F676" s="502"/>
      <c r="G676" s="502"/>
      <c r="H676" s="502"/>
      <c r="L676" s="398"/>
      <c r="O676" s="398"/>
      <c r="S676" s="601"/>
    </row>
    <row r="677">
      <c r="A677" s="207"/>
      <c r="D677" s="502"/>
      <c r="E677" s="502"/>
      <c r="F677" s="502"/>
      <c r="G677" s="502"/>
      <c r="H677" s="502"/>
      <c r="L677" s="398"/>
      <c r="O677" s="398"/>
      <c r="S677" s="601"/>
    </row>
    <row r="678">
      <c r="A678" s="207"/>
      <c r="D678" s="502"/>
      <c r="E678" s="502"/>
      <c r="F678" s="502"/>
      <c r="G678" s="502"/>
      <c r="H678" s="502"/>
      <c r="L678" s="398"/>
      <c r="O678" s="398"/>
      <c r="S678" s="601"/>
    </row>
    <row r="679">
      <c r="A679" s="207"/>
      <c r="D679" s="502"/>
      <c r="E679" s="502"/>
      <c r="F679" s="502"/>
      <c r="G679" s="502"/>
      <c r="H679" s="502"/>
      <c r="L679" s="398"/>
      <c r="O679" s="398"/>
      <c r="S679" s="601"/>
    </row>
    <row r="680">
      <c r="A680" s="207"/>
      <c r="D680" s="502"/>
      <c r="E680" s="502"/>
      <c r="F680" s="502"/>
      <c r="G680" s="502"/>
      <c r="H680" s="502"/>
      <c r="L680" s="398"/>
      <c r="O680" s="398"/>
      <c r="S680" s="601"/>
    </row>
    <row r="681">
      <c r="A681" s="207"/>
      <c r="D681" s="502"/>
      <c r="E681" s="502"/>
      <c r="F681" s="502"/>
      <c r="G681" s="502"/>
      <c r="H681" s="502"/>
      <c r="L681" s="398"/>
      <c r="O681" s="398"/>
      <c r="S681" s="601"/>
    </row>
    <row r="682">
      <c r="A682" s="207"/>
      <c r="D682" s="502"/>
      <c r="E682" s="502"/>
      <c r="F682" s="502"/>
      <c r="G682" s="502"/>
      <c r="H682" s="502"/>
      <c r="L682" s="398"/>
      <c r="O682" s="398"/>
      <c r="S682" s="601"/>
    </row>
    <row r="683">
      <c r="A683" s="207"/>
      <c r="D683" s="502"/>
      <c r="E683" s="502"/>
      <c r="F683" s="502"/>
      <c r="G683" s="502"/>
      <c r="H683" s="502"/>
      <c r="L683" s="398"/>
      <c r="O683" s="398"/>
      <c r="S683" s="601"/>
    </row>
    <row r="684">
      <c r="A684" s="207"/>
      <c r="D684" s="502"/>
      <c r="E684" s="502"/>
      <c r="F684" s="502"/>
      <c r="G684" s="502"/>
      <c r="H684" s="502"/>
      <c r="L684" s="398"/>
      <c r="O684" s="398"/>
      <c r="S684" s="601"/>
    </row>
    <row r="685">
      <c r="A685" s="207"/>
      <c r="D685" s="502"/>
      <c r="E685" s="502"/>
      <c r="F685" s="502"/>
      <c r="G685" s="502"/>
      <c r="H685" s="502"/>
      <c r="L685" s="398"/>
      <c r="O685" s="398"/>
      <c r="S685" s="601"/>
    </row>
    <row r="686">
      <c r="A686" s="207"/>
      <c r="D686" s="502"/>
      <c r="E686" s="502"/>
      <c r="F686" s="502"/>
      <c r="G686" s="502"/>
      <c r="H686" s="502"/>
      <c r="L686" s="398"/>
      <c r="O686" s="398"/>
      <c r="S686" s="601"/>
    </row>
    <row r="687">
      <c r="A687" s="207"/>
      <c r="D687" s="502"/>
      <c r="E687" s="502"/>
      <c r="F687" s="502"/>
      <c r="G687" s="502"/>
      <c r="H687" s="502"/>
      <c r="L687" s="398"/>
      <c r="O687" s="398"/>
      <c r="S687" s="601"/>
    </row>
    <row r="688">
      <c r="A688" s="207"/>
      <c r="D688" s="502"/>
      <c r="E688" s="502"/>
      <c r="F688" s="502"/>
      <c r="G688" s="502"/>
      <c r="H688" s="502"/>
      <c r="L688" s="398"/>
      <c r="O688" s="398"/>
      <c r="S688" s="601"/>
    </row>
    <row r="689">
      <c r="A689" s="207"/>
      <c r="D689" s="502"/>
      <c r="E689" s="502"/>
      <c r="F689" s="502"/>
      <c r="G689" s="502"/>
      <c r="H689" s="502"/>
      <c r="L689" s="398"/>
      <c r="O689" s="398"/>
      <c r="S689" s="601"/>
    </row>
    <row r="690">
      <c r="A690" s="207"/>
      <c r="D690" s="502"/>
      <c r="E690" s="502"/>
      <c r="F690" s="502"/>
      <c r="G690" s="502"/>
      <c r="H690" s="502"/>
      <c r="L690" s="398"/>
      <c r="O690" s="398"/>
      <c r="S690" s="601"/>
    </row>
    <row r="691">
      <c r="A691" s="207"/>
      <c r="D691" s="502"/>
      <c r="E691" s="502"/>
      <c r="F691" s="502"/>
      <c r="G691" s="502"/>
      <c r="H691" s="502"/>
      <c r="L691" s="398"/>
      <c r="O691" s="398"/>
      <c r="S691" s="601"/>
    </row>
    <row r="692">
      <c r="A692" s="207"/>
      <c r="D692" s="502"/>
      <c r="E692" s="502"/>
      <c r="F692" s="502"/>
      <c r="G692" s="502"/>
      <c r="H692" s="502"/>
      <c r="L692" s="398"/>
      <c r="O692" s="398"/>
      <c r="S692" s="601"/>
    </row>
    <row r="693">
      <c r="A693" s="207"/>
      <c r="D693" s="502"/>
      <c r="E693" s="502"/>
      <c r="F693" s="502"/>
      <c r="G693" s="502"/>
      <c r="H693" s="502"/>
      <c r="L693" s="398"/>
      <c r="O693" s="398"/>
      <c r="S693" s="601"/>
    </row>
    <row r="694">
      <c r="A694" s="207"/>
      <c r="D694" s="502"/>
      <c r="E694" s="502"/>
      <c r="F694" s="502"/>
      <c r="G694" s="502"/>
      <c r="H694" s="502"/>
      <c r="L694" s="398"/>
      <c r="O694" s="398"/>
      <c r="S694" s="601"/>
    </row>
    <row r="695">
      <c r="A695" s="207"/>
      <c r="D695" s="502"/>
      <c r="E695" s="502"/>
      <c r="F695" s="502"/>
      <c r="G695" s="502"/>
      <c r="H695" s="502"/>
      <c r="L695" s="398"/>
      <c r="O695" s="398"/>
      <c r="S695" s="601"/>
    </row>
    <row r="696">
      <c r="A696" s="207"/>
      <c r="D696" s="502"/>
      <c r="E696" s="502"/>
      <c r="F696" s="502"/>
      <c r="G696" s="502"/>
      <c r="H696" s="502"/>
      <c r="L696" s="398"/>
      <c r="O696" s="398"/>
      <c r="S696" s="601"/>
    </row>
    <row r="697">
      <c r="A697" s="207"/>
      <c r="D697" s="502"/>
      <c r="E697" s="502"/>
      <c r="F697" s="502"/>
      <c r="G697" s="502"/>
      <c r="H697" s="502"/>
      <c r="L697" s="398"/>
      <c r="O697" s="398"/>
      <c r="S697" s="601"/>
    </row>
    <row r="698">
      <c r="A698" s="207"/>
      <c r="D698" s="502"/>
      <c r="E698" s="502"/>
      <c r="F698" s="502"/>
      <c r="G698" s="502"/>
      <c r="H698" s="502"/>
      <c r="L698" s="398"/>
      <c r="O698" s="398"/>
      <c r="S698" s="601"/>
    </row>
    <row r="699">
      <c r="A699" s="207"/>
      <c r="D699" s="502"/>
      <c r="E699" s="502"/>
      <c r="F699" s="502"/>
      <c r="G699" s="502"/>
      <c r="H699" s="502"/>
      <c r="L699" s="398"/>
      <c r="O699" s="398"/>
      <c r="S699" s="601"/>
    </row>
    <row r="700">
      <c r="A700" s="207"/>
      <c r="D700" s="502"/>
      <c r="E700" s="502"/>
      <c r="F700" s="502"/>
      <c r="G700" s="502"/>
      <c r="H700" s="502"/>
      <c r="L700" s="398"/>
      <c r="O700" s="398"/>
      <c r="S700" s="601"/>
    </row>
    <row r="701">
      <c r="A701" s="207"/>
      <c r="D701" s="502"/>
      <c r="E701" s="502"/>
      <c r="F701" s="502"/>
      <c r="G701" s="502"/>
      <c r="H701" s="502"/>
      <c r="L701" s="398"/>
      <c r="O701" s="398"/>
      <c r="S701" s="601"/>
    </row>
    <row r="702">
      <c r="A702" s="207"/>
      <c r="D702" s="502"/>
      <c r="E702" s="502"/>
      <c r="F702" s="502"/>
      <c r="G702" s="502"/>
      <c r="H702" s="502"/>
      <c r="L702" s="398"/>
      <c r="O702" s="398"/>
      <c r="S702" s="601"/>
    </row>
    <row r="703">
      <c r="A703" s="207"/>
      <c r="D703" s="502"/>
      <c r="E703" s="502"/>
      <c r="F703" s="502"/>
      <c r="G703" s="502"/>
      <c r="H703" s="502"/>
      <c r="L703" s="398"/>
      <c r="O703" s="398"/>
      <c r="S703" s="601"/>
    </row>
    <row r="704">
      <c r="A704" s="207"/>
      <c r="D704" s="502"/>
      <c r="E704" s="502"/>
      <c r="F704" s="502"/>
      <c r="G704" s="502"/>
      <c r="H704" s="502"/>
      <c r="L704" s="398"/>
      <c r="O704" s="398"/>
      <c r="S704" s="601"/>
    </row>
    <row r="705">
      <c r="A705" s="207"/>
      <c r="D705" s="502"/>
      <c r="E705" s="502"/>
      <c r="F705" s="502"/>
      <c r="G705" s="502"/>
      <c r="H705" s="502"/>
      <c r="L705" s="398"/>
      <c r="O705" s="398"/>
      <c r="S705" s="601"/>
    </row>
    <row r="706">
      <c r="A706" s="207"/>
      <c r="D706" s="502"/>
      <c r="E706" s="502"/>
      <c r="F706" s="502"/>
      <c r="G706" s="502"/>
      <c r="H706" s="502"/>
      <c r="L706" s="398"/>
      <c r="O706" s="398"/>
      <c r="S706" s="601"/>
    </row>
    <row r="707">
      <c r="A707" s="207"/>
      <c r="D707" s="502"/>
      <c r="E707" s="502"/>
      <c r="F707" s="502"/>
      <c r="G707" s="502"/>
      <c r="H707" s="502"/>
      <c r="L707" s="398"/>
      <c r="O707" s="398"/>
      <c r="S707" s="601"/>
    </row>
    <row r="708">
      <c r="A708" s="207"/>
      <c r="D708" s="502"/>
      <c r="E708" s="502"/>
      <c r="F708" s="502"/>
      <c r="G708" s="502"/>
      <c r="H708" s="502"/>
      <c r="L708" s="398"/>
      <c r="O708" s="398"/>
      <c r="S708" s="601"/>
    </row>
    <row r="709">
      <c r="A709" s="207"/>
      <c r="D709" s="502"/>
      <c r="E709" s="502"/>
      <c r="F709" s="502"/>
      <c r="G709" s="502"/>
      <c r="H709" s="502"/>
      <c r="L709" s="398"/>
      <c r="O709" s="398"/>
      <c r="S709" s="601"/>
    </row>
    <row r="710">
      <c r="A710" s="207"/>
      <c r="D710" s="502"/>
      <c r="E710" s="502"/>
      <c r="F710" s="502"/>
      <c r="G710" s="502"/>
      <c r="H710" s="502"/>
      <c r="L710" s="398"/>
      <c r="O710" s="398"/>
      <c r="S710" s="601"/>
    </row>
    <row r="711">
      <c r="A711" s="207"/>
      <c r="D711" s="502"/>
      <c r="E711" s="502"/>
      <c r="F711" s="502"/>
      <c r="G711" s="502"/>
      <c r="H711" s="502"/>
      <c r="L711" s="398"/>
      <c r="O711" s="398"/>
      <c r="S711" s="601"/>
    </row>
    <row r="712">
      <c r="A712" s="207"/>
      <c r="D712" s="502"/>
      <c r="E712" s="502"/>
      <c r="F712" s="502"/>
      <c r="G712" s="502"/>
      <c r="H712" s="502"/>
      <c r="L712" s="398"/>
      <c r="O712" s="398"/>
      <c r="S712" s="601"/>
    </row>
    <row r="713">
      <c r="A713" s="207"/>
      <c r="D713" s="502"/>
      <c r="E713" s="502"/>
      <c r="F713" s="502"/>
      <c r="G713" s="502"/>
      <c r="H713" s="502"/>
      <c r="L713" s="398"/>
      <c r="O713" s="398"/>
      <c r="S713" s="601"/>
    </row>
    <row r="714">
      <c r="A714" s="207"/>
      <c r="D714" s="502"/>
      <c r="E714" s="502"/>
      <c r="F714" s="502"/>
      <c r="G714" s="502"/>
      <c r="H714" s="502"/>
      <c r="L714" s="398"/>
      <c r="O714" s="398"/>
      <c r="S714" s="601"/>
    </row>
    <row r="715">
      <c r="A715" s="207"/>
      <c r="D715" s="502"/>
      <c r="E715" s="502"/>
      <c r="F715" s="502"/>
      <c r="G715" s="502"/>
      <c r="H715" s="502"/>
      <c r="L715" s="398"/>
      <c r="O715" s="398"/>
      <c r="S715" s="601"/>
    </row>
    <row r="716">
      <c r="A716" s="207"/>
      <c r="D716" s="502"/>
      <c r="E716" s="502"/>
      <c r="F716" s="502"/>
      <c r="G716" s="502"/>
      <c r="H716" s="502"/>
      <c r="L716" s="398"/>
      <c r="O716" s="398"/>
      <c r="S716" s="601"/>
    </row>
    <row r="717">
      <c r="A717" s="207"/>
      <c r="D717" s="502"/>
      <c r="E717" s="502"/>
      <c r="F717" s="502"/>
      <c r="G717" s="502"/>
      <c r="H717" s="502"/>
      <c r="L717" s="398"/>
      <c r="O717" s="398"/>
      <c r="S717" s="601"/>
    </row>
    <row r="718">
      <c r="A718" s="207"/>
      <c r="D718" s="502"/>
      <c r="E718" s="502"/>
      <c r="F718" s="502"/>
      <c r="G718" s="502"/>
      <c r="H718" s="502"/>
      <c r="L718" s="398"/>
      <c r="O718" s="398"/>
      <c r="S718" s="601"/>
    </row>
    <row r="719">
      <c r="A719" s="207"/>
      <c r="D719" s="502"/>
      <c r="E719" s="502"/>
      <c r="F719" s="502"/>
      <c r="G719" s="502"/>
      <c r="H719" s="502"/>
      <c r="L719" s="398"/>
      <c r="O719" s="398"/>
      <c r="S719" s="601"/>
    </row>
    <row r="720">
      <c r="A720" s="207"/>
      <c r="D720" s="502"/>
      <c r="E720" s="502"/>
      <c r="F720" s="502"/>
      <c r="G720" s="502"/>
      <c r="H720" s="502"/>
      <c r="L720" s="398"/>
      <c r="O720" s="398"/>
      <c r="S720" s="601"/>
    </row>
    <row r="721">
      <c r="A721" s="207"/>
      <c r="D721" s="502"/>
      <c r="E721" s="502"/>
      <c r="F721" s="502"/>
      <c r="G721" s="502"/>
      <c r="H721" s="502"/>
      <c r="L721" s="398"/>
      <c r="O721" s="398"/>
      <c r="S721" s="601"/>
    </row>
    <row r="722">
      <c r="A722" s="207"/>
      <c r="D722" s="502"/>
      <c r="E722" s="502"/>
      <c r="F722" s="502"/>
      <c r="G722" s="502"/>
      <c r="H722" s="502"/>
      <c r="L722" s="398"/>
      <c r="O722" s="398"/>
      <c r="S722" s="601"/>
    </row>
    <row r="723">
      <c r="A723" s="207"/>
      <c r="D723" s="502"/>
      <c r="E723" s="502"/>
      <c r="F723" s="502"/>
      <c r="G723" s="502"/>
      <c r="H723" s="502"/>
      <c r="L723" s="398"/>
      <c r="O723" s="398"/>
      <c r="S723" s="601"/>
    </row>
    <row r="724">
      <c r="A724" s="207"/>
      <c r="D724" s="502"/>
      <c r="E724" s="502"/>
      <c r="F724" s="502"/>
      <c r="G724" s="502"/>
      <c r="H724" s="502"/>
      <c r="L724" s="398"/>
      <c r="O724" s="398"/>
      <c r="S724" s="601"/>
    </row>
    <row r="725">
      <c r="A725" s="207"/>
      <c r="D725" s="502"/>
      <c r="E725" s="502"/>
      <c r="F725" s="502"/>
      <c r="G725" s="502"/>
      <c r="H725" s="502"/>
      <c r="L725" s="398"/>
      <c r="O725" s="398"/>
      <c r="S725" s="601"/>
    </row>
    <row r="726">
      <c r="A726" s="207"/>
      <c r="D726" s="502"/>
      <c r="E726" s="502"/>
      <c r="F726" s="502"/>
      <c r="G726" s="502"/>
      <c r="H726" s="502"/>
      <c r="L726" s="398"/>
      <c r="O726" s="398"/>
      <c r="S726" s="601"/>
    </row>
    <row r="727">
      <c r="A727" s="207"/>
      <c r="D727" s="502"/>
      <c r="E727" s="502"/>
      <c r="F727" s="502"/>
      <c r="G727" s="502"/>
      <c r="H727" s="502"/>
      <c r="L727" s="398"/>
      <c r="O727" s="398"/>
      <c r="S727" s="601"/>
    </row>
    <row r="728">
      <c r="A728" s="207"/>
      <c r="D728" s="502"/>
      <c r="E728" s="502"/>
      <c r="F728" s="502"/>
      <c r="G728" s="502"/>
      <c r="H728" s="502"/>
      <c r="L728" s="398"/>
      <c r="O728" s="398"/>
      <c r="S728" s="601"/>
    </row>
    <row r="729">
      <c r="A729" s="207"/>
      <c r="D729" s="502"/>
      <c r="E729" s="502"/>
      <c r="F729" s="502"/>
      <c r="G729" s="502"/>
      <c r="H729" s="502"/>
      <c r="L729" s="398"/>
      <c r="O729" s="398"/>
      <c r="S729" s="601"/>
    </row>
    <row r="730">
      <c r="A730" s="207"/>
      <c r="D730" s="502"/>
      <c r="E730" s="502"/>
      <c r="F730" s="502"/>
      <c r="G730" s="502"/>
      <c r="H730" s="502"/>
      <c r="L730" s="398"/>
      <c r="O730" s="398"/>
      <c r="S730" s="601"/>
    </row>
    <row r="731">
      <c r="A731" s="207"/>
      <c r="D731" s="502"/>
      <c r="E731" s="502"/>
      <c r="F731" s="502"/>
      <c r="G731" s="502"/>
      <c r="H731" s="502"/>
      <c r="L731" s="398"/>
      <c r="O731" s="398"/>
      <c r="S731" s="601"/>
    </row>
    <row r="732">
      <c r="A732" s="207"/>
      <c r="D732" s="502"/>
      <c r="E732" s="502"/>
      <c r="F732" s="502"/>
      <c r="G732" s="502"/>
      <c r="H732" s="502"/>
      <c r="L732" s="398"/>
      <c r="O732" s="398"/>
      <c r="S732" s="601"/>
    </row>
    <row r="733">
      <c r="A733" s="207"/>
      <c r="D733" s="502"/>
      <c r="E733" s="502"/>
      <c r="F733" s="502"/>
      <c r="G733" s="502"/>
      <c r="H733" s="502"/>
      <c r="L733" s="398"/>
      <c r="O733" s="398"/>
      <c r="S733" s="601"/>
    </row>
    <row r="734">
      <c r="A734" s="207"/>
      <c r="D734" s="502"/>
      <c r="E734" s="502"/>
      <c r="F734" s="502"/>
      <c r="G734" s="502"/>
      <c r="H734" s="502"/>
      <c r="L734" s="398"/>
      <c r="O734" s="398"/>
      <c r="S734" s="601"/>
    </row>
    <row r="735">
      <c r="A735" s="207"/>
      <c r="D735" s="502"/>
      <c r="E735" s="502"/>
      <c r="F735" s="502"/>
      <c r="G735" s="502"/>
      <c r="H735" s="502"/>
      <c r="L735" s="398"/>
      <c r="O735" s="398"/>
      <c r="S735" s="601"/>
    </row>
    <row r="736">
      <c r="A736" s="207"/>
      <c r="D736" s="502"/>
      <c r="E736" s="502"/>
      <c r="F736" s="502"/>
      <c r="G736" s="502"/>
      <c r="H736" s="502"/>
      <c r="L736" s="398"/>
      <c r="O736" s="398"/>
      <c r="S736" s="601"/>
    </row>
    <row r="737">
      <c r="A737" s="207"/>
      <c r="D737" s="502"/>
      <c r="E737" s="502"/>
      <c r="F737" s="502"/>
      <c r="G737" s="502"/>
      <c r="H737" s="502"/>
      <c r="L737" s="398"/>
      <c r="O737" s="398"/>
      <c r="S737" s="601"/>
    </row>
    <row r="738">
      <c r="A738" s="207"/>
      <c r="D738" s="502"/>
      <c r="E738" s="502"/>
      <c r="F738" s="502"/>
      <c r="G738" s="502"/>
      <c r="H738" s="502"/>
      <c r="L738" s="398"/>
      <c r="O738" s="398"/>
      <c r="S738" s="601"/>
    </row>
    <row r="739">
      <c r="A739" s="207"/>
      <c r="D739" s="502"/>
      <c r="E739" s="502"/>
      <c r="F739" s="502"/>
      <c r="G739" s="502"/>
      <c r="H739" s="502"/>
      <c r="L739" s="398"/>
      <c r="O739" s="398"/>
      <c r="S739" s="601"/>
    </row>
    <row r="740">
      <c r="A740" s="207"/>
      <c r="D740" s="502"/>
      <c r="E740" s="502"/>
      <c r="F740" s="502"/>
      <c r="G740" s="502"/>
      <c r="H740" s="502"/>
      <c r="L740" s="398"/>
      <c r="O740" s="398"/>
      <c r="S740" s="601"/>
    </row>
    <row r="741">
      <c r="A741" s="207"/>
      <c r="D741" s="502"/>
      <c r="E741" s="502"/>
      <c r="F741" s="502"/>
      <c r="G741" s="502"/>
      <c r="H741" s="502"/>
      <c r="L741" s="398"/>
      <c r="O741" s="398"/>
      <c r="S741" s="601"/>
    </row>
    <row r="742">
      <c r="A742" s="207"/>
      <c r="D742" s="502"/>
      <c r="E742" s="502"/>
      <c r="F742" s="502"/>
      <c r="G742" s="502"/>
      <c r="H742" s="502"/>
      <c r="L742" s="398"/>
      <c r="O742" s="398"/>
      <c r="S742" s="601"/>
    </row>
    <row r="743">
      <c r="A743" s="207"/>
      <c r="D743" s="502"/>
      <c r="E743" s="502"/>
      <c r="F743" s="502"/>
      <c r="G743" s="502"/>
      <c r="H743" s="502"/>
      <c r="L743" s="398"/>
      <c r="O743" s="398"/>
      <c r="S743" s="601"/>
    </row>
    <row r="744">
      <c r="A744" s="207"/>
      <c r="D744" s="502"/>
      <c r="E744" s="502"/>
      <c r="F744" s="502"/>
      <c r="G744" s="502"/>
      <c r="H744" s="502"/>
      <c r="L744" s="398"/>
      <c r="O744" s="398"/>
      <c r="S744" s="601"/>
    </row>
    <row r="745">
      <c r="A745" s="207"/>
      <c r="D745" s="502"/>
      <c r="E745" s="502"/>
      <c r="F745" s="502"/>
      <c r="G745" s="502"/>
      <c r="H745" s="502"/>
      <c r="L745" s="398"/>
      <c r="O745" s="398"/>
      <c r="S745" s="601"/>
    </row>
    <row r="746">
      <c r="A746" s="207"/>
      <c r="D746" s="502"/>
      <c r="E746" s="502"/>
      <c r="F746" s="502"/>
      <c r="G746" s="502"/>
      <c r="H746" s="502"/>
      <c r="L746" s="398"/>
      <c r="O746" s="398"/>
      <c r="S746" s="601"/>
    </row>
    <row r="747">
      <c r="A747" s="207"/>
      <c r="D747" s="502"/>
      <c r="E747" s="502"/>
      <c r="F747" s="502"/>
      <c r="G747" s="502"/>
      <c r="H747" s="502"/>
      <c r="L747" s="398"/>
      <c r="O747" s="398"/>
      <c r="S747" s="601"/>
    </row>
    <row r="748">
      <c r="A748" s="207"/>
      <c r="D748" s="502"/>
      <c r="E748" s="502"/>
      <c r="F748" s="502"/>
      <c r="G748" s="502"/>
      <c r="H748" s="502"/>
      <c r="L748" s="398"/>
      <c r="O748" s="398"/>
      <c r="S748" s="601"/>
    </row>
    <row r="749">
      <c r="A749" s="207"/>
      <c r="D749" s="502"/>
      <c r="E749" s="502"/>
      <c r="F749" s="502"/>
      <c r="G749" s="502"/>
      <c r="H749" s="502"/>
      <c r="L749" s="398"/>
      <c r="O749" s="398"/>
      <c r="S749" s="601"/>
    </row>
    <row r="750">
      <c r="A750" s="207"/>
      <c r="D750" s="502"/>
      <c r="E750" s="502"/>
      <c r="F750" s="502"/>
      <c r="G750" s="502"/>
      <c r="H750" s="502"/>
      <c r="L750" s="398"/>
      <c r="O750" s="398"/>
      <c r="S750" s="601"/>
    </row>
    <row r="751">
      <c r="A751" s="207"/>
      <c r="D751" s="502"/>
      <c r="E751" s="502"/>
      <c r="F751" s="502"/>
      <c r="G751" s="502"/>
      <c r="H751" s="502"/>
      <c r="L751" s="398"/>
      <c r="O751" s="398"/>
      <c r="S751" s="601"/>
    </row>
    <row r="752">
      <c r="A752" s="207"/>
      <c r="D752" s="502"/>
      <c r="E752" s="502"/>
      <c r="F752" s="502"/>
      <c r="G752" s="502"/>
      <c r="H752" s="502"/>
      <c r="L752" s="398"/>
      <c r="O752" s="398"/>
      <c r="S752" s="601"/>
    </row>
    <row r="753">
      <c r="A753" s="207"/>
      <c r="D753" s="502"/>
      <c r="E753" s="502"/>
      <c r="F753" s="502"/>
      <c r="G753" s="502"/>
      <c r="H753" s="502"/>
      <c r="L753" s="398"/>
      <c r="O753" s="398"/>
      <c r="S753" s="601"/>
    </row>
    <row r="754">
      <c r="A754" s="207"/>
      <c r="D754" s="502"/>
      <c r="E754" s="502"/>
      <c r="F754" s="502"/>
      <c r="G754" s="502"/>
      <c r="H754" s="502"/>
      <c r="L754" s="398"/>
      <c r="O754" s="398"/>
      <c r="S754" s="601"/>
    </row>
    <row r="755">
      <c r="A755" s="207"/>
      <c r="D755" s="502"/>
      <c r="E755" s="502"/>
      <c r="F755" s="502"/>
      <c r="G755" s="502"/>
      <c r="H755" s="502"/>
      <c r="L755" s="398"/>
      <c r="O755" s="398"/>
      <c r="S755" s="601"/>
    </row>
    <row r="756">
      <c r="A756" s="207"/>
      <c r="D756" s="502"/>
      <c r="E756" s="502"/>
      <c r="F756" s="502"/>
      <c r="G756" s="502"/>
      <c r="H756" s="502"/>
      <c r="L756" s="398"/>
      <c r="O756" s="398"/>
      <c r="S756" s="601"/>
    </row>
    <row r="757">
      <c r="A757" s="207"/>
      <c r="D757" s="502"/>
      <c r="E757" s="502"/>
      <c r="F757" s="502"/>
      <c r="G757" s="502"/>
      <c r="H757" s="502"/>
      <c r="L757" s="398"/>
      <c r="O757" s="398"/>
      <c r="S757" s="601"/>
    </row>
    <row r="758">
      <c r="A758" s="207"/>
      <c r="D758" s="502"/>
      <c r="E758" s="502"/>
      <c r="F758" s="502"/>
      <c r="G758" s="502"/>
      <c r="H758" s="502"/>
      <c r="L758" s="398"/>
      <c r="O758" s="398"/>
      <c r="S758" s="601"/>
    </row>
    <row r="759">
      <c r="A759" s="207"/>
      <c r="D759" s="502"/>
      <c r="E759" s="502"/>
      <c r="F759" s="502"/>
      <c r="G759" s="502"/>
      <c r="H759" s="502"/>
      <c r="L759" s="398"/>
      <c r="O759" s="398"/>
      <c r="S759" s="601"/>
    </row>
    <row r="760">
      <c r="A760" s="207"/>
      <c r="D760" s="502"/>
      <c r="E760" s="502"/>
      <c r="F760" s="502"/>
      <c r="G760" s="502"/>
      <c r="H760" s="502"/>
      <c r="L760" s="398"/>
      <c r="O760" s="398"/>
      <c r="S760" s="601"/>
    </row>
    <row r="761">
      <c r="A761" s="207"/>
      <c r="D761" s="502"/>
      <c r="E761" s="502"/>
      <c r="F761" s="502"/>
      <c r="G761" s="502"/>
      <c r="H761" s="502"/>
      <c r="L761" s="398"/>
      <c r="O761" s="398"/>
      <c r="S761" s="601"/>
    </row>
    <row r="762">
      <c r="A762" s="207"/>
      <c r="D762" s="502"/>
      <c r="E762" s="502"/>
      <c r="F762" s="502"/>
      <c r="G762" s="502"/>
      <c r="H762" s="502"/>
      <c r="L762" s="398"/>
      <c r="O762" s="398"/>
      <c r="S762" s="601"/>
    </row>
    <row r="763">
      <c r="A763" s="207"/>
      <c r="D763" s="502"/>
      <c r="E763" s="502"/>
      <c r="F763" s="502"/>
      <c r="G763" s="502"/>
      <c r="H763" s="502"/>
      <c r="L763" s="398"/>
      <c r="O763" s="398"/>
      <c r="S763" s="601"/>
    </row>
    <row r="764">
      <c r="A764" s="207"/>
      <c r="D764" s="502"/>
      <c r="E764" s="502"/>
      <c r="F764" s="502"/>
      <c r="G764" s="502"/>
      <c r="H764" s="502"/>
      <c r="L764" s="398"/>
      <c r="O764" s="398"/>
      <c r="S764" s="601"/>
    </row>
    <row r="765">
      <c r="A765" s="207"/>
      <c r="D765" s="502"/>
      <c r="E765" s="502"/>
      <c r="F765" s="502"/>
      <c r="G765" s="502"/>
      <c r="H765" s="502"/>
      <c r="L765" s="398"/>
      <c r="O765" s="398"/>
      <c r="S765" s="601"/>
    </row>
    <row r="766">
      <c r="A766" s="207"/>
      <c r="D766" s="502"/>
      <c r="E766" s="502"/>
      <c r="F766" s="502"/>
      <c r="G766" s="502"/>
      <c r="H766" s="502"/>
      <c r="L766" s="398"/>
      <c r="O766" s="398"/>
      <c r="S766" s="601"/>
    </row>
    <row r="767">
      <c r="A767" s="207"/>
      <c r="D767" s="502"/>
      <c r="E767" s="502"/>
      <c r="F767" s="502"/>
      <c r="G767" s="502"/>
      <c r="H767" s="502"/>
      <c r="L767" s="398"/>
      <c r="O767" s="398"/>
      <c r="S767" s="601"/>
    </row>
    <row r="768">
      <c r="A768" s="207"/>
      <c r="D768" s="502"/>
      <c r="E768" s="502"/>
      <c r="F768" s="502"/>
      <c r="G768" s="502"/>
      <c r="H768" s="502"/>
      <c r="L768" s="398"/>
      <c r="O768" s="398"/>
      <c r="S768" s="601"/>
    </row>
    <row r="769">
      <c r="A769" s="207"/>
      <c r="D769" s="502"/>
      <c r="E769" s="502"/>
      <c r="F769" s="502"/>
      <c r="G769" s="502"/>
      <c r="H769" s="502"/>
      <c r="L769" s="398"/>
      <c r="O769" s="398"/>
      <c r="S769" s="601"/>
    </row>
    <row r="770">
      <c r="A770" s="207"/>
      <c r="D770" s="502"/>
      <c r="E770" s="502"/>
      <c r="F770" s="502"/>
      <c r="G770" s="502"/>
      <c r="H770" s="502"/>
      <c r="L770" s="398"/>
      <c r="O770" s="398"/>
      <c r="S770" s="601"/>
    </row>
    <row r="771">
      <c r="A771" s="207"/>
      <c r="D771" s="502"/>
      <c r="E771" s="502"/>
      <c r="F771" s="502"/>
      <c r="G771" s="502"/>
      <c r="H771" s="502"/>
      <c r="L771" s="398"/>
      <c r="O771" s="398"/>
      <c r="S771" s="601"/>
    </row>
    <row r="772">
      <c r="A772" s="207"/>
      <c r="D772" s="502"/>
      <c r="E772" s="502"/>
      <c r="F772" s="502"/>
      <c r="G772" s="502"/>
      <c r="H772" s="502"/>
      <c r="L772" s="398"/>
      <c r="O772" s="398"/>
      <c r="S772" s="601"/>
    </row>
    <row r="773">
      <c r="A773" s="207"/>
      <c r="D773" s="502"/>
      <c r="E773" s="502"/>
      <c r="F773" s="502"/>
      <c r="G773" s="502"/>
      <c r="H773" s="502"/>
      <c r="L773" s="398"/>
      <c r="O773" s="398"/>
      <c r="S773" s="601"/>
    </row>
    <row r="774">
      <c r="A774" s="207"/>
      <c r="D774" s="502"/>
      <c r="E774" s="502"/>
      <c r="F774" s="502"/>
      <c r="G774" s="502"/>
      <c r="H774" s="502"/>
      <c r="L774" s="398"/>
      <c r="O774" s="398"/>
      <c r="S774" s="601"/>
    </row>
    <row r="775">
      <c r="A775" s="207"/>
      <c r="D775" s="502"/>
      <c r="E775" s="502"/>
      <c r="F775" s="502"/>
      <c r="G775" s="502"/>
      <c r="H775" s="502"/>
      <c r="L775" s="398"/>
      <c r="O775" s="398"/>
      <c r="S775" s="601"/>
    </row>
    <row r="776">
      <c r="A776" s="207"/>
      <c r="D776" s="502"/>
      <c r="E776" s="502"/>
      <c r="F776" s="502"/>
      <c r="G776" s="502"/>
      <c r="H776" s="502"/>
      <c r="L776" s="398"/>
      <c r="O776" s="398"/>
      <c r="S776" s="601"/>
    </row>
    <row r="777">
      <c r="A777" s="207"/>
      <c r="D777" s="502"/>
      <c r="E777" s="502"/>
      <c r="F777" s="502"/>
      <c r="G777" s="502"/>
      <c r="H777" s="502"/>
      <c r="L777" s="398"/>
      <c r="O777" s="398"/>
      <c r="S777" s="601"/>
    </row>
    <row r="778">
      <c r="A778" s="207"/>
      <c r="D778" s="502"/>
      <c r="E778" s="502"/>
      <c r="F778" s="502"/>
      <c r="G778" s="502"/>
      <c r="H778" s="502"/>
      <c r="L778" s="398"/>
      <c r="O778" s="398"/>
      <c r="S778" s="601"/>
    </row>
    <row r="779">
      <c r="A779" s="207"/>
      <c r="D779" s="502"/>
      <c r="E779" s="502"/>
      <c r="F779" s="502"/>
      <c r="G779" s="502"/>
      <c r="H779" s="502"/>
      <c r="L779" s="398"/>
      <c r="O779" s="398"/>
      <c r="S779" s="601"/>
    </row>
    <row r="780">
      <c r="A780" s="207"/>
      <c r="D780" s="502"/>
      <c r="E780" s="502"/>
      <c r="F780" s="502"/>
      <c r="G780" s="502"/>
      <c r="H780" s="502"/>
      <c r="L780" s="398"/>
      <c r="O780" s="398"/>
      <c r="S780" s="601"/>
    </row>
    <row r="781">
      <c r="A781" s="207"/>
      <c r="D781" s="502"/>
      <c r="E781" s="502"/>
      <c r="F781" s="502"/>
      <c r="G781" s="502"/>
      <c r="H781" s="502"/>
      <c r="L781" s="398"/>
      <c r="O781" s="398"/>
      <c r="S781" s="601"/>
    </row>
    <row r="782">
      <c r="A782" s="207"/>
      <c r="D782" s="502"/>
      <c r="E782" s="502"/>
      <c r="F782" s="502"/>
      <c r="G782" s="502"/>
      <c r="H782" s="502"/>
      <c r="L782" s="398"/>
      <c r="O782" s="398"/>
      <c r="S782" s="601"/>
    </row>
    <row r="783">
      <c r="A783" s="207"/>
      <c r="D783" s="502"/>
      <c r="E783" s="502"/>
      <c r="F783" s="502"/>
      <c r="G783" s="502"/>
      <c r="H783" s="502"/>
      <c r="L783" s="398"/>
      <c r="O783" s="398"/>
      <c r="S783" s="601"/>
    </row>
    <row r="784">
      <c r="A784" s="207"/>
      <c r="D784" s="502"/>
      <c r="E784" s="502"/>
      <c r="F784" s="502"/>
      <c r="G784" s="502"/>
      <c r="H784" s="502"/>
      <c r="L784" s="398"/>
      <c r="O784" s="398"/>
      <c r="S784" s="601"/>
    </row>
    <row r="785">
      <c r="A785" s="207"/>
      <c r="D785" s="502"/>
      <c r="E785" s="502"/>
      <c r="F785" s="502"/>
      <c r="G785" s="502"/>
      <c r="H785" s="502"/>
      <c r="L785" s="398"/>
      <c r="O785" s="398"/>
      <c r="S785" s="601"/>
    </row>
    <row r="786">
      <c r="A786" s="207"/>
      <c r="D786" s="502"/>
      <c r="E786" s="502"/>
      <c r="F786" s="502"/>
      <c r="G786" s="502"/>
      <c r="H786" s="502"/>
      <c r="L786" s="398"/>
      <c r="O786" s="398"/>
      <c r="S786" s="601"/>
    </row>
    <row r="787">
      <c r="A787" s="207"/>
      <c r="D787" s="502"/>
      <c r="E787" s="502"/>
      <c r="F787" s="502"/>
      <c r="G787" s="502"/>
      <c r="H787" s="502"/>
      <c r="L787" s="398"/>
      <c r="O787" s="398"/>
      <c r="S787" s="601"/>
    </row>
    <row r="788">
      <c r="A788" s="207"/>
      <c r="D788" s="502"/>
      <c r="E788" s="502"/>
      <c r="F788" s="502"/>
      <c r="G788" s="502"/>
      <c r="H788" s="502"/>
      <c r="L788" s="398"/>
      <c r="O788" s="398"/>
      <c r="S788" s="601"/>
    </row>
    <row r="789">
      <c r="A789" s="207"/>
      <c r="D789" s="502"/>
      <c r="E789" s="502"/>
      <c r="F789" s="502"/>
      <c r="G789" s="502"/>
      <c r="H789" s="502"/>
      <c r="L789" s="398"/>
      <c r="O789" s="398"/>
      <c r="S789" s="601"/>
    </row>
    <row r="790">
      <c r="A790" s="207"/>
      <c r="D790" s="502"/>
      <c r="E790" s="502"/>
      <c r="F790" s="502"/>
      <c r="G790" s="502"/>
      <c r="H790" s="502"/>
      <c r="L790" s="398"/>
      <c r="O790" s="398"/>
      <c r="S790" s="601"/>
    </row>
    <row r="791">
      <c r="A791" s="207"/>
      <c r="D791" s="502"/>
      <c r="E791" s="502"/>
      <c r="F791" s="502"/>
      <c r="G791" s="502"/>
      <c r="H791" s="502"/>
      <c r="L791" s="398"/>
      <c r="O791" s="398"/>
      <c r="S791" s="601"/>
    </row>
    <row r="792">
      <c r="A792" s="207"/>
      <c r="D792" s="502"/>
      <c r="E792" s="502"/>
      <c r="F792" s="502"/>
      <c r="G792" s="502"/>
      <c r="H792" s="502"/>
      <c r="L792" s="398"/>
      <c r="O792" s="398"/>
      <c r="S792" s="601"/>
    </row>
    <row r="793">
      <c r="A793" s="207"/>
      <c r="D793" s="502"/>
      <c r="E793" s="502"/>
      <c r="F793" s="502"/>
      <c r="G793" s="502"/>
      <c r="H793" s="502"/>
      <c r="L793" s="398"/>
      <c r="O793" s="398"/>
      <c r="S793" s="601"/>
    </row>
    <row r="794">
      <c r="A794" s="207"/>
      <c r="D794" s="502"/>
      <c r="E794" s="502"/>
      <c r="F794" s="502"/>
      <c r="G794" s="502"/>
      <c r="H794" s="502"/>
      <c r="L794" s="398"/>
      <c r="O794" s="398"/>
      <c r="S794" s="601"/>
    </row>
    <row r="795">
      <c r="A795" s="207"/>
      <c r="D795" s="502"/>
      <c r="E795" s="502"/>
      <c r="F795" s="502"/>
      <c r="G795" s="502"/>
      <c r="H795" s="502"/>
      <c r="L795" s="398"/>
      <c r="O795" s="398"/>
      <c r="S795" s="601"/>
    </row>
    <row r="796">
      <c r="A796" s="207"/>
      <c r="D796" s="502"/>
      <c r="E796" s="502"/>
      <c r="F796" s="502"/>
      <c r="G796" s="502"/>
      <c r="H796" s="502"/>
      <c r="L796" s="398"/>
      <c r="O796" s="398"/>
      <c r="S796" s="601"/>
    </row>
    <row r="797">
      <c r="A797" s="207"/>
      <c r="D797" s="502"/>
      <c r="E797" s="502"/>
      <c r="F797" s="502"/>
      <c r="G797" s="502"/>
      <c r="H797" s="502"/>
      <c r="L797" s="398"/>
      <c r="O797" s="398"/>
      <c r="S797" s="601"/>
    </row>
    <row r="798">
      <c r="A798" s="207"/>
      <c r="D798" s="502"/>
      <c r="E798" s="502"/>
      <c r="F798" s="502"/>
      <c r="G798" s="502"/>
      <c r="H798" s="502"/>
      <c r="L798" s="398"/>
      <c r="O798" s="398"/>
      <c r="S798" s="601"/>
    </row>
    <row r="799">
      <c r="A799" s="207"/>
      <c r="D799" s="502"/>
      <c r="E799" s="502"/>
      <c r="F799" s="502"/>
      <c r="G799" s="502"/>
      <c r="H799" s="502"/>
      <c r="L799" s="398"/>
      <c r="O799" s="398"/>
      <c r="S799" s="601"/>
    </row>
    <row r="800">
      <c r="A800" s="207"/>
      <c r="D800" s="502"/>
      <c r="E800" s="502"/>
      <c r="F800" s="502"/>
      <c r="G800" s="502"/>
      <c r="H800" s="502"/>
      <c r="L800" s="398"/>
      <c r="O800" s="398"/>
      <c r="S800" s="601"/>
    </row>
    <row r="801">
      <c r="A801" s="207"/>
      <c r="D801" s="502"/>
      <c r="E801" s="502"/>
      <c r="F801" s="502"/>
      <c r="G801" s="502"/>
      <c r="H801" s="502"/>
      <c r="L801" s="398"/>
      <c r="O801" s="398"/>
      <c r="S801" s="601"/>
    </row>
    <row r="802">
      <c r="A802" s="207"/>
      <c r="D802" s="502"/>
      <c r="E802" s="502"/>
      <c r="F802" s="502"/>
      <c r="G802" s="502"/>
      <c r="H802" s="502"/>
      <c r="L802" s="398"/>
      <c r="O802" s="398"/>
      <c r="S802" s="601"/>
    </row>
    <row r="803">
      <c r="A803" s="207"/>
      <c r="D803" s="502"/>
      <c r="E803" s="502"/>
      <c r="F803" s="502"/>
      <c r="G803" s="502"/>
      <c r="H803" s="502"/>
      <c r="L803" s="398"/>
      <c r="O803" s="398"/>
      <c r="S803" s="601"/>
    </row>
    <row r="804">
      <c r="A804" s="207"/>
      <c r="D804" s="502"/>
      <c r="E804" s="502"/>
      <c r="F804" s="502"/>
      <c r="G804" s="502"/>
      <c r="H804" s="502"/>
      <c r="L804" s="398"/>
      <c r="O804" s="398"/>
      <c r="S804" s="601"/>
    </row>
    <row r="805">
      <c r="A805" s="207"/>
      <c r="D805" s="502"/>
      <c r="E805" s="502"/>
      <c r="F805" s="502"/>
      <c r="G805" s="502"/>
      <c r="H805" s="502"/>
      <c r="L805" s="398"/>
      <c r="O805" s="398"/>
      <c r="S805" s="601"/>
    </row>
    <row r="806">
      <c r="A806" s="207"/>
      <c r="D806" s="502"/>
      <c r="E806" s="502"/>
      <c r="F806" s="502"/>
      <c r="G806" s="502"/>
      <c r="H806" s="502"/>
      <c r="L806" s="398"/>
      <c r="O806" s="398"/>
      <c r="S806" s="601"/>
    </row>
    <row r="807">
      <c r="A807" s="207"/>
      <c r="D807" s="502"/>
      <c r="E807" s="502"/>
      <c r="F807" s="502"/>
      <c r="G807" s="502"/>
      <c r="H807" s="502"/>
      <c r="L807" s="398"/>
      <c r="O807" s="398"/>
      <c r="S807" s="601"/>
    </row>
    <row r="808">
      <c r="A808" s="207"/>
      <c r="D808" s="502"/>
      <c r="E808" s="502"/>
      <c r="F808" s="502"/>
      <c r="G808" s="502"/>
      <c r="H808" s="502"/>
      <c r="L808" s="398"/>
      <c r="O808" s="398"/>
      <c r="S808" s="601"/>
    </row>
    <row r="809">
      <c r="A809" s="207"/>
      <c r="D809" s="502"/>
      <c r="E809" s="502"/>
      <c r="F809" s="502"/>
      <c r="G809" s="502"/>
      <c r="H809" s="502"/>
      <c r="L809" s="398"/>
      <c r="O809" s="398"/>
      <c r="S809" s="601"/>
    </row>
    <row r="810">
      <c r="A810" s="207"/>
      <c r="D810" s="502"/>
      <c r="E810" s="502"/>
      <c r="F810" s="502"/>
      <c r="G810" s="502"/>
      <c r="H810" s="502"/>
      <c r="L810" s="398"/>
      <c r="O810" s="398"/>
      <c r="S810" s="601"/>
    </row>
    <row r="811">
      <c r="A811" s="207"/>
      <c r="D811" s="502"/>
      <c r="E811" s="502"/>
      <c r="F811" s="502"/>
      <c r="G811" s="502"/>
      <c r="H811" s="502"/>
      <c r="L811" s="398"/>
      <c r="O811" s="398"/>
      <c r="S811" s="601"/>
    </row>
    <row r="812">
      <c r="A812" s="207"/>
      <c r="D812" s="502"/>
      <c r="E812" s="502"/>
      <c r="F812" s="502"/>
      <c r="G812" s="502"/>
      <c r="H812" s="502"/>
      <c r="L812" s="398"/>
      <c r="O812" s="398"/>
      <c r="S812" s="601"/>
    </row>
    <row r="813">
      <c r="A813" s="207"/>
      <c r="D813" s="502"/>
      <c r="E813" s="502"/>
      <c r="F813" s="502"/>
      <c r="G813" s="502"/>
      <c r="H813" s="502"/>
      <c r="L813" s="398"/>
      <c r="O813" s="398"/>
      <c r="S813" s="601"/>
    </row>
    <row r="814">
      <c r="A814" s="207"/>
      <c r="D814" s="502"/>
      <c r="E814" s="502"/>
      <c r="F814" s="502"/>
      <c r="G814" s="502"/>
      <c r="H814" s="502"/>
      <c r="L814" s="398"/>
      <c r="O814" s="398"/>
      <c r="S814" s="601"/>
    </row>
    <row r="815">
      <c r="A815" s="207"/>
      <c r="D815" s="502"/>
      <c r="E815" s="502"/>
      <c r="F815" s="502"/>
      <c r="G815" s="502"/>
      <c r="H815" s="502"/>
      <c r="L815" s="398"/>
      <c r="O815" s="398"/>
      <c r="S815" s="601"/>
    </row>
    <row r="816">
      <c r="A816" s="207"/>
      <c r="D816" s="502"/>
      <c r="E816" s="502"/>
      <c r="F816" s="502"/>
      <c r="G816" s="502"/>
      <c r="H816" s="502"/>
      <c r="L816" s="398"/>
      <c r="O816" s="398"/>
      <c r="S816" s="601"/>
    </row>
    <row r="817">
      <c r="A817" s="207"/>
      <c r="D817" s="502"/>
      <c r="E817" s="502"/>
      <c r="F817" s="502"/>
      <c r="G817" s="502"/>
      <c r="H817" s="502"/>
      <c r="L817" s="398"/>
      <c r="O817" s="398"/>
      <c r="S817" s="601"/>
    </row>
    <row r="818">
      <c r="A818" s="207"/>
      <c r="D818" s="502"/>
      <c r="E818" s="502"/>
      <c r="F818" s="502"/>
      <c r="G818" s="502"/>
      <c r="H818" s="502"/>
      <c r="L818" s="398"/>
      <c r="O818" s="398"/>
      <c r="S818" s="601"/>
    </row>
    <row r="819">
      <c r="A819" s="207"/>
      <c r="D819" s="502"/>
      <c r="E819" s="502"/>
      <c r="F819" s="502"/>
      <c r="G819" s="502"/>
      <c r="H819" s="502"/>
      <c r="L819" s="398"/>
      <c r="O819" s="398"/>
      <c r="S819" s="601"/>
    </row>
    <row r="820">
      <c r="A820" s="207"/>
      <c r="D820" s="502"/>
      <c r="E820" s="502"/>
      <c r="F820" s="502"/>
      <c r="G820" s="502"/>
      <c r="H820" s="502"/>
      <c r="L820" s="398"/>
      <c r="O820" s="398"/>
      <c r="S820" s="601"/>
    </row>
    <row r="821">
      <c r="A821" s="207"/>
      <c r="D821" s="502"/>
      <c r="E821" s="502"/>
      <c r="F821" s="502"/>
      <c r="G821" s="502"/>
      <c r="H821" s="502"/>
      <c r="L821" s="398"/>
      <c r="O821" s="398"/>
      <c r="S821" s="601"/>
    </row>
    <row r="822">
      <c r="A822" s="207"/>
      <c r="D822" s="502"/>
      <c r="E822" s="502"/>
      <c r="F822" s="502"/>
      <c r="G822" s="502"/>
      <c r="H822" s="502"/>
      <c r="L822" s="398"/>
      <c r="O822" s="398"/>
      <c r="S822" s="601"/>
    </row>
    <row r="823">
      <c r="A823" s="207"/>
      <c r="D823" s="502"/>
      <c r="E823" s="502"/>
      <c r="F823" s="502"/>
      <c r="G823" s="502"/>
      <c r="H823" s="502"/>
      <c r="L823" s="398"/>
      <c r="O823" s="398"/>
      <c r="S823" s="601"/>
    </row>
    <row r="824">
      <c r="A824" s="207"/>
      <c r="D824" s="502"/>
      <c r="E824" s="502"/>
      <c r="F824" s="502"/>
      <c r="G824" s="502"/>
      <c r="H824" s="502"/>
      <c r="L824" s="398"/>
      <c r="O824" s="398"/>
      <c r="S824" s="601"/>
    </row>
    <row r="825">
      <c r="A825" s="207"/>
      <c r="D825" s="502"/>
      <c r="E825" s="502"/>
      <c r="F825" s="502"/>
      <c r="G825" s="502"/>
      <c r="H825" s="502"/>
      <c r="L825" s="398"/>
      <c r="O825" s="398"/>
      <c r="S825" s="601"/>
    </row>
    <row r="826">
      <c r="A826" s="207"/>
      <c r="D826" s="502"/>
      <c r="E826" s="502"/>
      <c r="F826" s="502"/>
      <c r="G826" s="502"/>
      <c r="H826" s="502"/>
      <c r="L826" s="398"/>
      <c r="O826" s="398"/>
      <c r="S826" s="601"/>
    </row>
    <row r="827">
      <c r="A827" s="207"/>
      <c r="D827" s="502"/>
      <c r="E827" s="502"/>
      <c r="F827" s="502"/>
      <c r="G827" s="502"/>
      <c r="H827" s="502"/>
      <c r="L827" s="398"/>
      <c r="O827" s="398"/>
      <c r="S827" s="601"/>
    </row>
    <row r="828">
      <c r="A828" s="207"/>
      <c r="D828" s="502"/>
      <c r="E828" s="502"/>
      <c r="F828" s="502"/>
      <c r="G828" s="502"/>
      <c r="H828" s="502"/>
      <c r="L828" s="398"/>
      <c r="O828" s="398"/>
      <c r="S828" s="601"/>
    </row>
    <row r="829">
      <c r="A829" s="207"/>
      <c r="D829" s="502"/>
      <c r="E829" s="502"/>
      <c r="F829" s="502"/>
      <c r="G829" s="502"/>
      <c r="H829" s="502"/>
      <c r="L829" s="398"/>
      <c r="O829" s="398"/>
      <c r="S829" s="601"/>
    </row>
    <row r="830">
      <c r="A830" s="207"/>
      <c r="D830" s="502"/>
      <c r="E830" s="502"/>
      <c r="F830" s="502"/>
      <c r="G830" s="502"/>
      <c r="H830" s="502"/>
      <c r="L830" s="398"/>
      <c r="O830" s="398"/>
      <c r="S830" s="601"/>
    </row>
    <row r="831">
      <c r="A831" s="207"/>
      <c r="D831" s="502"/>
      <c r="E831" s="502"/>
      <c r="F831" s="502"/>
      <c r="G831" s="502"/>
      <c r="H831" s="502"/>
      <c r="L831" s="398"/>
      <c r="O831" s="398"/>
      <c r="S831" s="601"/>
    </row>
    <row r="832">
      <c r="A832" s="207"/>
      <c r="D832" s="502"/>
      <c r="E832" s="502"/>
      <c r="F832" s="502"/>
      <c r="G832" s="502"/>
      <c r="H832" s="502"/>
      <c r="L832" s="398"/>
      <c r="O832" s="398"/>
      <c r="S832" s="601"/>
    </row>
    <row r="833">
      <c r="A833" s="207"/>
      <c r="D833" s="502"/>
      <c r="E833" s="502"/>
      <c r="F833" s="502"/>
      <c r="G833" s="502"/>
      <c r="H833" s="502"/>
      <c r="L833" s="398"/>
      <c r="O833" s="398"/>
      <c r="S833" s="601"/>
    </row>
    <row r="834">
      <c r="A834" s="207"/>
      <c r="D834" s="502"/>
      <c r="E834" s="502"/>
      <c r="F834" s="502"/>
      <c r="G834" s="502"/>
      <c r="H834" s="502"/>
      <c r="L834" s="398"/>
      <c r="O834" s="398"/>
      <c r="S834" s="601"/>
    </row>
    <row r="835">
      <c r="A835" s="207"/>
      <c r="D835" s="502"/>
      <c r="E835" s="502"/>
      <c r="F835" s="502"/>
      <c r="G835" s="502"/>
      <c r="H835" s="502"/>
      <c r="L835" s="398"/>
      <c r="O835" s="398"/>
      <c r="S835" s="601"/>
    </row>
    <row r="836">
      <c r="A836" s="207"/>
      <c r="D836" s="502"/>
      <c r="E836" s="502"/>
      <c r="F836" s="502"/>
      <c r="G836" s="502"/>
      <c r="H836" s="502"/>
      <c r="L836" s="398"/>
      <c r="O836" s="398"/>
      <c r="S836" s="601"/>
    </row>
    <row r="837">
      <c r="A837" s="207"/>
      <c r="D837" s="502"/>
      <c r="E837" s="502"/>
      <c r="F837" s="502"/>
      <c r="G837" s="502"/>
      <c r="H837" s="502"/>
      <c r="L837" s="398"/>
      <c r="O837" s="398"/>
      <c r="S837" s="601"/>
    </row>
    <row r="838">
      <c r="A838" s="207"/>
      <c r="D838" s="502"/>
      <c r="E838" s="502"/>
      <c r="F838" s="502"/>
      <c r="G838" s="502"/>
      <c r="H838" s="502"/>
      <c r="L838" s="398"/>
      <c r="O838" s="398"/>
      <c r="S838" s="601"/>
    </row>
    <row r="839">
      <c r="A839" s="207"/>
      <c r="D839" s="502"/>
      <c r="E839" s="502"/>
      <c r="F839" s="502"/>
      <c r="G839" s="502"/>
      <c r="H839" s="502"/>
      <c r="L839" s="398"/>
      <c r="O839" s="398"/>
      <c r="S839" s="601"/>
    </row>
    <row r="840">
      <c r="A840" s="207"/>
      <c r="D840" s="502"/>
      <c r="E840" s="502"/>
      <c r="F840" s="502"/>
      <c r="G840" s="502"/>
      <c r="H840" s="502"/>
      <c r="L840" s="398"/>
      <c r="O840" s="398"/>
      <c r="S840" s="601"/>
    </row>
    <row r="841">
      <c r="A841" s="207"/>
      <c r="D841" s="502"/>
      <c r="E841" s="502"/>
      <c r="F841" s="502"/>
      <c r="G841" s="502"/>
      <c r="H841" s="502"/>
      <c r="L841" s="398"/>
      <c r="O841" s="398"/>
      <c r="S841" s="601"/>
    </row>
    <row r="842">
      <c r="A842" s="207"/>
      <c r="D842" s="502"/>
      <c r="E842" s="502"/>
      <c r="F842" s="502"/>
      <c r="G842" s="502"/>
      <c r="H842" s="502"/>
      <c r="L842" s="398"/>
      <c r="O842" s="398"/>
      <c r="S842" s="601"/>
    </row>
    <row r="843">
      <c r="A843" s="207"/>
      <c r="D843" s="502"/>
      <c r="E843" s="502"/>
      <c r="F843" s="502"/>
      <c r="G843" s="502"/>
      <c r="H843" s="502"/>
      <c r="L843" s="398"/>
      <c r="O843" s="398"/>
      <c r="S843" s="601"/>
    </row>
    <row r="844">
      <c r="A844" s="207"/>
      <c r="D844" s="502"/>
      <c r="E844" s="502"/>
      <c r="F844" s="502"/>
      <c r="G844" s="502"/>
      <c r="H844" s="502"/>
      <c r="L844" s="398"/>
      <c r="O844" s="398"/>
      <c r="S844" s="601"/>
    </row>
    <row r="845">
      <c r="A845" s="207"/>
      <c r="D845" s="502"/>
      <c r="E845" s="502"/>
      <c r="F845" s="502"/>
      <c r="G845" s="502"/>
      <c r="H845" s="502"/>
      <c r="L845" s="398"/>
      <c r="O845" s="398"/>
      <c r="S845" s="601"/>
    </row>
    <row r="846">
      <c r="A846" s="207"/>
      <c r="D846" s="502"/>
      <c r="E846" s="502"/>
      <c r="F846" s="502"/>
      <c r="G846" s="502"/>
      <c r="H846" s="502"/>
      <c r="L846" s="398"/>
      <c r="O846" s="398"/>
      <c r="S846" s="601"/>
    </row>
    <row r="847">
      <c r="A847" s="207"/>
      <c r="D847" s="502"/>
      <c r="E847" s="502"/>
      <c r="F847" s="502"/>
      <c r="G847" s="502"/>
      <c r="H847" s="502"/>
      <c r="L847" s="398"/>
      <c r="O847" s="398"/>
      <c r="S847" s="601"/>
    </row>
    <row r="848">
      <c r="A848" s="207"/>
      <c r="D848" s="502"/>
      <c r="E848" s="502"/>
      <c r="F848" s="502"/>
      <c r="G848" s="502"/>
      <c r="H848" s="502"/>
      <c r="L848" s="398"/>
      <c r="O848" s="398"/>
      <c r="S848" s="601"/>
    </row>
    <row r="849">
      <c r="A849" s="207"/>
      <c r="D849" s="502"/>
      <c r="E849" s="502"/>
      <c r="F849" s="502"/>
      <c r="G849" s="502"/>
      <c r="H849" s="502"/>
      <c r="L849" s="398"/>
      <c r="O849" s="398"/>
      <c r="S849" s="601"/>
    </row>
    <row r="850">
      <c r="A850" s="207"/>
      <c r="D850" s="502"/>
      <c r="E850" s="502"/>
      <c r="F850" s="502"/>
      <c r="G850" s="502"/>
      <c r="H850" s="502"/>
      <c r="L850" s="398"/>
      <c r="O850" s="398"/>
      <c r="S850" s="601"/>
    </row>
    <row r="851">
      <c r="A851" s="207"/>
      <c r="D851" s="502"/>
      <c r="E851" s="502"/>
      <c r="F851" s="502"/>
      <c r="G851" s="502"/>
      <c r="H851" s="502"/>
      <c r="L851" s="398"/>
      <c r="O851" s="398"/>
      <c r="S851" s="601"/>
    </row>
    <row r="852">
      <c r="A852" s="207"/>
      <c r="D852" s="502"/>
      <c r="E852" s="502"/>
      <c r="F852" s="502"/>
      <c r="G852" s="502"/>
      <c r="H852" s="502"/>
      <c r="L852" s="398"/>
      <c r="O852" s="398"/>
      <c r="S852" s="601"/>
    </row>
    <row r="853">
      <c r="A853" s="207"/>
      <c r="D853" s="502"/>
      <c r="E853" s="502"/>
      <c r="F853" s="502"/>
      <c r="G853" s="502"/>
      <c r="H853" s="502"/>
      <c r="L853" s="398"/>
      <c r="O853" s="398"/>
      <c r="S853" s="601"/>
    </row>
    <row r="854">
      <c r="A854" s="207"/>
      <c r="D854" s="502"/>
      <c r="E854" s="502"/>
      <c r="F854" s="502"/>
      <c r="G854" s="502"/>
      <c r="H854" s="502"/>
      <c r="L854" s="398"/>
      <c r="O854" s="398"/>
      <c r="S854" s="601"/>
    </row>
    <row r="855">
      <c r="A855" s="207"/>
      <c r="D855" s="502"/>
      <c r="E855" s="502"/>
      <c r="F855" s="502"/>
      <c r="G855" s="502"/>
      <c r="H855" s="502"/>
      <c r="L855" s="398"/>
      <c r="O855" s="398"/>
      <c r="S855" s="601"/>
    </row>
    <row r="856">
      <c r="A856" s="207"/>
      <c r="D856" s="502"/>
      <c r="E856" s="502"/>
      <c r="F856" s="502"/>
      <c r="G856" s="502"/>
      <c r="H856" s="502"/>
      <c r="L856" s="398"/>
      <c r="O856" s="398"/>
      <c r="S856" s="601"/>
    </row>
    <row r="857">
      <c r="A857" s="207"/>
      <c r="D857" s="502"/>
      <c r="E857" s="502"/>
      <c r="F857" s="502"/>
      <c r="G857" s="502"/>
      <c r="H857" s="502"/>
      <c r="L857" s="398"/>
      <c r="O857" s="398"/>
      <c r="S857" s="601"/>
    </row>
    <row r="858">
      <c r="A858" s="207"/>
      <c r="D858" s="502"/>
      <c r="E858" s="502"/>
      <c r="F858" s="502"/>
      <c r="G858" s="502"/>
      <c r="H858" s="502"/>
      <c r="L858" s="398"/>
      <c r="O858" s="398"/>
      <c r="S858" s="601"/>
    </row>
    <row r="859">
      <c r="A859" s="207"/>
      <c r="D859" s="502"/>
      <c r="E859" s="502"/>
      <c r="F859" s="502"/>
      <c r="G859" s="502"/>
      <c r="H859" s="502"/>
      <c r="L859" s="398"/>
      <c r="O859" s="398"/>
      <c r="S859" s="601"/>
    </row>
    <row r="860">
      <c r="A860" s="207"/>
      <c r="D860" s="502"/>
      <c r="E860" s="502"/>
      <c r="F860" s="502"/>
      <c r="G860" s="502"/>
      <c r="H860" s="502"/>
      <c r="L860" s="398"/>
      <c r="O860" s="398"/>
      <c r="S860" s="601"/>
    </row>
    <row r="861">
      <c r="A861" s="207"/>
      <c r="D861" s="502"/>
      <c r="E861" s="502"/>
      <c r="F861" s="502"/>
      <c r="G861" s="502"/>
      <c r="H861" s="502"/>
      <c r="L861" s="398"/>
      <c r="O861" s="398"/>
      <c r="S861" s="601"/>
    </row>
    <row r="862">
      <c r="A862" s="207"/>
      <c r="D862" s="502"/>
      <c r="E862" s="502"/>
      <c r="F862" s="502"/>
      <c r="G862" s="502"/>
      <c r="H862" s="502"/>
      <c r="L862" s="398"/>
      <c r="O862" s="398"/>
      <c r="S862" s="601"/>
    </row>
    <row r="863">
      <c r="A863" s="207"/>
      <c r="D863" s="502"/>
      <c r="E863" s="502"/>
      <c r="F863" s="502"/>
      <c r="G863" s="502"/>
      <c r="H863" s="502"/>
      <c r="L863" s="398"/>
      <c r="O863" s="398"/>
      <c r="S863" s="601"/>
    </row>
    <row r="864">
      <c r="A864" s="207"/>
      <c r="D864" s="502"/>
      <c r="E864" s="502"/>
      <c r="F864" s="502"/>
      <c r="G864" s="502"/>
      <c r="H864" s="502"/>
      <c r="L864" s="398"/>
      <c r="O864" s="398"/>
      <c r="S864" s="601"/>
    </row>
    <row r="865">
      <c r="A865" s="207"/>
      <c r="D865" s="502"/>
      <c r="E865" s="502"/>
      <c r="F865" s="502"/>
      <c r="G865" s="502"/>
      <c r="H865" s="502"/>
      <c r="L865" s="398"/>
      <c r="O865" s="398"/>
      <c r="S865" s="601"/>
    </row>
    <row r="866">
      <c r="A866" s="207"/>
      <c r="D866" s="502"/>
      <c r="E866" s="502"/>
      <c r="F866" s="502"/>
      <c r="G866" s="502"/>
      <c r="H866" s="502"/>
      <c r="L866" s="398"/>
      <c r="O866" s="398"/>
      <c r="S866" s="601"/>
    </row>
    <row r="867">
      <c r="A867" s="207"/>
      <c r="D867" s="502"/>
      <c r="E867" s="502"/>
      <c r="F867" s="502"/>
      <c r="G867" s="502"/>
      <c r="H867" s="502"/>
      <c r="L867" s="398"/>
      <c r="O867" s="398"/>
      <c r="S867" s="601"/>
    </row>
    <row r="868">
      <c r="A868" s="207"/>
      <c r="D868" s="502"/>
      <c r="E868" s="502"/>
      <c r="F868" s="502"/>
      <c r="G868" s="502"/>
      <c r="H868" s="502"/>
      <c r="L868" s="398"/>
      <c r="O868" s="398"/>
      <c r="S868" s="601"/>
    </row>
    <row r="869">
      <c r="A869" s="207"/>
      <c r="D869" s="502"/>
      <c r="E869" s="502"/>
      <c r="F869" s="502"/>
      <c r="G869" s="502"/>
      <c r="H869" s="502"/>
      <c r="L869" s="398"/>
      <c r="O869" s="398"/>
      <c r="S869" s="601"/>
    </row>
    <row r="870">
      <c r="A870" s="207"/>
      <c r="D870" s="502"/>
      <c r="E870" s="502"/>
      <c r="F870" s="502"/>
      <c r="G870" s="502"/>
      <c r="H870" s="502"/>
      <c r="L870" s="398"/>
      <c r="O870" s="398"/>
      <c r="S870" s="601"/>
    </row>
    <row r="871">
      <c r="A871" s="207"/>
      <c r="D871" s="502"/>
      <c r="E871" s="502"/>
      <c r="F871" s="502"/>
      <c r="G871" s="502"/>
      <c r="H871" s="502"/>
      <c r="L871" s="398"/>
      <c r="O871" s="398"/>
      <c r="S871" s="601"/>
    </row>
    <row r="872">
      <c r="A872" s="207"/>
      <c r="D872" s="502"/>
      <c r="E872" s="502"/>
      <c r="F872" s="502"/>
      <c r="G872" s="502"/>
      <c r="H872" s="502"/>
      <c r="L872" s="398"/>
      <c r="O872" s="398"/>
      <c r="S872" s="601"/>
    </row>
    <row r="873">
      <c r="A873" s="207"/>
      <c r="D873" s="502"/>
      <c r="E873" s="502"/>
      <c r="F873" s="502"/>
      <c r="G873" s="502"/>
      <c r="H873" s="502"/>
      <c r="L873" s="398"/>
      <c r="O873" s="398"/>
      <c r="S873" s="601"/>
    </row>
    <row r="874">
      <c r="A874" s="207"/>
      <c r="D874" s="502"/>
      <c r="E874" s="502"/>
      <c r="F874" s="502"/>
      <c r="G874" s="502"/>
      <c r="H874" s="502"/>
      <c r="L874" s="398"/>
      <c r="O874" s="398"/>
      <c r="S874" s="601"/>
    </row>
    <row r="875">
      <c r="A875" s="207"/>
      <c r="D875" s="502"/>
      <c r="E875" s="502"/>
      <c r="F875" s="502"/>
      <c r="G875" s="502"/>
      <c r="H875" s="502"/>
      <c r="L875" s="398"/>
      <c r="O875" s="398"/>
      <c r="S875" s="601"/>
    </row>
    <row r="876">
      <c r="A876" s="207"/>
      <c r="D876" s="502"/>
      <c r="E876" s="502"/>
      <c r="F876" s="502"/>
      <c r="G876" s="502"/>
      <c r="H876" s="502"/>
      <c r="L876" s="398"/>
      <c r="O876" s="398"/>
      <c r="S876" s="601"/>
    </row>
    <row r="877">
      <c r="A877" s="207"/>
      <c r="D877" s="502"/>
      <c r="E877" s="502"/>
      <c r="F877" s="502"/>
      <c r="G877" s="502"/>
      <c r="H877" s="502"/>
      <c r="L877" s="398"/>
      <c r="O877" s="398"/>
      <c r="S877" s="601"/>
    </row>
    <row r="878">
      <c r="A878" s="207"/>
      <c r="D878" s="502"/>
      <c r="E878" s="502"/>
      <c r="F878" s="502"/>
      <c r="G878" s="502"/>
      <c r="H878" s="502"/>
      <c r="L878" s="398"/>
      <c r="O878" s="398"/>
      <c r="S878" s="601"/>
    </row>
    <row r="879">
      <c r="A879" s="207"/>
      <c r="D879" s="502"/>
      <c r="E879" s="502"/>
      <c r="F879" s="502"/>
      <c r="G879" s="502"/>
      <c r="H879" s="502"/>
      <c r="L879" s="398"/>
      <c r="O879" s="398"/>
      <c r="S879" s="601"/>
    </row>
    <row r="880">
      <c r="A880" s="207"/>
      <c r="D880" s="502"/>
      <c r="E880" s="502"/>
      <c r="F880" s="502"/>
      <c r="G880" s="502"/>
      <c r="H880" s="502"/>
      <c r="L880" s="398"/>
      <c r="O880" s="398"/>
      <c r="S880" s="601"/>
    </row>
    <row r="881">
      <c r="A881" s="207"/>
      <c r="D881" s="502"/>
      <c r="E881" s="502"/>
      <c r="F881" s="502"/>
      <c r="G881" s="502"/>
      <c r="H881" s="502"/>
      <c r="L881" s="398"/>
      <c r="O881" s="398"/>
      <c r="S881" s="601"/>
    </row>
    <row r="882">
      <c r="A882" s="207"/>
      <c r="D882" s="502"/>
      <c r="E882" s="502"/>
      <c r="F882" s="502"/>
      <c r="G882" s="502"/>
      <c r="H882" s="502"/>
      <c r="L882" s="398"/>
      <c r="O882" s="398"/>
      <c r="S882" s="601"/>
    </row>
    <row r="883">
      <c r="A883" s="207"/>
      <c r="D883" s="502"/>
      <c r="E883" s="502"/>
      <c r="F883" s="502"/>
      <c r="G883" s="502"/>
      <c r="H883" s="502"/>
      <c r="L883" s="398"/>
      <c r="O883" s="398"/>
      <c r="S883" s="601"/>
    </row>
    <row r="884">
      <c r="A884" s="207"/>
      <c r="D884" s="502"/>
      <c r="E884" s="502"/>
      <c r="F884" s="502"/>
      <c r="G884" s="502"/>
      <c r="H884" s="502"/>
      <c r="L884" s="398"/>
      <c r="O884" s="398"/>
      <c r="S884" s="601"/>
    </row>
    <row r="885">
      <c r="A885" s="207"/>
      <c r="D885" s="502"/>
      <c r="E885" s="502"/>
      <c r="F885" s="502"/>
      <c r="G885" s="502"/>
      <c r="H885" s="502"/>
      <c r="L885" s="398"/>
      <c r="O885" s="398"/>
      <c r="S885" s="601"/>
    </row>
    <row r="886">
      <c r="A886" s="207"/>
      <c r="D886" s="502"/>
      <c r="E886" s="502"/>
      <c r="F886" s="502"/>
      <c r="G886" s="502"/>
      <c r="H886" s="502"/>
      <c r="L886" s="398"/>
      <c r="O886" s="398"/>
      <c r="S886" s="601"/>
    </row>
    <row r="887">
      <c r="A887" s="207"/>
      <c r="D887" s="502"/>
      <c r="E887" s="502"/>
      <c r="F887" s="502"/>
      <c r="G887" s="502"/>
      <c r="H887" s="502"/>
      <c r="L887" s="398"/>
      <c r="O887" s="398"/>
      <c r="S887" s="601"/>
    </row>
    <row r="888">
      <c r="A888" s="207"/>
      <c r="D888" s="502"/>
      <c r="E888" s="502"/>
      <c r="F888" s="502"/>
      <c r="G888" s="502"/>
      <c r="H888" s="502"/>
      <c r="L888" s="398"/>
      <c r="O888" s="398"/>
      <c r="S888" s="601"/>
    </row>
    <row r="889">
      <c r="A889" s="207"/>
      <c r="D889" s="502"/>
      <c r="E889" s="502"/>
      <c r="F889" s="502"/>
      <c r="G889" s="502"/>
      <c r="H889" s="502"/>
      <c r="L889" s="398"/>
      <c r="O889" s="398"/>
      <c r="S889" s="601"/>
    </row>
    <row r="890">
      <c r="A890" s="207"/>
      <c r="D890" s="502"/>
      <c r="E890" s="502"/>
      <c r="F890" s="502"/>
      <c r="G890" s="502"/>
      <c r="H890" s="502"/>
      <c r="L890" s="398"/>
      <c r="O890" s="398"/>
      <c r="S890" s="601"/>
    </row>
    <row r="891">
      <c r="A891" s="207"/>
      <c r="D891" s="502"/>
      <c r="E891" s="502"/>
      <c r="F891" s="502"/>
      <c r="G891" s="502"/>
      <c r="H891" s="502"/>
      <c r="L891" s="398"/>
      <c r="O891" s="398"/>
      <c r="S891" s="601"/>
    </row>
    <row r="892">
      <c r="A892" s="207"/>
      <c r="D892" s="502"/>
      <c r="E892" s="502"/>
      <c r="F892" s="502"/>
      <c r="G892" s="502"/>
      <c r="H892" s="502"/>
      <c r="L892" s="398"/>
      <c r="O892" s="398"/>
      <c r="S892" s="601"/>
    </row>
    <row r="893">
      <c r="A893" s="207"/>
      <c r="D893" s="502"/>
      <c r="E893" s="502"/>
      <c r="F893" s="502"/>
      <c r="G893" s="502"/>
      <c r="H893" s="502"/>
      <c r="L893" s="398"/>
      <c r="O893" s="398"/>
      <c r="S893" s="601"/>
    </row>
    <row r="894">
      <c r="A894" s="207"/>
      <c r="D894" s="502"/>
      <c r="E894" s="502"/>
      <c r="F894" s="502"/>
      <c r="G894" s="502"/>
      <c r="H894" s="502"/>
      <c r="L894" s="398"/>
      <c r="O894" s="398"/>
      <c r="S894" s="601"/>
    </row>
    <row r="895">
      <c r="A895" s="207"/>
      <c r="D895" s="502"/>
      <c r="E895" s="502"/>
      <c r="F895" s="502"/>
      <c r="G895" s="502"/>
      <c r="H895" s="502"/>
      <c r="L895" s="398"/>
      <c r="O895" s="398"/>
      <c r="S895" s="601"/>
    </row>
    <row r="896">
      <c r="A896" s="207"/>
      <c r="D896" s="502"/>
      <c r="E896" s="502"/>
      <c r="F896" s="502"/>
      <c r="G896" s="502"/>
      <c r="H896" s="502"/>
      <c r="L896" s="398"/>
      <c r="O896" s="398"/>
      <c r="S896" s="601"/>
    </row>
    <row r="897">
      <c r="A897" s="207"/>
      <c r="D897" s="502"/>
      <c r="E897" s="502"/>
      <c r="F897" s="502"/>
      <c r="G897" s="502"/>
      <c r="H897" s="502"/>
      <c r="L897" s="398"/>
      <c r="O897" s="398"/>
      <c r="S897" s="601"/>
    </row>
    <row r="898">
      <c r="A898" s="207"/>
      <c r="D898" s="502"/>
      <c r="E898" s="502"/>
      <c r="F898" s="502"/>
      <c r="G898" s="502"/>
      <c r="H898" s="502"/>
      <c r="L898" s="398"/>
      <c r="O898" s="398"/>
      <c r="S898" s="601"/>
    </row>
    <row r="899">
      <c r="A899" s="207"/>
      <c r="D899" s="502"/>
      <c r="E899" s="502"/>
      <c r="F899" s="502"/>
      <c r="G899" s="502"/>
      <c r="H899" s="502"/>
      <c r="L899" s="398"/>
      <c r="O899" s="398"/>
      <c r="S899" s="601"/>
    </row>
    <row r="900">
      <c r="A900" s="207"/>
      <c r="D900" s="502"/>
      <c r="E900" s="502"/>
      <c r="F900" s="502"/>
      <c r="G900" s="502"/>
      <c r="H900" s="502"/>
      <c r="L900" s="398"/>
      <c r="O900" s="398"/>
      <c r="S900" s="601"/>
    </row>
    <row r="901">
      <c r="A901" s="207"/>
      <c r="D901" s="502"/>
      <c r="E901" s="502"/>
      <c r="F901" s="502"/>
      <c r="G901" s="502"/>
      <c r="H901" s="502"/>
      <c r="L901" s="398"/>
      <c r="O901" s="398"/>
      <c r="S901" s="601"/>
    </row>
    <row r="902">
      <c r="A902" s="207"/>
      <c r="D902" s="502"/>
      <c r="E902" s="502"/>
      <c r="F902" s="502"/>
      <c r="G902" s="502"/>
      <c r="H902" s="502"/>
      <c r="L902" s="398"/>
      <c r="O902" s="398"/>
      <c r="S902" s="601"/>
    </row>
    <row r="903">
      <c r="A903" s="207"/>
      <c r="D903" s="502"/>
      <c r="E903" s="502"/>
      <c r="F903" s="502"/>
      <c r="G903" s="502"/>
      <c r="H903" s="502"/>
      <c r="L903" s="398"/>
      <c r="O903" s="398"/>
      <c r="S903" s="601"/>
    </row>
    <row r="904">
      <c r="A904" s="207"/>
      <c r="D904" s="502"/>
      <c r="E904" s="502"/>
      <c r="F904" s="502"/>
      <c r="G904" s="502"/>
      <c r="H904" s="502"/>
      <c r="L904" s="398"/>
      <c r="O904" s="398"/>
      <c r="S904" s="601"/>
    </row>
    <row r="905">
      <c r="A905" s="207"/>
      <c r="D905" s="502"/>
      <c r="E905" s="502"/>
      <c r="F905" s="502"/>
      <c r="G905" s="502"/>
      <c r="H905" s="502"/>
      <c r="L905" s="398"/>
      <c r="O905" s="398"/>
      <c r="S905" s="601"/>
    </row>
    <row r="906">
      <c r="A906" s="207"/>
      <c r="D906" s="502"/>
      <c r="E906" s="502"/>
      <c r="F906" s="502"/>
      <c r="G906" s="502"/>
      <c r="H906" s="502"/>
      <c r="L906" s="398"/>
      <c r="O906" s="398"/>
      <c r="S906" s="601"/>
    </row>
    <row r="907">
      <c r="A907" s="207"/>
      <c r="D907" s="502"/>
      <c r="E907" s="502"/>
      <c r="F907" s="502"/>
      <c r="G907" s="502"/>
      <c r="H907" s="502"/>
      <c r="L907" s="398"/>
      <c r="O907" s="398"/>
      <c r="S907" s="601"/>
    </row>
    <row r="908">
      <c r="A908" s="207"/>
      <c r="D908" s="502"/>
      <c r="E908" s="502"/>
      <c r="F908" s="502"/>
      <c r="G908" s="502"/>
      <c r="H908" s="502"/>
      <c r="L908" s="398"/>
      <c r="O908" s="398"/>
      <c r="S908" s="601"/>
    </row>
    <row r="909">
      <c r="A909" s="207"/>
      <c r="D909" s="502"/>
      <c r="E909" s="502"/>
      <c r="F909" s="502"/>
      <c r="G909" s="502"/>
      <c r="H909" s="502"/>
      <c r="L909" s="398"/>
      <c r="O909" s="398"/>
      <c r="S909" s="601"/>
    </row>
    <row r="910">
      <c r="A910" s="207"/>
      <c r="D910" s="502"/>
      <c r="E910" s="502"/>
      <c r="F910" s="502"/>
      <c r="G910" s="502"/>
      <c r="H910" s="502"/>
      <c r="L910" s="398"/>
      <c r="O910" s="398"/>
      <c r="S910" s="601"/>
    </row>
    <row r="911">
      <c r="A911" s="207"/>
      <c r="D911" s="502"/>
      <c r="E911" s="502"/>
      <c r="F911" s="502"/>
      <c r="G911" s="502"/>
      <c r="H911" s="502"/>
      <c r="L911" s="398"/>
      <c r="O911" s="398"/>
      <c r="S911" s="601"/>
    </row>
    <row r="912">
      <c r="A912" s="207"/>
      <c r="D912" s="502"/>
      <c r="E912" s="502"/>
      <c r="F912" s="502"/>
      <c r="G912" s="502"/>
      <c r="H912" s="502"/>
      <c r="L912" s="398"/>
      <c r="O912" s="398"/>
      <c r="S912" s="601"/>
    </row>
    <row r="913">
      <c r="A913" s="207"/>
      <c r="D913" s="502"/>
      <c r="E913" s="502"/>
      <c r="F913" s="502"/>
      <c r="G913" s="502"/>
      <c r="H913" s="502"/>
      <c r="L913" s="398"/>
      <c r="O913" s="398"/>
      <c r="S913" s="601"/>
    </row>
    <row r="914">
      <c r="A914" s="207"/>
      <c r="D914" s="502"/>
      <c r="E914" s="502"/>
      <c r="F914" s="502"/>
      <c r="G914" s="502"/>
      <c r="H914" s="502"/>
      <c r="L914" s="398"/>
      <c r="O914" s="398"/>
      <c r="S914" s="601"/>
    </row>
    <row r="915">
      <c r="A915" s="207"/>
      <c r="D915" s="502"/>
      <c r="E915" s="502"/>
      <c r="F915" s="502"/>
      <c r="G915" s="502"/>
      <c r="H915" s="502"/>
      <c r="L915" s="398"/>
      <c r="O915" s="398"/>
      <c r="S915" s="601"/>
    </row>
    <row r="916">
      <c r="A916" s="207"/>
      <c r="D916" s="502"/>
      <c r="E916" s="502"/>
      <c r="F916" s="502"/>
      <c r="G916" s="502"/>
      <c r="H916" s="502"/>
      <c r="L916" s="398"/>
      <c r="O916" s="398"/>
      <c r="S916" s="601"/>
    </row>
    <row r="917">
      <c r="A917" s="207"/>
      <c r="D917" s="502"/>
      <c r="E917" s="502"/>
      <c r="F917" s="502"/>
      <c r="G917" s="502"/>
      <c r="H917" s="502"/>
      <c r="L917" s="398"/>
      <c r="O917" s="398"/>
      <c r="S917" s="601"/>
    </row>
    <row r="918">
      <c r="A918" s="207"/>
      <c r="D918" s="502"/>
      <c r="E918" s="502"/>
      <c r="F918" s="502"/>
      <c r="G918" s="502"/>
      <c r="H918" s="502"/>
      <c r="L918" s="398"/>
      <c r="O918" s="398"/>
      <c r="S918" s="601"/>
    </row>
    <row r="919">
      <c r="A919" s="207"/>
      <c r="D919" s="502"/>
      <c r="E919" s="502"/>
      <c r="F919" s="502"/>
      <c r="G919" s="502"/>
      <c r="H919" s="502"/>
      <c r="L919" s="398"/>
      <c r="O919" s="398"/>
      <c r="S919" s="601"/>
    </row>
    <row r="920">
      <c r="A920" s="207"/>
      <c r="D920" s="502"/>
      <c r="E920" s="502"/>
      <c r="F920" s="502"/>
      <c r="G920" s="502"/>
      <c r="H920" s="502"/>
      <c r="L920" s="398"/>
      <c r="O920" s="398"/>
      <c r="S920" s="601"/>
    </row>
    <row r="921">
      <c r="A921" s="207"/>
      <c r="D921" s="502"/>
      <c r="E921" s="502"/>
      <c r="F921" s="502"/>
      <c r="G921" s="502"/>
      <c r="H921" s="502"/>
      <c r="L921" s="398"/>
      <c r="O921" s="398"/>
      <c r="S921" s="601"/>
    </row>
    <row r="922">
      <c r="A922" s="207"/>
      <c r="D922" s="502"/>
      <c r="E922" s="502"/>
      <c r="F922" s="502"/>
      <c r="G922" s="502"/>
      <c r="H922" s="502"/>
      <c r="L922" s="398"/>
      <c r="O922" s="398"/>
      <c r="S922" s="601"/>
    </row>
    <row r="923">
      <c r="A923" s="207"/>
      <c r="D923" s="502"/>
      <c r="E923" s="502"/>
      <c r="F923" s="502"/>
      <c r="G923" s="502"/>
      <c r="H923" s="502"/>
      <c r="L923" s="398"/>
      <c r="O923" s="398"/>
      <c r="S923" s="601"/>
    </row>
    <row r="924">
      <c r="A924" s="207"/>
      <c r="D924" s="502"/>
      <c r="E924" s="502"/>
      <c r="F924" s="502"/>
      <c r="G924" s="502"/>
      <c r="H924" s="502"/>
      <c r="L924" s="398"/>
      <c r="O924" s="398"/>
      <c r="S924" s="601"/>
    </row>
    <row r="925">
      <c r="A925" s="207"/>
      <c r="D925" s="502"/>
      <c r="E925" s="502"/>
      <c r="F925" s="502"/>
      <c r="G925" s="502"/>
      <c r="H925" s="502"/>
      <c r="L925" s="398"/>
      <c r="O925" s="398"/>
      <c r="S925" s="601"/>
    </row>
    <row r="926">
      <c r="A926" s="207"/>
      <c r="D926" s="502"/>
      <c r="E926" s="502"/>
      <c r="F926" s="502"/>
      <c r="G926" s="502"/>
      <c r="H926" s="502"/>
      <c r="L926" s="398"/>
      <c r="O926" s="398"/>
      <c r="S926" s="601"/>
    </row>
    <row r="927">
      <c r="A927" s="207"/>
      <c r="D927" s="502"/>
      <c r="E927" s="502"/>
      <c r="F927" s="502"/>
      <c r="G927" s="502"/>
      <c r="H927" s="502"/>
      <c r="L927" s="398"/>
      <c r="O927" s="398"/>
      <c r="S927" s="601"/>
    </row>
    <row r="928">
      <c r="A928" s="207"/>
      <c r="D928" s="502"/>
      <c r="E928" s="502"/>
      <c r="F928" s="502"/>
      <c r="G928" s="502"/>
      <c r="H928" s="502"/>
      <c r="L928" s="398"/>
      <c r="O928" s="398"/>
      <c r="S928" s="601"/>
    </row>
    <row r="929">
      <c r="A929" s="207"/>
      <c r="D929" s="502"/>
      <c r="E929" s="502"/>
      <c r="F929" s="502"/>
      <c r="G929" s="502"/>
      <c r="H929" s="502"/>
      <c r="L929" s="398"/>
      <c r="O929" s="398"/>
      <c r="S929" s="601"/>
    </row>
    <row r="930">
      <c r="A930" s="207"/>
      <c r="D930" s="502"/>
      <c r="E930" s="502"/>
      <c r="F930" s="502"/>
      <c r="G930" s="502"/>
      <c r="H930" s="502"/>
      <c r="L930" s="398"/>
      <c r="O930" s="398"/>
      <c r="S930" s="601"/>
    </row>
    <row r="931">
      <c r="A931" s="207"/>
      <c r="D931" s="502"/>
      <c r="E931" s="502"/>
      <c r="F931" s="502"/>
      <c r="G931" s="502"/>
      <c r="H931" s="502"/>
      <c r="L931" s="398"/>
      <c r="O931" s="398"/>
      <c r="S931" s="601"/>
    </row>
    <row r="932">
      <c r="A932" s="207"/>
      <c r="D932" s="502"/>
      <c r="E932" s="502"/>
      <c r="F932" s="502"/>
      <c r="G932" s="502"/>
      <c r="H932" s="502"/>
      <c r="L932" s="398"/>
      <c r="O932" s="398"/>
      <c r="S932" s="601"/>
    </row>
    <row r="933">
      <c r="A933" s="207"/>
      <c r="D933" s="502"/>
      <c r="E933" s="502"/>
      <c r="F933" s="502"/>
      <c r="G933" s="502"/>
      <c r="H933" s="502"/>
      <c r="L933" s="398"/>
      <c r="O933" s="398"/>
      <c r="S933" s="601"/>
    </row>
    <row r="934">
      <c r="A934" s="207"/>
      <c r="D934" s="502"/>
      <c r="E934" s="502"/>
      <c r="F934" s="502"/>
      <c r="G934" s="502"/>
      <c r="H934" s="502"/>
      <c r="L934" s="398"/>
      <c r="O934" s="398"/>
      <c r="S934" s="601"/>
    </row>
    <row r="935">
      <c r="A935" s="207"/>
      <c r="D935" s="502"/>
      <c r="E935" s="502"/>
      <c r="F935" s="502"/>
      <c r="G935" s="502"/>
      <c r="H935" s="502"/>
      <c r="L935" s="398"/>
      <c r="O935" s="398"/>
      <c r="S935" s="601"/>
    </row>
  </sheetData>
  <mergeCells count="32">
    <mergeCell ref="B1:I4"/>
    <mergeCell ref="S2:S3"/>
    <mergeCell ref="T5:V6"/>
    <mergeCell ref="B6:B8"/>
    <mergeCell ref="I6:I15"/>
    <mergeCell ref="T7:V7"/>
    <mergeCell ref="A9:A14"/>
    <mergeCell ref="D15:E15"/>
    <mergeCell ref="F15:H15"/>
    <mergeCell ref="A17:A27"/>
    <mergeCell ref="B18:B20"/>
    <mergeCell ref="I18:I27"/>
    <mergeCell ref="D27:E27"/>
    <mergeCell ref="F27:H27"/>
    <mergeCell ref="A29:A39"/>
    <mergeCell ref="B30:B32"/>
    <mergeCell ref="I30:I39"/>
    <mergeCell ref="F39:H39"/>
    <mergeCell ref="A41:A51"/>
    <mergeCell ref="B42:B44"/>
    <mergeCell ref="I42:I51"/>
    <mergeCell ref="F51:H51"/>
    <mergeCell ref="C66:D66"/>
    <mergeCell ref="C67:D67"/>
    <mergeCell ref="C68:D68"/>
    <mergeCell ref="D39:E39"/>
    <mergeCell ref="D51:E51"/>
    <mergeCell ref="A54:A64"/>
    <mergeCell ref="B55:B57"/>
    <mergeCell ref="I55:I64"/>
    <mergeCell ref="D64:E64"/>
    <mergeCell ref="F64:H64"/>
  </mergeCells>
  <conditionalFormatting sqref="L1:L24 L46:L78 L98:L935">
    <cfRule type="notContainsBlanks" dxfId="0" priority="1">
      <formula>LEN(TRIM(L1))&gt;0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8" width="21.25"/>
    <col customWidth="1" min="9" max="9" width="12.63"/>
    <col customWidth="1" min="10" max="11" width="4.75"/>
    <col customWidth="1" min="12" max="12" width="25.25"/>
    <col customWidth="1" min="13" max="13" width="5.38"/>
    <col customWidth="1" min="14" max="14" width="27.13"/>
    <col customWidth="1" min="15" max="15" width="23.13"/>
    <col customWidth="1" min="16" max="16" width="15.38"/>
    <col customWidth="1" min="17" max="17" width="11.38"/>
    <col customWidth="1" min="18" max="18" width="8.63"/>
    <col customWidth="1" min="19" max="19" width="15.38"/>
    <col customWidth="1" min="20" max="20" width="23.13"/>
    <col customWidth="1" min="21" max="21" width="17.63"/>
    <col customWidth="1" min="22" max="22" width="37.25"/>
    <col customWidth="1" min="23" max="23" width="17.88"/>
    <col customWidth="1" min="24" max="24" width="20.38"/>
    <col customWidth="1" min="25" max="25" width="34.75"/>
  </cols>
  <sheetData>
    <row r="1">
      <c r="A1" s="470"/>
      <c r="B1" s="242" t="s">
        <v>1566</v>
      </c>
      <c r="C1" s="2"/>
      <c r="D1" s="2"/>
      <c r="E1" s="2"/>
      <c r="F1" s="2"/>
      <c r="G1" s="2"/>
      <c r="H1" s="2"/>
      <c r="I1" s="304"/>
      <c r="J1" s="186"/>
      <c r="L1" s="398"/>
      <c r="O1" s="398"/>
      <c r="S1" s="601"/>
    </row>
    <row r="2">
      <c r="A2" s="303"/>
      <c r="B2" s="6"/>
      <c r="I2" s="161"/>
      <c r="J2" s="187"/>
      <c r="L2" s="398"/>
      <c r="O2" s="398"/>
      <c r="P2" s="148"/>
      <c r="Q2" s="148"/>
      <c r="R2" s="148"/>
      <c r="S2" s="684" t="s">
        <v>1524</v>
      </c>
    </row>
    <row r="3">
      <c r="A3" s="303"/>
      <c r="B3" s="6"/>
      <c r="I3" s="161"/>
      <c r="J3" s="187"/>
      <c r="L3" s="492" t="s">
        <v>1338</v>
      </c>
      <c r="N3" s="574" t="s">
        <v>1047</v>
      </c>
      <c r="O3" s="575" t="s">
        <v>1531</v>
      </c>
      <c r="P3" s="576"/>
      <c r="Q3" s="602"/>
      <c r="R3" s="148"/>
      <c r="S3" s="170"/>
    </row>
    <row r="4">
      <c r="A4" s="303"/>
      <c r="B4" s="305"/>
      <c r="C4" s="172"/>
      <c r="D4" s="172"/>
      <c r="E4" s="172"/>
      <c r="F4" s="172"/>
      <c r="G4" s="172"/>
      <c r="H4" s="172"/>
      <c r="I4" s="170"/>
      <c r="J4" s="187"/>
      <c r="L4" s="492"/>
      <c r="M4" s="354">
        <v>1.0</v>
      </c>
      <c r="N4" s="685" t="s">
        <v>1221</v>
      </c>
      <c r="O4" s="695" t="s">
        <v>207</v>
      </c>
      <c r="P4" s="686"/>
      <c r="Q4" s="686"/>
      <c r="R4" s="148"/>
      <c r="S4" s="601"/>
    </row>
    <row r="5">
      <c r="A5" s="306"/>
      <c r="B5" s="307" t="s">
        <v>973</v>
      </c>
      <c r="C5" s="307" t="s">
        <v>974</v>
      </c>
      <c r="D5" s="524" t="s">
        <v>4</v>
      </c>
      <c r="E5" s="525" t="s">
        <v>5</v>
      </c>
      <c r="F5" s="525" t="s">
        <v>6</v>
      </c>
      <c r="G5" s="525" t="s">
        <v>7</v>
      </c>
      <c r="H5" s="525" t="s">
        <v>8</v>
      </c>
      <c r="I5" s="308" t="s">
        <v>9</v>
      </c>
      <c r="J5" s="187"/>
      <c r="L5" s="492"/>
      <c r="M5" s="360">
        <v>2.0</v>
      </c>
      <c r="N5" s="685" t="s">
        <v>195</v>
      </c>
      <c r="O5" s="695" t="s">
        <v>1221</v>
      </c>
      <c r="P5" s="686"/>
      <c r="Q5" s="686"/>
      <c r="R5" s="148"/>
      <c r="S5" s="601"/>
      <c r="T5" s="572"/>
      <c r="U5" s="2"/>
      <c r="V5" s="304"/>
    </row>
    <row r="6">
      <c r="A6" s="303"/>
      <c r="B6" s="344" t="s">
        <v>10</v>
      </c>
      <c r="C6" s="643" t="s">
        <v>1290</v>
      </c>
      <c r="D6" s="373"/>
      <c r="E6" s="644"/>
      <c r="F6" s="644"/>
      <c r="G6" s="644"/>
      <c r="H6" s="644"/>
      <c r="I6" s="516">
        <v>1.0</v>
      </c>
      <c r="J6" s="187"/>
      <c r="L6" s="492"/>
      <c r="M6" s="354">
        <v>3.0</v>
      </c>
      <c r="N6" s="685" t="s">
        <v>991</v>
      </c>
      <c r="O6" s="695" t="s">
        <v>874</v>
      </c>
      <c r="P6" s="686"/>
      <c r="Q6" s="686"/>
      <c r="R6" s="528"/>
      <c r="S6" s="666">
        <v>1.0</v>
      </c>
      <c r="T6" s="172"/>
      <c r="U6" s="172"/>
      <c r="V6" s="170"/>
    </row>
    <row r="7">
      <c r="A7" s="303"/>
      <c r="B7" s="19"/>
      <c r="C7" s="643" t="s">
        <v>1290</v>
      </c>
      <c r="D7" s="373"/>
      <c r="E7" s="644"/>
      <c r="F7" s="648"/>
      <c r="G7" s="648"/>
      <c r="H7" s="646"/>
      <c r="I7" s="19"/>
      <c r="J7" s="197"/>
      <c r="K7" s="148"/>
      <c r="L7" s="492"/>
      <c r="M7" s="360">
        <v>4.0</v>
      </c>
      <c r="N7" s="695" t="s">
        <v>1143</v>
      </c>
      <c r="O7" s="695" t="s">
        <v>1143</v>
      </c>
      <c r="P7" s="686"/>
      <c r="Q7" s="686"/>
      <c r="S7" s="667"/>
      <c r="T7" s="573"/>
      <c r="U7" s="28"/>
      <c r="V7" s="32"/>
      <c r="W7" s="148"/>
      <c r="X7" s="148"/>
      <c r="Y7" s="148"/>
      <c r="AB7" s="148"/>
      <c r="AC7" s="148"/>
      <c r="AD7" s="148"/>
      <c r="AE7" s="148"/>
    </row>
    <row r="8">
      <c r="A8" s="205"/>
      <c r="B8" s="35"/>
      <c r="C8" s="643" t="s">
        <v>1290</v>
      </c>
      <c r="D8" s="373"/>
      <c r="E8" s="652"/>
      <c r="F8" s="644"/>
      <c r="G8" s="644"/>
      <c r="H8" s="646"/>
      <c r="I8" s="19"/>
      <c r="J8" s="197"/>
      <c r="K8" s="148"/>
      <c r="L8" s="612"/>
      <c r="M8" s="354">
        <v>5.0</v>
      </c>
      <c r="N8" s="685" t="s">
        <v>185</v>
      </c>
      <c r="O8" s="695" t="s">
        <v>1275</v>
      </c>
      <c r="P8" s="686"/>
      <c r="Q8" s="686"/>
      <c r="S8" s="666">
        <v>1.0</v>
      </c>
      <c r="T8" s="578"/>
      <c r="U8" s="578"/>
      <c r="V8" s="578"/>
      <c r="W8" s="555"/>
      <c r="X8" s="556"/>
      <c r="Y8" s="557"/>
      <c r="AB8" s="148"/>
      <c r="AC8" s="148"/>
      <c r="AD8" s="148"/>
      <c r="AE8" s="148"/>
    </row>
    <row r="9">
      <c r="A9" s="314" t="s">
        <v>19</v>
      </c>
      <c r="B9" s="63" t="s">
        <v>985</v>
      </c>
      <c r="C9" s="313" t="s">
        <v>1035</v>
      </c>
      <c r="D9" s="553" t="s">
        <v>1275</v>
      </c>
      <c r="E9" s="553" t="s">
        <v>1567</v>
      </c>
      <c r="F9" s="553" t="s">
        <v>1152</v>
      </c>
      <c r="G9" s="553" t="s">
        <v>1568</v>
      </c>
      <c r="H9" s="553" t="s">
        <v>616</v>
      </c>
      <c r="I9" s="19"/>
      <c r="J9" s="197"/>
      <c r="K9" s="148"/>
      <c r="L9" s="612"/>
      <c r="M9" s="360">
        <v>6.0</v>
      </c>
      <c r="N9" s="685" t="s">
        <v>1266</v>
      </c>
      <c r="O9" s="695" t="s">
        <v>1266</v>
      </c>
      <c r="P9" s="687"/>
      <c r="Q9" s="686"/>
      <c r="S9" s="666">
        <v>2.0</v>
      </c>
      <c r="T9" s="610"/>
      <c r="U9" s="610"/>
      <c r="V9" s="606"/>
      <c r="W9" s="561"/>
      <c r="X9" s="562"/>
      <c r="Y9" s="563"/>
      <c r="AB9" s="148"/>
      <c r="AC9" s="148"/>
      <c r="AD9" s="148"/>
      <c r="AE9" s="148"/>
    </row>
    <row r="10" ht="29.25" customHeight="1">
      <c r="A10" s="19"/>
      <c r="B10" s="63">
        <v>1.0</v>
      </c>
      <c r="C10" s="654" t="s">
        <v>1228</v>
      </c>
      <c r="D10" s="353" t="s">
        <v>1266</v>
      </c>
      <c r="E10" s="464" t="s">
        <v>1012</v>
      </c>
      <c r="F10" s="464" t="s">
        <v>1315</v>
      </c>
      <c r="G10" s="464" t="s">
        <v>1004</v>
      </c>
      <c r="H10" s="464" t="s">
        <v>185</v>
      </c>
      <c r="I10" s="19"/>
      <c r="J10" s="197"/>
      <c r="K10" s="148"/>
      <c r="L10" s="492"/>
      <c r="M10" s="354">
        <v>7.0</v>
      </c>
      <c r="N10" s="685" t="s">
        <v>1275</v>
      </c>
      <c r="O10" s="695" t="s">
        <v>346</v>
      </c>
      <c r="P10" s="686"/>
      <c r="Q10" s="686"/>
      <c r="R10" s="528"/>
      <c r="S10" s="666">
        <v>1.0</v>
      </c>
      <c r="T10" s="610"/>
      <c r="U10" s="610"/>
      <c r="V10" s="656"/>
      <c r="W10" s="561"/>
      <c r="X10" s="490"/>
      <c r="Y10" s="490"/>
      <c r="AB10" s="148"/>
      <c r="AC10" s="148"/>
      <c r="AD10" s="148"/>
      <c r="AE10" s="148"/>
    </row>
    <row r="11">
      <c r="A11" s="19"/>
      <c r="B11" s="63">
        <v>2.0</v>
      </c>
      <c r="C11" s="654" t="s">
        <v>1228</v>
      </c>
      <c r="D11" s="353" t="s">
        <v>326</v>
      </c>
      <c r="E11" s="692" t="s">
        <v>1221</v>
      </c>
      <c r="F11" s="464" t="s">
        <v>780</v>
      </c>
      <c r="G11" s="464" t="s">
        <v>1143</v>
      </c>
      <c r="H11" s="464" t="s">
        <v>1315</v>
      </c>
      <c r="I11" s="19"/>
      <c r="J11" s="197"/>
      <c r="K11" s="148"/>
      <c r="L11" s="492"/>
      <c r="M11" s="360">
        <v>8.0</v>
      </c>
      <c r="N11" s="685" t="s">
        <v>1437</v>
      </c>
      <c r="O11" s="695" t="s">
        <v>989</v>
      </c>
      <c r="P11" s="686"/>
      <c r="Q11" s="686"/>
      <c r="S11" s="666">
        <v>1.0</v>
      </c>
      <c r="T11" s="610"/>
      <c r="U11" s="610"/>
      <c r="V11" s="656"/>
      <c r="W11" s="561"/>
      <c r="X11" s="562"/>
      <c r="Y11" s="563"/>
      <c r="AB11" s="148"/>
      <c r="AC11" s="148"/>
      <c r="AD11" s="148"/>
      <c r="AE11" s="148"/>
    </row>
    <row r="12">
      <c r="A12" s="19"/>
      <c r="B12" s="63">
        <v>3.0</v>
      </c>
      <c r="C12" s="654" t="s">
        <v>1228</v>
      </c>
      <c r="D12" s="353"/>
      <c r="E12" s="655"/>
      <c r="F12" s="655"/>
      <c r="G12" s="655"/>
      <c r="H12" s="464"/>
      <c r="I12" s="19"/>
      <c r="J12" s="197"/>
      <c r="K12" s="148"/>
      <c r="L12" s="688"/>
      <c r="M12" s="354">
        <v>9.0</v>
      </c>
      <c r="N12" s="685" t="s">
        <v>1152</v>
      </c>
      <c r="O12" s="687"/>
      <c r="P12" s="686"/>
      <c r="Q12" s="686"/>
      <c r="R12" s="528"/>
      <c r="S12" s="666">
        <v>1.0</v>
      </c>
      <c r="T12" s="610"/>
      <c r="U12" s="608"/>
      <c r="V12" s="656"/>
      <c r="W12" s="561"/>
      <c r="X12" s="562"/>
      <c r="Y12" s="563"/>
      <c r="AB12" s="148"/>
      <c r="AC12" s="148"/>
      <c r="AD12" s="148"/>
      <c r="AE12" s="148"/>
    </row>
    <row r="13">
      <c r="A13" s="19"/>
      <c r="B13" s="63">
        <v>4.0</v>
      </c>
      <c r="C13" s="654" t="s">
        <v>1228</v>
      </c>
      <c r="D13" s="353"/>
      <c r="E13" s="464"/>
      <c r="F13" s="464"/>
      <c r="G13" s="464"/>
      <c r="H13" s="464"/>
      <c r="I13" s="19"/>
      <c r="J13" s="197"/>
      <c r="K13" s="148"/>
      <c r="L13" s="689"/>
      <c r="M13" s="360">
        <v>10.0</v>
      </c>
      <c r="N13" s="685" t="s">
        <v>665</v>
      </c>
      <c r="O13" s="687"/>
      <c r="P13" s="686"/>
      <c r="Q13" s="686"/>
      <c r="R13" s="148"/>
      <c r="S13" s="666">
        <v>2.0</v>
      </c>
      <c r="T13" s="608"/>
      <c r="U13" s="609"/>
      <c r="V13" s="656"/>
      <c r="W13" s="561"/>
      <c r="X13" s="561"/>
      <c r="Y13" s="561"/>
      <c r="AB13" s="148"/>
      <c r="AC13" s="148"/>
      <c r="AD13" s="148"/>
      <c r="AE13" s="148"/>
    </row>
    <row r="14">
      <c r="A14" s="35"/>
      <c r="B14" s="63">
        <v>5.0</v>
      </c>
      <c r="C14" s="654" t="s">
        <v>1228</v>
      </c>
      <c r="D14" s="353"/>
      <c r="E14" s="464"/>
      <c r="F14" s="464"/>
      <c r="G14" s="464"/>
      <c r="H14" s="464"/>
      <c r="I14" s="19"/>
      <c r="J14" s="197"/>
      <c r="K14" s="148"/>
      <c r="L14" s="688"/>
      <c r="M14" s="354">
        <v>11.0</v>
      </c>
      <c r="N14" s="685" t="s">
        <v>616</v>
      </c>
      <c r="O14" s="687"/>
      <c r="P14" s="686"/>
      <c r="Q14" s="686"/>
      <c r="S14" s="666" t="s">
        <v>977</v>
      </c>
      <c r="T14" s="608"/>
      <c r="U14" s="609"/>
      <c r="V14" s="656"/>
      <c r="W14" s="561"/>
      <c r="X14" s="561"/>
      <c r="Y14" s="561"/>
      <c r="AB14" s="148"/>
      <c r="AC14" s="148"/>
      <c r="AD14" s="148"/>
      <c r="AE14" s="148"/>
    </row>
    <row r="15">
      <c r="A15" s="303"/>
      <c r="B15" s="322" t="s">
        <v>27</v>
      </c>
      <c r="C15" s="323"/>
      <c r="D15" s="469" t="s">
        <v>185</v>
      </c>
      <c r="E15" s="32"/>
      <c r="F15" s="469" t="s">
        <v>780</v>
      </c>
      <c r="G15" s="28"/>
      <c r="H15" s="32"/>
      <c r="I15" s="35"/>
      <c r="J15" s="187"/>
      <c r="L15" s="492"/>
      <c r="M15" s="360">
        <v>12.0</v>
      </c>
      <c r="N15" s="685" t="s">
        <v>1315</v>
      </c>
      <c r="O15" s="687"/>
      <c r="P15" s="686"/>
      <c r="Q15" s="686"/>
      <c r="S15" s="667"/>
      <c r="T15" s="608"/>
      <c r="U15" s="609"/>
      <c r="V15" s="606"/>
      <c r="W15" s="561"/>
      <c r="X15" s="561"/>
      <c r="Y15" s="561"/>
    </row>
    <row r="16">
      <c r="A16" s="326"/>
      <c r="B16" s="327"/>
      <c r="C16" s="327"/>
      <c r="D16" s="327"/>
      <c r="E16" s="327"/>
      <c r="F16" s="327"/>
      <c r="G16" s="327"/>
      <c r="H16" s="327"/>
      <c r="I16" s="328"/>
      <c r="J16" s="187"/>
      <c r="L16" s="688"/>
      <c r="M16" s="354">
        <v>13.0</v>
      </c>
      <c r="N16" s="685" t="s">
        <v>326</v>
      </c>
      <c r="O16" s="687"/>
      <c r="P16" s="686"/>
      <c r="Q16" s="686"/>
      <c r="S16" s="666">
        <v>2.0</v>
      </c>
      <c r="T16" s="608"/>
      <c r="U16" s="609"/>
      <c r="V16" s="606"/>
      <c r="W16" s="561"/>
      <c r="X16" s="561"/>
      <c r="Y16" s="561"/>
    </row>
    <row r="17">
      <c r="A17" s="314" t="s">
        <v>19</v>
      </c>
      <c r="B17" s="208" t="s">
        <v>973</v>
      </c>
      <c r="C17" s="208" t="s">
        <v>974</v>
      </c>
      <c r="D17" s="524" t="s">
        <v>29</v>
      </c>
      <c r="E17" s="524" t="s">
        <v>30</v>
      </c>
      <c r="F17" s="524" t="s">
        <v>1569</v>
      </c>
      <c r="G17" s="524" t="s">
        <v>32</v>
      </c>
      <c r="H17" s="524" t="s">
        <v>33</v>
      </c>
      <c r="I17" s="308" t="s">
        <v>9</v>
      </c>
      <c r="J17" s="187"/>
      <c r="L17" s="688"/>
      <c r="M17" s="360">
        <v>14.0</v>
      </c>
      <c r="N17" s="685" t="s">
        <v>989</v>
      </c>
      <c r="O17" s="687"/>
      <c r="P17" s="686"/>
      <c r="Q17" s="686"/>
      <c r="S17" s="666">
        <v>3.0</v>
      </c>
      <c r="T17" s="610"/>
      <c r="U17" s="610"/>
      <c r="V17" s="606"/>
      <c r="W17" s="561"/>
      <c r="X17" s="561"/>
      <c r="Y17" s="561"/>
    </row>
    <row r="18">
      <c r="A18" s="19"/>
      <c r="B18" s="244" t="s">
        <v>10</v>
      </c>
      <c r="C18" s="643" t="s">
        <v>1290</v>
      </c>
      <c r="D18" s="373"/>
      <c r="E18" s="645"/>
      <c r="F18" s="648"/>
      <c r="G18" s="648"/>
      <c r="H18" s="648"/>
      <c r="I18" s="516">
        <v>2.0</v>
      </c>
      <c r="J18" s="187"/>
      <c r="L18" s="688"/>
      <c r="M18" s="354">
        <v>15.0</v>
      </c>
      <c r="N18" s="487"/>
      <c r="O18" s="687"/>
      <c r="P18" s="686"/>
      <c r="Q18" s="686"/>
      <c r="S18" s="666">
        <v>1.0</v>
      </c>
      <c r="T18" s="610"/>
      <c r="U18" s="610"/>
      <c r="V18" s="569"/>
      <c r="W18" s="561"/>
      <c r="X18" s="569"/>
      <c r="Y18" s="569"/>
    </row>
    <row r="19">
      <c r="A19" s="19"/>
      <c r="B19" s="161"/>
      <c r="C19" s="643" t="s">
        <v>1290</v>
      </c>
      <c r="D19" s="373"/>
      <c r="E19" s="645"/>
      <c r="F19" s="648"/>
      <c r="G19" s="648"/>
      <c r="H19" s="646"/>
      <c r="I19" s="19"/>
      <c r="J19" s="187"/>
      <c r="L19" s="688"/>
      <c r="M19" s="360">
        <v>16.0</v>
      </c>
      <c r="N19" s="691"/>
      <c r="O19" s="687"/>
      <c r="P19" s="686"/>
      <c r="Q19" s="686"/>
      <c r="R19" s="214"/>
      <c r="S19" s="666">
        <v>2.0</v>
      </c>
      <c r="T19" s="610"/>
      <c r="U19" s="610"/>
      <c r="V19" s="569"/>
      <c r="W19" s="561"/>
      <c r="X19" s="569"/>
      <c r="Y19" s="569"/>
    </row>
    <row r="20">
      <c r="A20" s="19"/>
      <c r="B20" s="170"/>
      <c r="C20" s="643" t="s">
        <v>1290</v>
      </c>
      <c r="D20" s="373"/>
      <c r="E20" s="645"/>
      <c r="F20" s="648"/>
      <c r="G20" s="648"/>
      <c r="H20" s="646"/>
      <c r="I20" s="19"/>
      <c r="J20" s="197"/>
      <c r="K20" s="214"/>
      <c r="L20" s="688"/>
      <c r="M20" s="354">
        <v>17.0</v>
      </c>
      <c r="N20" s="503"/>
      <c r="O20" s="687"/>
      <c r="P20" s="686"/>
      <c r="Q20" s="686"/>
      <c r="R20" s="214"/>
      <c r="S20" s="666">
        <v>1.0</v>
      </c>
      <c r="T20" s="610"/>
      <c r="U20" s="610"/>
      <c r="V20" s="569"/>
      <c r="W20" s="561"/>
      <c r="X20" s="569"/>
      <c r="Y20" s="569"/>
    </row>
    <row r="21">
      <c r="A21" s="19"/>
      <c r="B21" s="246" t="s">
        <v>452</v>
      </c>
      <c r="C21" s="146" t="s">
        <v>1035</v>
      </c>
      <c r="D21" s="553" t="s">
        <v>1315</v>
      </c>
      <c r="E21" s="700" t="s">
        <v>1570</v>
      </c>
      <c r="F21" s="553" t="s">
        <v>346</v>
      </c>
      <c r="G21" s="553" t="s">
        <v>1004</v>
      </c>
      <c r="H21" s="553" t="s">
        <v>1221</v>
      </c>
      <c r="I21" s="19"/>
      <c r="J21" s="197"/>
      <c r="K21" s="148"/>
      <c r="L21" s="688"/>
      <c r="M21" s="360">
        <v>18.0</v>
      </c>
      <c r="N21" s="503"/>
      <c r="O21" s="687"/>
      <c r="P21" s="686"/>
      <c r="Q21" s="686"/>
      <c r="S21" s="667"/>
      <c r="T21" s="610"/>
      <c r="U21" s="610"/>
      <c r="V21" s="656"/>
      <c r="W21" s="561"/>
      <c r="X21" s="490"/>
      <c r="Y21" s="569"/>
      <c r="AB21" s="148"/>
      <c r="AC21" s="148"/>
      <c r="AD21" s="148"/>
      <c r="AE21" s="148"/>
    </row>
    <row r="22">
      <c r="A22" s="19"/>
      <c r="B22" s="63">
        <v>1.0</v>
      </c>
      <c r="C22" s="353" t="s">
        <v>1228</v>
      </c>
      <c r="D22" s="353" t="s">
        <v>823</v>
      </c>
      <c r="E22" s="353" t="s">
        <v>1266</v>
      </c>
      <c r="F22" s="534" t="s">
        <v>1571</v>
      </c>
      <c r="G22" s="464" t="s">
        <v>823</v>
      </c>
      <c r="H22" s="692" t="s">
        <v>1143</v>
      </c>
      <c r="I22" s="19"/>
      <c r="J22" s="197"/>
      <c r="K22" s="148"/>
      <c r="L22" s="492"/>
      <c r="M22" s="354">
        <v>19.0</v>
      </c>
      <c r="N22" s="487"/>
      <c r="O22" s="687"/>
      <c r="P22" s="686"/>
      <c r="Q22" s="686"/>
      <c r="S22" s="666">
        <v>2.0</v>
      </c>
      <c r="T22" s="610"/>
      <c r="U22" s="610"/>
      <c r="V22" s="656"/>
      <c r="W22" s="561"/>
      <c r="X22" s="562"/>
      <c r="Y22" s="563"/>
      <c r="AB22" s="148"/>
      <c r="AC22" s="148"/>
      <c r="AD22" s="148"/>
      <c r="AE22" s="148"/>
    </row>
    <row r="23">
      <c r="A23" s="19"/>
      <c r="B23" s="63">
        <v>2.0</v>
      </c>
      <c r="C23" s="353" t="s">
        <v>1228</v>
      </c>
      <c r="D23" s="413" t="s">
        <v>1572</v>
      </c>
      <c r="E23" s="464" t="s">
        <v>1012</v>
      </c>
      <c r="F23" s="464" t="s">
        <v>616</v>
      </c>
      <c r="G23" s="464" t="s">
        <v>780</v>
      </c>
      <c r="H23" s="464" t="s">
        <v>1152</v>
      </c>
      <c r="I23" s="19"/>
      <c r="J23" s="197"/>
      <c r="K23" s="148"/>
      <c r="L23" s="492"/>
      <c r="S23" s="667">
        <f>SUM(S4:S22)</f>
        <v>20</v>
      </c>
      <c r="T23" s="610"/>
      <c r="U23" s="610"/>
      <c r="V23" s="656"/>
      <c r="W23" s="561"/>
      <c r="X23" s="562"/>
      <c r="Y23" s="563"/>
      <c r="AB23" s="148"/>
      <c r="AC23" s="148"/>
      <c r="AD23" s="148"/>
      <c r="AE23" s="148"/>
    </row>
    <row r="24">
      <c r="A24" s="19"/>
      <c r="B24" s="63">
        <v>3.0</v>
      </c>
      <c r="C24" s="353" t="s">
        <v>1228</v>
      </c>
      <c r="D24" s="353"/>
      <c r="E24" s="464"/>
      <c r="F24" s="534"/>
      <c r="G24" s="464"/>
      <c r="H24" s="464"/>
      <c r="I24" s="19"/>
      <c r="J24" s="197"/>
      <c r="K24" s="148"/>
      <c r="S24" s="601"/>
      <c r="T24" s="610"/>
      <c r="U24" s="610"/>
      <c r="V24" s="656"/>
      <c r="W24" s="561"/>
      <c r="X24" s="561"/>
      <c r="Y24" s="561"/>
      <c r="AB24" s="148"/>
      <c r="AC24" s="148"/>
      <c r="AD24" s="148"/>
      <c r="AE24" s="148"/>
    </row>
    <row r="25">
      <c r="A25" s="19"/>
      <c r="B25" s="63">
        <v>4.0</v>
      </c>
      <c r="C25" s="353" t="s">
        <v>1228</v>
      </c>
      <c r="D25" s="353"/>
      <c r="E25" s="464"/>
      <c r="F25" s="464"/>
      <c r="G25" s="464"/>
      <c r="H25" s="464"/>
      <c r="I25" s="19"/>
      <c r="J25" s="197"/>
      <c r="K25" s="148"/>
      <c r="S25" s="601"/>
      <c r="T25" s="610"/>
      <c r="U25" s="610"/>
      <c r="V25" s="656"/>
      <c r="W25" s="561"/>
      <c r="X25" s="561"/>
      <c r="Y25" s="561"/>
      <c r="AB25" s="148"/>
      <c r="AC25" s="148"/>
      <c r="AD25" s="148"/>
      <c r="AE25" s="148"/>
    </row>
    <row r="26">
      <c r="A26" s="19"/>
      <c r="B26" s="63">
        <v>5.0</v>
      </c>
      <c r="C26" s="353" t="s">
        <v>1228</v>
      </c>
      <c r="D26" s="353"/>
      <c r="E26" s="464"/>
      <c r="F26" s="464"/>
      <c r="G26" s="464"/>
      <c r="H26" s="464"/>
      <c r="I26" s="19"/>
      <c r="J26" s="197"/>
      <c r="K26" s="148"/>
      <c r="S26" s="601"/>
      <c r="T26" s="610"/>
      <c r="U26" s="610"/>
      <c r="V26" s="569"/>
      <c r="W26" s="561"/>
      <c r="X26" s="490"/>
      <c r="Y26" s="490"/>
      <c r="AB26" s="148"/>
      <c r="AC26" s="148"/>
      <c r="AD26" s="148"/>
      <c r="AE26" s="148"/>
    </row>
    <row r="27">
      <c r="A27" s="19"/>
      <c r="B27" s="334" t="s">
        <v>27</v>
      </c>
      <c r="C27" s="335"/>
      <c r="D27" s="469" t="s">
        <v>780</v>
      </c>
      <c r="E27" s="32"/>
      <c r="F27" s="469" t="s">
        <v>1573</v>
      </c>
      <c r="G27" s="28"/>
      <c r="H27" s="32"/>
      <c r="I27" s="19"/>
      <c r="J27" s="197"/>
      <c r="K27" s="148"/>
      <c r="S27" s="601"/>
      <c r="T27" s="610"/>
      <c r="U27" s="610"/>
      <c r="V27" s="569"/>
      <c r="W27" s="561"/>
      <c r="X27" s="569"/>
      <c r="Y27" s="561"/>
      <c r="AB27" s="148"/>
      <c r="AC27" s="148"/>
      <c r="AD27" s="148"/>
      <c r="AE27" s="148"/>
    </row>
    <row r="28">
      <c r="A28" s="337"/>
      <c r="B28" s="327"/>
      <c r="C28" s="327"/>
      <c r="D28" s="327"/>
      <c r="E28" s="327"/>
      <c r="F28" s="327"/>
      <c r="G28" s="327"/>
      <c r="H28" s="327"/>
      <c r="I28" s="328"/>
      <c r="J28" s="187"/>
      <c r="S28" s="601"/>
      <c r="T28" s="610"/>
      <c r="U28" s="610"/>
      <c r="V28" s="569"/>
      <c r="W28" s="561"/>
      <c r="X28" s="569"/>
      <c r="Y28" s="561"/>
      <c r="AB28" s="148"/>
      <c r="AC28" s="148"/>
      <c r="AD28" s="148"/>
      <c r="AE28" s="148"/>
    </row>
    <row r="29">
      <c r="A29" s="306"/>
      <c r="B29" s="307" t="s">
        <v>973</v>
      </c>
      <c r="C29" s="307" t="s">
        <v>974</v>
      </c>
      <c r="D29" s="524" t="s">
        <v>39</v>
      </c>
      <c r="E29" s="524" t="s">
        <v>40</v>
      </c>
      <c r="F29" s="524" t="s">
        <v>1574</v>
      </c>
      <c r="G29" s="524" t="s">
        <v>42</v>
      </c>
      <c r="H29" s="524" t="s">
        <v>43</v>
      </c>
      <c r="I29" s="308" t="s">
        <v>9</v>
      </c>
      <c r="J29" s="187"/>
      <c r="S29" s="601"/>
      <c r="T29" s="610"/>
      <c r="U29" s="610"/>
      <c r="V29" s="569"/>
      <c r="W29" s="561"/>
      <c r="X29" s="562"/>
      <c r="Y29" s="563"/>
    </row>
    <row r="30">
      <c r="B30" s="36" t="s">
        <v>10</v>
      </c>
      <c r="C30" s="373" t="s">
        <v>1290</v>
      </c>
      <c r="D30" s="373"/>
      <c r="E30" s="373"/>
      <c r="F30" s="373"/>
      <c r="G30" s="373"/>
      <c r="H30" s="373"/>
      <c r="I30" s="516">
        <v>3.0</v>
      </c>
      <c r="J30" s="197"/>
      <c r="K30" s="148"/>
      <c r="S30" s="601"/>
      <c r="T30" s="610"/>
      <c r="U30" s="610"/>
      <c r="V30" s="606"/>
      <c r="W30" s="561"/>
      <c r="X30" s="561"/>
      <c r="Y30" s="561"/>
    </row>
    <row r="31">
      <c r="B31" s="19"/>
      <c r="C31" s="373" t="s">
        <v>1290</v>
      </c>
      <c r="D31" s="373"/>
      <c r="E31" s="373"/>
      <c r="F31" s="373"/>
      <c r="G31" s="373"/>
      <c r="H31" s="373"/>
      <c r="I31" s="19"/>
      <c r="J31" s="197"/>
      <c r="K31" s="148"/>
      <c r="S31" s="601"/>
      <c r="T31" s="610"/>
      <c r="U31" s="610"/>
      <c r="V31" s="606"/>
      <c r="W31" s="561"/>
      <c r="X31" s="561"/>
      <c r="Y31" s="561"/>
    </row>
    <row r="32">
      <c r="B32" s="35"/>
      <c r="C32" s="373" t="s">
        <v>1290</v>
      </c>
      <c r="D32" s="373"/>
      <c r="E32" s="373"/>
      <c r="F32" s="373"/>
      <c r="G32" s="373"/>
      <c r="H32" s="373"/>
      <c r="I32" s="19"/>
      <c r="J32" s="197"/>
      <c r="K32" s="148"/>
      <c r="S32" s="601"/>
      <c r="T32" s="610"/>
      <c r="U32" s="610"/>
      <c r="V32" s="606"/>
      <c r="W32" s="561"/>
      <c r="X32" s="561"/>
      <c r="Y32" s="561"/>
      <c r="AB32" s="148"/>
      <c r="AC32" s="148"/>
      <c r="AD32" s="148"/>
      <c r="AE32" s="148"/>
    </row>
    <row r="33">
      <c r="B33" s="384" t="s">
        <v>452</v>
      </c>
      <c r="C33" s="553" t="s">
        <v>1035</v>
      </c>
      <c r="D33" s="700" t="s">
        <v>1575</v>
      </c>
      <c r="E33" s="553" t="s">
        <v>1012</v>
      </c>
      <c r="F33" s="700" t="s">
        <v>1576</v>
      </c>
      <c r="G33" s="553" t="s">
        <v>1266</v>
      </c>
      <c r="H33" s="553" t="s">
        <v>1004</v>
      </c>
      <c r="I33" s="19"/>
      <c r="J33" s="197"/>
      <c r="K33" s="148"/>
      <c r="S33" s="601"/>
      <c r="T33" s="610"/>
      <c r="U33" s="610"/>
      <c r="V33" s="569"/>
      <c r="W33" s="561"/>
      <c r="X33" s="569"/>
      <c r="Y33" s="569"/>
      <c r="AB33" s="148"/>
      <c r="AC33" s="148"/>
      <c r="AD33" s="148"/>
      <c r="AE33" s="148"/>
    </row>
    <row r="34">
      <c r="B34" s="63">
        <v>1.0</v>
      </c>
      <c r="C34" s="353" t="s">
        <v>1228</v>
      </c>
      <c r="D34" s="534" t="s">
        <v>1577</v>
      </c>
      <c r="E34" s="353" t="s">
        <v>1152</v>
      </c>
      <c r="F34" s="413" t="s">
        <v>1578</v>
      </c>
      <c r="G34" s="353" t="s">
        <v>1221</v>
      </c>
      <c r="H34" s="472" t="s">
        <v>1437</v>
      </c>
      <c r="I34" s="19"/>
      <c r="J34" s="197"/>
      <c r="K34" s="148"/>
      <c r="S34" s="601"/>
      <c r="T34" s="675"/>
      <c r="U34" s="675"/>
      <c r="V34" s="693"/>
      <c r="W34" s="561"/>
      <c r="X34" s="569"/>
      <c r="Y34" s="569"/>
      <c r="AB34" s="148"/>
      <c r="AC34" s="148"/>
      <c r="AD34" s="148"/>
      <c r="AE34" s="148"/>
    </row>
    <row r="35">
      <c r="B35" s="63">
        <v>2.0</v>
      </c>
      <c r="C35" s="353" t="s">
        <v>1228</v>
      </c>
      <c r="D35" s="353" t="s">
        <v>620</v>
      </c>
      <c r="E35" s="701" t="s">
        <v>1579</v>
      </c>
      <c r="F35" s="353" t="s">
        <v>1004</v>
      </c>
      <c r="G35" s="353" t="s">
        <v>1315</v>
      </c>
      <c r="H35" s="413" t="s">
        <v>1580</v>
      </c>
      <c r="I35" s="19"/>
      <c r="J35" s="197"/>
      <c r="K35" s="148"/>
      <c r="S35" s="601"/>
      <c r="T35" s="675"/>
      <c r="U35" s="675"/>
      <c r="V35" s="569"/>
      <c r="W35" s="561"/>
      <c r="X35" s="490"/>
      <c r="Y35" s="490"/>
      <c r="AB35" s="148"/>
      <c r="AC35" s="148"/>
      <c r="AD35" s="148"/>
      <c r="AE35" s="148"/>
    </row>
    <row r="36">
      <c r="B36" s="63">
        <v>3.0</v>
      </c>
      <c r="C36" s="353" t="s">
        <v>1228</v>
      </c>
      <c r="D36" s="353"/>
      <c r="E36" s="464"/>
      <c r="F36" s="464"/>
      <c r="G36" s="464"/>
      <c r="H36" s="464"/>
      <c r="I36" s="19"/>
      <c r="J36" s="197"/>
      <c r="K36" s="148"/>
      <c r="S36" s="601"/>
      <c r="T36" s="675"/>
      <c r="U36" s="675"/>
      <c r="V36" s="569"/>
      <c r="W36" s="561"/>
      <c r="X36" s="490"/>
      <c r="Y36" s="490"/>
      <c r="AB36" s="148"/>
      <c r="AC36" s="148"/>
      <c r="AD36" s="148"/>
      <c r="AE36" s="148"/>
    </row>
    <row r="37">
      <c r="B37" s="63">
        <v>4.0</v>
      </c>
      <c r="C37" s="353" t="s">
        <v>1228</v>
      </c>
      <c r="D37" s="353"/>
      <c r="E37" s="464"/>
      <c r="F37" s="464"/>
      <c r="G37" s="464"/>
      <c r="H37" s="534"/>
      <c r="I37" s="19"/>
      <c r="J37" s="197"/>
      <c r="K37" s="148"/>
      <c r="S37" s="601"/>
      <c r="T37" s="675"/>
      <c r="U37" s="675"/>
      <c r="V37" s="569"/>
      <c r="W37" s="561"/>
      <c r="X37" s="490"/>
      <c r="Y37" s="490"/>
      <c r="AB37" s="148"/>
      <c r="AC37" s="148"/>
      <c r="AD37" s="148"/>
      <c r="AE37" s="148"/>
    </row>
    <row r="38">
      <c r="B38" s="63">
        <v>5.0</v>
      </c>
      <c r="C38" s="353" t="s">
        <v>1228</v>
      </c>
      <c r="D38" s="353"/>
      <c r="E38" s="464"/>
      <c r="F38" s="464"/>
      <c r="G38" s="464"/>
      <c r="H38" s="534"/>
      <c r="I38" s="19"/>
      <c r="J38" s="197"/>
      <c r="K38" s="148"/>
      <c r="S38" s="601"/>
      <c r="T38" s="675"/>
      <c r="U38" s="675"/>
      <c r="V38" s="569"/>
      <c r="W38" s="561"/>
      <c r="X38" s="490"/>
      <c r="Y38" s="490"/>
      <c r="AB38" s="148"/>
      <c r="AC38" s="148"/>
      <c r="AD38" s="148"/>
      <c r="AE38" s="148"/>
    </row>
    <row r="39">
      <c r="B39" s="322" t="s">
        <v>27</v>
      </c>
      <c r="C39" s="323"/>
      <c r="D39" s="469" t="s">
        <v>1219</v>
      </c>
      <c r="E39" s="32"/>
      <c r="F39" s="469" t="s">
        <v>1152</v>
      </c>
      <c r="G39" s="28"/>
      <c r="H39" s="32"/>
      <c r="I39" s="35"/>
      <c r="J39" s="187"/>
      <c r="S39" s="601"/>
      <c r="T39" s="490"/>
      <c r="U39" s="515"/>
      <c r="V39" s="569"/>
      <c r="W39" s="490"/>
      <c r="X39" s="490"/>
      <c r="Y39" s="490"/>
      <c r="AB39" s="148"/>
      <c r="AC39" s="148"/>
      <c r="AD39" s="148"/>
      <c r="AE39" s="148"/>
    </row>
    <row r="40">
      <c r="A40" s="328"/>
      <c r="B40" s="340"/>
      <c r="C40" s="341"/>
      <c r="D40" s="501"/>
      <c r="E40" s="501"/>
      <c r="F40" s="501"/>
      <c r="G40" s="501"/>
      <c r="H40" s="501"/>
      <c r="I40" s="328"/>
      <c r="J40" s="187"/>
      <c r="S40" s="601"/>
      <c r="T40" s="490"/>
      <c r="U40" s="515"/>
      <c r="V40" s="490"/>
      <c r="W40" s="490"/>
      <c r="X40" s="490"/>
      <c r="Y40" s="490"/>
      <c r="AB40" s="148"/>
      <c r="AC40" s="148"/>
      <c r="AD40" s="148"/>
      <c r="AE40" s="148"/>
    </row>
    <row r="41" ht="15.75" customHeight="1">
      <c r="A41" s="306"/>
      <c r="B41" s="307" t="s">
        <v>973</v>
      </c>
      <c r="C41" s="307" t="s">
        <v>974</v>
      </c>
      <c r="D41" s="524" t="s">
        <v>45</v>
      </c>
      <c r="E41" s="524" t="s">
        <v>1581</v>
      </c>
      <c r="F41" s="524" t="s">
        <v>1582</v>
      </c>
      <c r="G41" s="524" t="s">
        <v>48</v>
      </c>
      <c r="H41" s="524" t="s">
        <v>49</v>
      </c>
      <c r="I41" s="308" t="s">
        <v>9</v>
      </c>
      <c r="J41" s="187"/>
      <c r="S41" s="601"/>
      <c r="T41" s="490"/>
      <c r="U41" s="515"/>
      <c r="V41" s="490"/>
      <c r="W41" s="490"/>
      <c r="X41" s="490"/>
      <c r="Y41" s="490"/>
    </row>
    <row r="42">
      <c r="B42" s="36" t="s">
        <v>10</v>
      </c>
      <c r="C42" s="643" t="s">
        <v>1290</v>
      </c>
      <c r="D42" s="644"/>
      <c r="E42" s="645"/>
      <c r="F42" s="644" t="s">
        <v>293</v>
      </c>
      <c r="G42" s="648"/>
      <c r="H42" s="646"/>
      <c r="I42" s="516">
        <v>4.0</v>
      </c>
      <c r="J42" s="197"/>
      <c r="S42" s="601"/>
      <c r="T42" s="490"/>
      <c r="U42" s="515"/>
      <c r="V42" s="490"/>
      <c r="W42" s="490"/>
      <c r="X42" s="490"/>
      <c r="Y42" s="490"/>
    </row>
    <row r="43">
      <c r="B43" s="19"/>
      <c r="C43" s="643" t="s">
        <v>1290</v>
      </c>
      <c r="D43" s="373"/>
      <c r="E43" s="373"/>
      <c r="F43" s="373" t="s">
        <v>85</v>
      </c>
      <c r="G43" s="373"/>
      <c r="H43" s="373"/>
      <c r="I43" s="19"/>
      <c r="J43" s="197"/>
      <c r="S43" s="601"/>
      <c r="T43" s="490"/>
      <c r="U43" s="515"/>
      <c r="V43" s="490"/>
      <c r="W43" s="490"/>
      <c r="X43" s="490"/>
      <c r="Y43" s="490"/>
    </row>
    <row r="44">
      <c r="B44" s="35"/>
      <c r="C44" s="643" t="s">
        <v>1290</v>
      </c>
      <c r="D44" s="644"/>
      <c r="E44" s="645"/>
      <c r="F44" s="648" t="s">
        <v>85</v>
      </c>
      <c r="G44" s="648"/>
      <c r="H44" s="646"/>
      <c r="I44" s="19"/>
      <c r="J44" s="197"/>
      <c r="S44" s="601"/>
      <c r="T44" s="490"/>
      <c r="U44" s="515"/>
      <c r="V44" s="490"/>
      <c r="W44" s="490"/>
      <c r="X44" s="490"/>
      <c r="Y44" s="490"/>
    </row>
    <row r="45">
      <c r="B45" s="384" t="s">
        <v>452</v>
      </c>
      <c r="C45" s="146" t="s">
        <v>1035</v>
      </c>
      <c r="D45" s="553" t="s">
        <v>1437</v>
      </c>
      <c r="E45" s="553" t="s">
        <v>1152</v>
      </c>
      <c r="F45" s="553" t="s">
        <v>85</v>
      </c>
      <c r="G45" s="553" t="s">
        <v>1315</v>
      </c>
      <c r="H45" s="553" t="s">
        <v>823</v>
      </c>
      <c r="I45" s="19"/>
      <c r="J45" s="197"/>
      <c r="S45" s="601"/>
      <c r="T45" s="490"/>
      <c r="U45" s="515"/>
      <c r="V45" s="490"/>
      <c r="W45" s="490"/>
      <c r="X45" s="490"/>
      <c r="Y45" s="490"/>
      <c r="AB45" s="148"/>
      <c r="AC45" s="148"/>
      <c r="AD45" s="148"/>
      <c r="AE45" s="148"/>
    </row>
    <row r="46">
      <c r="B46" s="63">
        <v>1.0</v>
      </c>
      <c r="C46" s="353" t="s">
        <v>1228</v>
      </c>
      <c r="D46" s="464" t="s">
        <v>823</v>
      </c>
      <c r="E46" s="353" t="s">
        <v>991</v>
      </c>
      <c r="F46" s="353" t="s">
        <v>85</v>
      </c>
      <c r="G46" s="353" t="s">
        <v>1143</v>
      </c>
      <c r="H46" s="353" t="s">
        <v>1266</v>
      </c>
      <c r="I46" s="19"/>
      <c r="J46" s="197"/>
      <c r="M46" s="697"/>
      <c r="N46" s="697"/>
      <c r="O46" s="697"/>
      <c r="P46" s="697"/>
      <c r="S46" s="601"/>
      <c r="T46" s="490"/>
      <c r="U46" s="515"/>
      <c r="V46" s="490"/>
      <c r="W46" s="490"/>
      <c r="X46" s="490"/>
      <c r="Y46" s="490"/>
      <c r="AB46" s="148"/>
      <c r="AC46" s="148"/>
      <c r="AD46" s="148"/>
      <c r="AE46" s="148"/>
    </row>
    <row r="47">
      <c r="B47" s="63">
        <v>2.0</v>
      </c>
      <c r="C47" s="353" t="s">
        <v>1228</v>
      </c>
      <c r="D47" s="353" t="s">
        <v>1221</v>
      </c>
      <c r="E47" s="353" t="s">
        <v>780</v>
      </c>
      <c r="F47" s="353" t="s">
        <v>85</v>
      </c>
      <c r="G47" s="353" t="s">
        <v>1275</v>
      </c>
      <c r="H47" s="353" t="s">
        <v>1152</v>
      </c>
      <c r="I47" s="19"/>
      <c r="J47" s="197"/>
      <c r="S47" s="601"/>
      <c r="T47" s="490"/>
      <c r="U47" s="515"/>
      <c r="V47" s="490"/>
      <c r="W47" s="490"/>
      <c r="X47" s="490"/>
      <c r="Y47" s="490"/>
      <c r="AB47" s="148"/>
      <c r="AC47" s="148"/>
      <c r="AD47" s="148"/>
      <c r="AE47" s="148"/>
    </row>
    <row r="48">
      <c r="B48" s="63">
        <v>3.0</v>
      </c>
      <c r="C48" s="353" t="s">
        <v>1228</v>
      </c>
      <c r="D48" s="353"/>
      <c r="E48" s="353"/>
      <c r="F48" s="353" t="s">
        <v>85</v>
      </c>
      <c r="G48" s="353"/>
      <c r="H48" s="353"/>
      <c r="I48" s="19"/>
      <c r="J48" s="197"/>
      <c r="S48" s="601"/>
      <c r="T48" s="490"/>
      <c r="U48" s="515"/>
      <c r="V48" s="490"/>
      <c r="W48" s="490"/>
      <c r="X48" s="490"/>
      <c r="Y48" s="490"/>
      <c r="AB48" s="148"/>
      <c r="AC48" s="148"/>
      <c r="AD48" s="148"/>
      <c r="AE48" s="148"/>
    </row>
    <row r="49">
      <c r="B49" s="63">
        <v>4.0</v>
      </c>
      <c r="C49" s="353" t="s">
        <v>1228</v>
      </c>
      <c r="D49" s="353"/>
      <c r="E49" s="353"/>
      <c r="F49" s="353" t="s">
        <v>85</v>
      </c>
      <c r="G49" s="353"/>
      <c r="H49" s="353"/>
      <c r="I49" s="19"/>
      <c r="J49" s="197"/>
      <c r="R49" s="148"/>
      <c r="S49" s="601"/>
      <c r="T49" s="490"/>
      <c r="U49" s="515"/>
      <c r="V49" s="490"/>
      <c r="W49" s="490"/>
      <c r="X49" s="490"/>
      <c r="Y49" s="490"/>
      <c r="AB49" s="148"/>
      <c r="AC49" s="148"/>
      <c r="AD49" s="148"/>
      <c r="AE49" s="148"/>
    </row>
    <row r="50">
      <c r="B50" s="63">
        <v>5.0</v>
      </c>
      <c r="C50" s="353" t="s">
        <v>1228</v>
      </c>
      <c r="D50" s="464"/>
      <c r="E50" s="464"/>
      <c r="F50" s="464" t="s">
        <v>85</v>
      </c>
      <c r="G50" s="464"/>
      <c r="H50" s="464"/>
      <c r="I50" s="19"/>
      <c r="J50" s="197"/>
      <c r="R50" s="148"/>
      <c r="S50" s="601"/>
      <c r="T50" s="398"/>
      <c r="U50" s="398"/>
      <c r="V50" s="398"/>
      <c r="W50" s="148"/>
      <c r="X50" s="148"/>
      <c r="Y50" s="148"/>
      <c r="AB50" s="148"/>
      <c r="AC50" s="148"/>
      <c r="AD50" s="148"/>
      <c r="AE50" s="148"/>
    </row>
    <row r="51">
      <c r="B51" s="322" t="s">
        <v>27</v>
      </c>
      <c r="C51" s="323"/>
      <c r="D51" s="469" t="s">
        <v>1152</v>
      </c>
      <c r="E51" s="32"/>
      <c r="F51" s="469" t="s">
        <v>1221</v>
      </c>
      <c r="G51" s="28"/>
      <c r="H51" s="32"/>
      <c r="I51" s="35"/>
      <c r="J51" s="187"/>
      <c r="O51" s="398"/>
      <c r="P51" s="148"/>
      <c r="Q51" s="148"/>
      <c r="R51" s="148"/>
      <c r="S51" s="601"/>
      <c r="T51" s="398"/>
      <c r="U51" s="398"/>
      <c r="V51" s="398"/>
      <c r="W51" s="148"/>
      <c r="X51" s="148"/>
      <c r="Y51" s="148"/>
      <c r="AB51" s="148"/>
      <c r="AC51" s="148"/>
      <c r="AD51" s="148"/>
      <c r="AE51" s="148"/>
    </row>
    <row r="52">
      <c r="A52" s="306"/>
      <c r="B52" s="334"/>
      <c r="C52" s="335"/>
      <c r="D52" s="698"/>
      <c r="E52" s="698"/>
      <c r="F52" s="698"/>
      <c r="G52" s="698"/>
      <c r="H52" s="698"/>
      <c r="I52" s="699"/>
      <c r="J52" s="187"/>
      <c r="O52" s="398"/>
      <c r="P52" s="148"/>
      <c r="Q52" s="148"/>
      <c r="R52" s="148"/>
      <c r="S52" s="601"/>
      <c r="T52" s="398"/>
      <c r="U52" s="398"/>
      <c r="V52" s="398"/>
      <c r="W52" s="148"/>
      <c r="X52" s="148"/>
      <c r="Y52" s="148"/>
      <c r="AB52" s="148"/>
      <c r="AC52" s="148"/>
      <c r="AD52" s="148"/>
      <c r="AE52" s="148"/>
    </row>
    <row r="53">
      <c r="A53" s="328"/>
      <c r="B53" s="340"/>
      <c r="C53" s="341"/>
      <c r="D53" s="501"/>
      <c r="E53" s="501"/>
      <c r="F53" s="501"/>
      <c r="G53" s="501"/>
      <c r="H53" s="501"/>
      <c r="I53" s="328"/>
      <c r="J53" s="187"/>
      <c r="O53" s="398"/>
      <c r="P53" s="148"/>
      <c r="Q53" s="148"/>
      <c r="R53" s="148"/>
      <c r="S53" s="601"/>
      <c r="T53" s="398"/>
      <c r="U53" s="398"/>
      <c r="V53" s="398"/>
      <c r="W53" s="148"/>
      <c r="X53" s="148"/>
      <c r="Y53" s="148"/>
      <c r="AB53" s="148"/>
      <c r="AC53" s="148"/>
      <c r="AD53" s="148"/>
      <c r="AE53" s="148"/>
    </row>
    <row r="54">
      <c r="A54" s="306"/>
      <c r="B54" s="307" t="s">
        <v>973</v>
      </c>
      <c r="C54" s="307" t="s">
        <v>974</v>
      </c>
      <c r="D54" s="524" t="s">
        <v>52</v>
      </c>
      <c r="E54" s="525" t="s">
        <v>53</v>
      </c>
      <c r="F54" s="525" t="s">
        <v>54</v>
      </c>
      <c r="G54" s="525" t="s">
        <v>55</v>
      </c>
      <c r="H54" s="525" t="s">
        <v>56</v>
      </c>
      <c r="I54" s="308" t="s">
        <v>9</v>
      </c>
      <c r="J54" s="187"/>
      <c r="O54" s="398"/>
      <c r="P54" s="148"/>
      <c r="Q54" s="148"/>
      <c r="R54" s="148"/>
      <c r="S54" s="601"/>
      <c r="T54" s="398"/>
      <c r="U54" s="398"/>
      <c r="V54" s="398"/>
      <c r="W54" s="148"/>
      <c r="X54" s="148"/>
      <c r="Y54" s="148"/>
      <c r="AB54" s="148"/>
      <c r="AC54" s="148"/>
      <c r="AD54" s="148"/>
      <c r="AE54" s="148"/>
    </row>
    <row r="55">
      <c r="B55" s="36" t="s">
        <v>10</v>
      </c>
      <c r="C55" s="643" t="s">
        <v>1290</v>
      </c>
      <c r="D55" s="644"/>
      <c r="E55" s="373"/>
      <c r="F55" s="644" t="s">
        <v>293</v>
      </c>
      <c r="G55" s="644"/>
      <c r="H55" s="373"/>
      <c r="I55" s="516">
        <v>5.0</v>
      </c>
      <c r="J55" s="197"/>
      <c r="O55" s="398"/>
      <c r="S55" s="601"/>
      <c r="T55" s="398"/>
      <c r="U55" s="398"/>
      <c r="V55" s="398"/>
      <c r="W55" s="148"/>
      <c r="X55" s="148"/>
      <c r="Y55" s="148"/>
    </row>
    <row r="56">
      <c r="B56" s="19"/>
      <c r="C56" s="643" t="s">
        <v>1290</v>
      </c>
      <c r="D56" s="373"/>
      <c r="E56" s="373"/>
      <c r="F56" s="373" t="s">
        <v>85</v>
      </c>
      <c r="G56" s="373"/>
      <c r="H56" s="373"/>
      <c r="I56" s="19"/>
      <c r="J56" s="197"/>
      <c r="S56" s="601"/>
      <c r="T56" s="398"/>
      <c r="U56" s="398"/>
      <c r="V56" s="398"/>
      <c r="W56" s="148"/>
      <c r="X56" s="148"/>
      <c r="Y56" s="148"/>
    </row>
    <row r="57">
      <c r="B57" s="35"/>
      <c r="C57" s="643" t="s">
        <v>1290</v>
      </c>
      <c r="D57" s="644"/>
      <c r="E57" s="645"/>
      <c r="F57" s="648" t="s">
        <v>85</v>
      </c>
      <c r="G57" s="648"/>
      <c r="H57" s="646"/>
      <c r="I57" s="19"/>
      <c r="J57" s="197"/>
      <c r="S57" s="601"/>
      <c r="T57" s="398"/>
      <c r="U57" s="398"/>
      <c r="V57" s="398"/>
      <c r="W57" s="148"/>
      <c r="X57" s="148"/>
      <c r="Y57" s="148"/>
    </row>
    <row r="58">
      <c r="B58" s="384" t="s">
        <v>452</v>
      </c>
      <c r="C58" s="146" t="s">
        <v>1035</v>
      </c>
      <c r="D58" s="553" t="s">
        <v>326</v>
      </c>
      <c r="E58" s="553" t="s">
        <v>1388</v>
      </c>
      <c r="F58" s="553" t="s">
        <v>85</v>
      </c>
      <c r="G58" s="553" t="s">
        <v>620</v>
      </c>
      <c r="H58" s="553" t="s">
        <v>780</v>
      </c>
      <c r="I58" s="19"/>
      <c r="J58" s="197"/>
      <c r="S58" s="601"/>
      <c r="T58" s="398"/>
      <c r="U58" s="398"/>
      <c r="V58" s="398"/>
      <c r="W58" s="148"/>
      <c r="X58" s="148"/>
      <c r="Y58" s="148"/>
      <c r="AB58" s="148"/>
      <c r="AC58" s="148"/>
      <c r="AD58" s="148"/>
      <c r="AE58" s="148"/>
    </row>
    <row r="59">
      <c r="B59" s="63">
        <v>1.0</v>
      </c>
      <c r="C59" s="353" t="s">
        <v>1228</v>
      </c>
      <c r="D59" s="464" t="s">
        <v>1219</v>
      </c>
      <c r="E59" s="464" t="s">
        <v>1012</v>
      </c>
      <c r="F59" s="353" t="s">
        <v>85</v>
      </c>
      <c r="G59" s="472" t="s">
        <v>1437</v>
      </c>
      <c r="H59" s="464" t="s">
        <v>1275</v>
      </c>
      <c r="I59" s="19"/>
      <c r="J59" s="197"/>
      <c r="S59" s="601"/>
      <c r="T59" s="398"/>
      <c r="U59" s="398"/>
      <c r="V59" s="398"/>
      <c r="W59" s="148"/>
      <c r="X59" s="148"/>
      <c r="Y59" s="148"/>
      <c r="AB59" s="148"/>
      <c r="AC59" s="148"/>
      <c r="AD59" s="148"/>
      <c r="AE59" s="148"/>
    </row>
    <row r="60">
      <c r="B60" s="63">
        <v>2.0</v>
      </c>
      <c r="C60" s="353" t="s">
        <v>1228</v>
      </c>
      <c r="D60" s="464" t="s">
        <v>1284</v>
      </c>
      <c r="E60" s="464"/>
      <c r="F60" s="353" t="s">
        <v>85</v>
      </c>
      <c r="G60" s="464"/>
      <c r="H60" s="464"/>
      <c r="I60" s="19"/>
      <c r="J60" s="197"/>
      <c r="S60" s="601"/>
      <c r="T60" s="398"/>
      <c r="U60" s="398"/>
      <c r="V60" s="398"/>
      <c r="W60" s="148"/>
      <c r="X60" s="148"/>
      <c r="Y60" s="148"/>
      <c r="AB60" s="148"/>
      <c r="AC60" s="148"/>
      <c r="AD60" s="148"/>
      <c r="AE60" s="148"/>
    </row>
    <row r="61">
      <c r="B61" s="63">
        <v>3.0</v>
      </c>
      <c r="C61" s="353" t="s">
        <v>1228</v>
      </c>
      <c r="D61" s="464"/>
      <c r="E61" s="464"/>
      <c r="F61" s="353" t="s">
        <v>85</v>
      </c>
      <c r="G61" s="464"/>
      <c r="H61" s="464"/>
      <c r="I61" s="19"/>
      <c r="J61" s="197"/>
      <c r="S61" s="601"/>
      <c r="T61" s="398"/>
      <c r="U61" s="398"/>
      <c r="V61" s="398"/>
      <c r="W61" s="148"/>
      <c r="X61" s="148"/>
      <c r="Y61" s="148"/>
      <c r="AB61" s="148"/>
      <c r="AC61" s="148"/>
      <c r="AD61" s="148"/>
      <c r="AE61" s="148"/>
    </row>
    <row r="62">
      <c r="B62" s="63">
        <v>4.0</v>
      </c>
      <c r="C62" s="353" t="s">
        <v>1228</v>
      </c>
      <c r="D62" s="464"/>
      <c r="E62" s="464"/>
      <c r="F62" s="353" t="s">
        <v>85</v>
      </c>
      <c r="G62" s="464"/>
      <c r="H62" s="464"/>
      <c r="I62" s="19"/>
      <c r="J62" s="197"/>
      <c r="R62" s="148"/>
      <c r="S62" s="601"/>
      <c r="T62" s="398"/>
      <c r="U62" s="398"/>
      <c r="V62" s="398"/>
      <c r="W62" s="148"/>
      <c r="X62" s="148"/>
      <c r="Y62" s="148"/>
      <c r="AB62" s="148"/>
      <c r="AC62" s="148"/>
      <c r="AD62" s="148"/>
      <c r="AE62" s="148"/>
    </row>
    <row r="63">
      <c r="B63" s="63">
        <v>5.0</v>
      </c>
      <c r="C63" s="353" t="s">
        <v>1228</v>
      </c>
      <c r="D63" s="464"/>
      <c r="E63" s="464"/>
      <c r="F63" s="464" t="s">
        <v>85</v>
      </c>
      <c r="G63" s="464"/>
      <c r="H63" s="464"/>
      <c r="I63" s="19"/>
      <c r="J63" s="197"/>
      <c r="R63" s="148"/>
      <c r="S63" s="601"/>
      <c r="T63" s="398"/>
      <c r="U63" s="398"/>
      <c r="V63" s="398"/>
      <c r="W63" s="148"/>
      <c r="X63" s="148"/>
      <c r="Y63" s="148"/>
      <c r="AB63" s="148"/>
      <c r="AC63" s="148"/>
      <c r="AD63" s="148"/>
      <c r="AE63" s="148"/>
    </row>
    <row r="64">
      <c r="B64" s="322" t="s">
        <v>27</v>
      </c>
      <c r="C64" s="323"/>
      <c r="D64" s="469" t="s">
        <v>1221</v>
      </c>
      <c r="E64" s="32"/>
      <c r="F64" s="469" t="s">
        <v>1275</v>
      </c>
      <c r="G64" s="28"/>
      <c r="H64" s="32"/>
      <c r="I64" s="35"/>
      <c r="J64" s="187"/>
      <c r="L64" s="398"/>
      <c r="O64" s="398"/>
      <c r="P64" s="148"/>
      <c r="Q64" s="148"/>
      <c r="R64" s="148"/>
      <c r="S64" s="601"/>
      <c r="T64" s="398"/>
      <c r="U64" s="398"/>
      <c r="V64" s="398"/>
      <c r="W64" s="148"/>
      <c r="X64" s="148"/>
      <c r="Y64" s="148"/>
      <c r="AB64" s="148"/>
      <c r="AC64" s="148"/>
      <c r="AD64" s="148"/>
      <c r="AE64" s="148"/>
    </row>
    <row r="65">
      <c r="A65" s="328"/>
      <c r="B65" s="340"/>
      <c r="C65" s="341"/>
      <c r="D65" s="501"/>
      <c r="E65" s="501"/>
      <c r="F65" s="501"/>
      <c r="G65" s="501"/>
      <c r="H65" s="501"/>
      <c r="I65" s="328"/>
      <c r="J65" s="187"/>
      <c r="L65" s="398"/>
      <c r="O65" s="398"/>
      <c r="P65" s="148"/>
      <c r="Q65" s="148"/>
      <c r="R65" s="148"/>
      <c r="S65" s="601"/>
      <c r="T65" s="398"/>
      <c r="U65" s="398"/>
      <c r="V65" s="398"/>
      <c r="W65" s="148"/>
      <c r="X65" s="148"/>
      <c r="Y65" s="148"/>
      <c r="AB65" s="148"/>
      <c r="AC65" s="148"/>
      <c r="AD65" s="148"/>
      <c r="AE65" s="148"/>
    </row>
    <row r="66">
      <c r="A66" s="207"/>
      <c r="C66" s="612"/>
      <c r="E66" s="502"/>
      <c r="F66" s="502"/>
      <c r="G66" s="502"/>
      <c r="H66" s="502"/>
      <c r="L66" s="398"/>
      <c r="O66" s="398"/>
      <c r="P66" s="148"/>
      <c r="Q66" s="148"/>
      <c r="R66" s="148"/>
      <c r="S66" s="601"/>
      <c r="T66" s="398"/>
      <c r="U66" s="398"/>
      <c r="V66" s="398"/>
      <c r="W66" s="148"/>
      <c r="X66" s="148"/>
      <c r="Y66" s="148"/>
      <c r="AB66" s="148"/>
      <c r="AC66" s="148"/>
      <c r="AD66" s="148"/>
      <c r="AE66" s="148"/>
    </row>
    <row r="67">
      <c r="A67" s="207"/>
      <c r="C67" s="678" t="s">
        <v>1326</v>
      </c>
      <c r="D67" s="28"/>
      <c r="E67" s="502"/>
      <c r="F67" s="502"/>
      <c r="G67" s="502"/>
      <c r="H67" s="502"/>
      <c r="L67" s="398"/>
      <c r="O67" s="398"/>
      <c r="S67" s="601"/>
      <c r="T67" s="398"/>
      <c r="U67" s="398"/>
      <c r="V67" s="398"/>
      <c r="W67" s="148"/>
      <c r="X67" s="148"/>
      <c r="Y67" s="148"/>
    </row>
    <row r="68">
      <c r="A68" s="207"/>
      <c r="C68" s="679" t="s">
        <v>1327</v>
      </c>
      <c r="D68" s="28"/>
      <c r="E68" s="502"/>
      <c r="F68" s="502"/>
      <c r="G68" s="502"/>
      <c r="H68" s="502"/>
      <c r="L68" s="398"/>
      <c r="O68" s="398"/>
      <c r="S68" s="601"/>
      <c r="T68" s="398"/>
      <c r="U68" s="398"/>
      <c r="V68" s="398"/>
      <c r="W68" s="148"/>
      <c r="X68" s="148"/>
      <c r="Y68" s="148"/>
    </row>
    <row r="69">
      <c r="A69" s="207"/>
      <c r="C69" s="680" t="s">
        <v>1329</v>
      </c>
      <c r="D69" s="597" t="s">
        <v>1088</v>
      </c>
      <c r="E69" s="502"/>
      <c r="F69" s="681"/>
      <c r="G69" s="682" t="s">
        <v>1331</v>
      </c>
      <c r="H69" s="502"/>
      <c r="L69" s="398"/>
      <c r="O69" s="398"/>
      <c r="S69" s="601"/>
      <c r="T69" s="398"/>
      <c r="U69" s="398"/>
      <c r="V69" s="398"/>
      <c r="W69" s="148"/>
      <c r="X69" s="148"/>
      <c r="Y69" s="148"/>
    </row>
    <row r="70">
      <c r="A70" s="207"/>
      <c r="C70" s="451" t="s">
        <v>219</v>
      </c>
      <c r="D70" s="597"/>
      <c r="E70" s="502"/>
      <c r="F70" s="683" t="s">
        <v>1333</v>
      </c>
      <c r="G70" s="682" t="s">
        <v>1334</v>
      </c>
      <c r="H70" s="502"/>
      <c r="L70" s="398"/>
      <c r="O70" s="398"/>
      <c r="S70" s="601"/>
      <c r="T70" s="398"/>
      <c r="U70" s="398"/>
      <c r="V70" s="398"/>
      <c r="W70" s="148"/>
      <c r="X70" s="148"/>
      <c r="Y70" s="148"/>
    </row>
    <row r="71">
      <c r="A71" s="207"/>
      <c r="C71" s="680" t="s">
        <v>1230</v>
      </c>
      <c r="D71" s="597" t="s">
        <v>1583</v>
      </c>
      <c r="E71" s="502"/>
      <c r="F71" s="616"/>
      <c r="G71" s="521"/>
      <c r="H71" s="521"/>
      <c r="L71" s="398"/>
      <c r="O71" s="398"/>
      <c r="S71" s="601"/>
      <c r="T71" s="398"/>
      <c r="U71" s="398"/>
      <c r="V71" s="398"/>
      <c r="W71" s="148"/>
      <c r="X71" s="148"/>
      <c r="Y71" s="148"/>
    </row>
    <row r="72">
      <c r="A72" s="207"/>
      <c r="C72" s="680" t="s">
        <v>539</v>
      </c>
      <c r="D72" s="597" t="s">
        <v>1088</v>
      </c>
      <c r="E72" s="502"/>
      <c r="F72" s="502"/>
      <c r="G72" s="502"/>
      <c r="H72" s="502"/>
      <c r="L72" s="398"/>
      <c r="O72" s="398"/>
      <c r="S72" s="601"/>
    </row>
    <row r="73">
      <c r="A73" s="207"/>
      <c r="D73" s="502"/>
      <c r="E73" s="502"/>
      <c r="F73" s="502"/>
      <c r="G73" s="502"/>
      <c r="H73" s="502"/>
      <c r="L73" s="398"/>
      <c r="O73" s="398"/>
      <c r="S73" s="601"/>
    </row>
    <row r="74">
      <c r="L74" s="398"/>
      <c r="O74" s="398"/>
      <c r="S74" s="601"/>
    </row>
    <row r="75">
      <c r="L75" s="398"/>
      <c r="O75" s="398"/>
      <c r="S75" s="601"/>
    </row>
    <row r="76">
      <c r="A76" s="207"/>
      <c r="D76" s="502"/>
      <c r="E76" s="502"/>
      <c r="F76" s="502"/>
      <c r="G76" s="502"/>
      <c r="H76" s="502"/>
      <c r="L76" s="398"/>
      <c r="O76" s="398"/>
      <c r="S76" s="601"/>
    </row>
    <row r="77">
      <c r="A77" s="207"/>
      <c r="D77" s="502"/>
      <c r="E77" s="502"/>
      <c r="F77" s="502"/>
      <c r="G77" s="502"/>
      <c r="H77" s="502"/>
      <c r="L77" s="398"/>
      <c r="O77" s="398"/>
      <c r="S77" s="601"/>
    </row>
    <row r="78">
      <c r="A78" s="207"/>
      <c r="D78" s="502"/>
      <c r="E78" s="502"/>
      <c r="F78" s="502"/>
      <c r="G78" s="502"/>
      <c r="H78" s="502"/>
      <c r="L78" s="398"/>
      <c r="O78" s="398"/>
      <c r="S78" s="601"/>
    </row>
    <row r="79">
      <c r="A79" s="207"/>
      <c r="D79" s="502"/>
      <c r="E79" s="502"/>
      <c r="F79" s="502"/>
      <c r="G79" s="502"/>
      <c r="H79" s="502"/>
      <c r="O79" s="398"/>
      <c r="S79" s="601"/>
    </row>
    <row r="80">
      <c r="A80" s="207"/>
      <c r="D80" s="502"/>
      <c r="E80" s="502"/>
      <c r="F80" s="502"/>
      <c r="G80" s="502"/>
      <c r="H80" s="502"/>
      <c r="O80" s="398"/>
      <c r="S80" s="601"/>
    </row>
    <row r="81">
      <c r="A81" s="207"/>
      <c r="D81" s="502"/>
      <c r="E81" s="502"/>
      <c r="F81" s="502"/>
      <c r="G81" s="502"/>
      <c r="H81" s="502"/>
      <c r="O81" s="398"/>
      <c r="S81" s="601"/>
    </row>
    <row r="82">
      <c r="A82" s="207"/>
      <c r="D82" s="502"/>
      <c r="E82" s="502"/>
      <c r="F82" s="502"/>
      <c r="G82" s="502"/>
      <c r="H82" s="502"/>
      <c r="O82" s="398"/>
      <c r="S82" s="601"/>
    </row>
    <row r="83">
      <c r="A83" s="207"/>
      <c r="D83" s="502"/>
      <c r="E83" s="502"/>
      <c r="F83" s="502"/>
      <c r="G83" s="502"/>
      <c r="H83" s="502"/>
      <c r="O83" s="398"/>
      <c r="S83" s="601"/>
    </row>
    <row r="84">
      <c r="A84" s="207"/>
      <c r="D84" s="502"/>
      <c r="E84" s="502"/>
      <c r="F84" s="502"/>
      <c r="G84" s="502"/>
      <c r="H84" s="502"/>
      <c r="O84" s="398"/>
      <c r="S84" s="601"/>
    </row>
    <row r="85">
      <c r="A85" s="207"/>
      <c r="D85" s="502"/>
      <c r="E85" s="502"/>
      <c r="F85" s="502"/>
      <c r="G85" s="502"/>
      <c r="H85" s="502"/>
      <c r="O85" s="398"/>
      <c r="S85" s="601"/>
    </row>
    <row r="86">
      <c r="A86" s="207"/>
      <c r="D86" s="502"/>
      <c r="E86" s="502"/>
      <c r="F86" s="502"/>
      <c r="G86" s="502"/>
      <c r="H86" s="502"/>
      <c r="O86" s="398"/>
      <c r="S86" s="601"/>
    </row>
    <row r="87">
      <c r="A87" s="207"/>
      <c r="D87" s="502"/>
      <c r="E87" s="502"/>
      <c r="F87" s="502"/>
      <c r="G87" s="502"/>
      <c r="H87" s="502"/>
      <c r="O87" s="398"/>
      <c r="S87" s="601"/>
    </row>
    <row r="88">
      <c r="A88" s="207"/>
      <c r="D88" s="502"/>
      <c r="E88" s="502"/>
      <c r="F88" s="502"/>
      <c r="G88" s="502"/>
      <c r="H88" s="502"/>
      <c r="O88" s="398"/>
      <c r="S88" s="601"/>
    </row>
    <row r="89">
      <c r="A89" s="207"/>
      <c r="D89" s="502"/>
      <c r="E89" s="502"/>
      <c r="F89" s="502"/>
      <c r="G89" s="502"/>
      <c r="H89" s="502"/>
      <c r="O89" s="398"/>
      <c r="S89" s="601"/>
    </row>
    <row r="90">
      <c r="A90" s="207"/>
      <c r="D90" s="502"/>
      <c r="E90" s="502"/>
      <c r="F90" s="502"/>
      <c r="G90" s="502"/>
      <c r="H90" s="502"/>
      <c r="O90" s="398"/>
      <c r="S90" s="601"/>
    </row>
    <row r="91">
      <c r="A91" s="207"/>
      <c r="D91" s="502"/>
      <c r="E91" s="502"/>
      <c r="F91" s="502"/>
      <c r="G91" s="502"/>
      <c r="H91" s="502"/>
      <c r="O91" s="398"/>
      <c r="S91" s="601"/>
    </row>
    <row r="92">
      <c r="A92" s="207"/>
      <c r="D92" s="502"/>
      <c r="E92" s="502"/>
      <c r="F92" s="502"/>
      <c r="G92" s="502"/>
      <c r="H92" s="502"/>
      <c r="O92" s="398"/>
      <c r="S92" s="601"/>
    </row>
    <row r="93">
      <c r="A93" s="207"/>
      <c r="D93" s="502"/>
      <c r="E93" s="502"/>
      <c r="F93" s="502"/>
      <c r="G93" s="502"/>
      <c r="H93" s="502"/>
      <c r="O93" s="398"/>
      <c r="S93" s="601"/>
    </row>
    <row r="94">
      <c r="A94" s="207"/>
      <c r="D94" s="502"/>
      <c r="E94" s="502"/>
      <c r="F94" s="502"/>
      <c r="G94" s="502"/>
      <c r="H94" s="502"/>
      <c r="O94" s="398"/>
      <c r="S94" s="601"/>
    </row>
    <row r="95">
      <c r="A95" s="207"/>
      <c r="D95" s="502"/>
      <c r="E95" s="502"/>
      <c r="F95" s="502"/>
      <c r="G95" s="502"/>
      <c r="H95" s="502"/>
      <c r="O95" s="398"/>
      <c r="S95" s="601"/>
    </row>
    <row r="96">
      <c r="A96" s="207"/>
      <c r="D96" s="502"/>
      <c r="E96" s="502"/>
      <c r="F96" s="502"/>
      <c r="G96" s="502"/>
      <c r="H96" s="502"/>
      <c r="O96" s="398"/>
      <c r="S96" s="601"/>
    </row>
    <row r="97">
      <c r="A97" s="207"/>
      <c r="D97" s="502"/>
      <c r="E97" s="502"/>
      <c r="F97" s="502"/>
      <c r="G97" s="502"/>
      <c r="H97" s="502"/>
      <c r="O97" s="398"/>
      <c r="S97" s="601"/>
    </row>
    <row r="98">
      <c r="A98" s="207"/>
      <c r="D98" s="502"/>
      <c r="E98" s="502"/>
      <c r="F98" s="502"/>
      <c r="G98" s="502"/>
      <c r="H98" s="502"/>
      <c r="L98" s="398"/>
      <c r="O98" s="398"/>
      <c r="S98" s="601"/>
    </row>
    <row r="99">
      <c r="A99" s="207"/>
      <c r="D99" s="502"/>
      <c r="E99" s="502"/>
      <c r="F99" s="502"/>
      <c r="G99" s="502"/>
      <c r="H99" s="502"/>
      <c r="L99" s="398"/>
      <c r="O99" s="398"/>
      <c r="S99" s="601"/>
    </row>
    <row r="100">
      <c r="A100" s="207"/>
      <c r="D100" s="502"/>
      <c r="E100" s="502"/>
      <c r="F100" s="502"/>
      <c r="G100" s="502"/>
      <c r="H100" s="502"/>
      <c r="L100" s="398"/>
      <c r="O100" s="398"/>
      <c r="S100" s="601"/>
    </row>
    <row r="101">
      <c r="A101" s="207"/>
      <c r="D101" s="502"/>
      <c r="E101" s="502"/>
      <c r="F101" s="502"/>
      <c r="G101" s="502"/>
      <c r="H101" s="502"/>
      <c r="L101" s="398"/>
      <c r="O101" s="398"/>
      <c r="S101" s="601"/>
    </row>
    <row r="102">
      <c r="A102" s="207"/>
      <c r="D102" s="502"/>
      <c r="E102" s="502"/>
      <c r="F102" s="502"/>
      <c r="G102" s="502"/>
      <c r="H102" s="502"/>
      <c r="L102" s="398"/>
      <c r="O102" s="398"/>
      <c r="S102" s="601"/>
    </row>
    <row r="103">
      <c r="A103" s="207"/>
      <c r="D103" s="502"/>
      <c r="E103" s="502"/>
      <c r="F103" s="502"/>
      <c r="G103" s="502"/>
      <c r="H103" s="502"/>
      <c r="L103" s="398"/>
      <c r="O103" s="398"/>
      <c r="S103" s="601"/>
    </row>
    <row r="104">
      <c r="A104" s="207"/>
      <c r="D104" s="502"/>
      <c r="E104" s="502"/>
      <c r="F104" s="502"/>
      <c r="G104" s="502"/>
      <c r="H104" s="502"/>
      <c r="L104" s="398"/>
      <c r="O104" s="398"/>
      <c r="S104" s="601"/>
    </row>
    <row r="105">
      <c r="A105" s="207"/>
      <c r="D105" s="502"/>
      <c r="E105" s="502"/>
      <c r="F105" s="502"/>
      <c r="G105" s="502"/>
      <c r="H105" s="502"/>
      <c r="L105" s="398"/>
      <c r="O105" s="398"/>
      <c r="S105" s="601"/>
    </row>
    <row r="106">
      <c r="A106" s="207"/>
      <c r="D106" s="502"/>
      <c r="E106" s="502"/>
      <c r="F106" s="502"/>
      <c r="G106" s="502"/>
      <c r="H106" s="502"/>
      <c r="L106" s="398"/>
      <c r="O106" s="398"/>
      <c r="S106" s="601"/>
    </row>
    <row r="107">
      <c r="A107" s="207"/>
      <c r="D107" s="502"/>
      <c r="E107" s="502"/>
      <c r="F107" s="502"/>
      <c r="G107" s="502"/>
      <c r="H107" s="502"/>
      <c r="L107" s="398"/>
      <c r="O107" s="398"/>
      <c r="S107" s="601"/>
    </row>
    <row r="108">
      <c r="A108" s="207"/>
      <c r="D108" s="502"/>
      <c r="E108" s="502"/>
      <c r="F108" s="502"/>
      <c r="G108" s="502"/>
      <c r="H108" s="502"/>
      <c r="L108" s="398"/>
      <c r="O108" s="398"/>
      <c r="S108" s="601"/>
    </row>
    <row r="109">
      <c r="A109" s="207"/>
      <c r="D109" s="502"/>
      <c r="E109" s="502"/>
      <c r="F109" s="502"/>
      <c r="G109" s="502"/>
      <c r="H109" s="502"/>
      <c r="L109" s="398"/>
      <c r="O109" s="398"/>
      <c r="S109" s="601"/>
    </row>
    <row r="110">
      <c r="A110" s="207"/>
      <c r="D110" s="502"/>
      <c r="E110" s="502"/>
      <c r="F110" s="502"/>
      <c r="G110" s="502"/>
      <c r="H110" s="502"/>
      <c r="L110" s="398"/>
      <c r="O110" s="398"/>
      <c r="S110" s="601"/>
    </row>
    <row r="111">
      <c r="A111" s="207"/>
      <c r="D111" s="502"/>
      <c r="E111" s="502"/>
      <c r="F111" s="502"/>
      <c r="G111" s="502"/>
      <c r="H111" s="502"/>
      <c r="L111" s="398"/>
      <c r="O111" s="398"/>
      <c r="S111" s="601"/>
    </row>
    <row r="112">
      <c r="A112" s="207"/>
      <c r="D112" s="502"/>
      <c r="E112" s="502"/>
      <c r="F112" s="502"/>
      <c r="G112" s="502"/>
      <c r="H112" s="502"/>
      <c r="L112" s="398"/>
      <c r="O112" s="398"/>
      <c r="S112" s="601"/>
    </row>
    <row r="113">
      <c r="A113" s="207"/>
      <c r="D113" s="502"/>
      <c r="E113" s="502"/>
      <c r="F113" s="502"/>
      <c r="G113" s="502"/>
      <c r="H113" s="502"/>
      <c r="L113" s="398"/>
      <c r="O113" s="398"/>
      <c r="S113" s="601"/>
    </row>
    <row r="114">
      <c r="A114" s="207"/>
      <c r="D114" s="502"/>
      <c r="E114" s="502"/>
      <c r="F114" s="502"/>
      <c r="G114" s="502"/>
      <c r="H114" s="502"/>
      <c r="L114" s="398"/>
      <c r="O114" s="398"/>
      <c r="S114" s="601"/>
    </row>
    <row r="115">
      <c r="A115" s="207"/>
      <c r="D115" s="502"/>
      <c r="E115" s="502"/>
      <c r="F115" s="502"/>
      <c r="G115" s="502"/>
      <c r="H115" s="502"/>
      <c r="L115" s="398"/>
      <c r="O115" s="398"/>
      <c r="S115" s="601"/>
    </row>
    <row r="116">
      <c r="A116" s="207"/>
      <c r="D116" s="502"/>
      <c r="E116" s="502"/>
      <c r="F116" s="502"/>
      <c r="G116" s="502"/>
      <c r="H116" s="502"/>
      <c r="L116" s="398"/>
      <c r="O116" s="398"/>
      <c r="S116" s="601"/>
    </row>
    <row r="117">
      <c r="A117" s="207"/>
      <c r="D117" s="502"/>
      <c r="E117" s="502"/>
      <c r="F117" s="502"/>
      <c r="G117" s="502"/>
      <c r="H117" s="502"/>
      <c r="L117" s="398"/>
      <c r="O117" s="398"/>
      <c r="S117" s="601"/>
    </row>
    <row r="118">
      <c r="A118" s="207"/>
      <c r="D118" s="502"/>
      <c r="E118" s="502"/>
      <c r="F118" s="502"/>
      <c r="G118" s="502"/>
      <c r="H118" s="502"/>
      <c r="L118" s="398"/>
      <c r="O118" s="398"/>
      <c r="S118" s="601"/>
    </row>
    <row r="119">
      <c r="A119" s="207"/>
      <c r="D119" s="502"/>
      <c r="E119" s="502"/>
      <c r="F119" s="502"/>
      <c r="G119" s="502"/>
      <c r="H119" s="502"/>
      <c r="L119" s="398"/>
      <c r="O119" s="398"/>
      <c r="S119" s="601"/>
    </row>
    <row r="120">
      <c r="A120" s="207"/>
      <c r="D120" s="502"/>
      <c r="E120" s="502"/>
      <c r="F120" s="502"/>
      <c r="G120" s="502"/>
      <c r="H120" s="502"/>
      <c r="L120" s="398"/>
      <c r="O120" s="398"/>
      <c r="S120" s="601"/>
    </row>
    <row r="121">
      <c r="A121" s="207"/>
      <c r="D121" s="502"/>
      <c r="E121" s="502"/>
      <c r="F121" s="502"/>
      <c r="G121" s="502"/>
      <c r="H121" s="502"/>
      <c r="L121" s="398"/>
      <c r="O121" s="398"/>
      <c r="S121" s="601"/>
    </row>
    <row r="122">
      <c r="A122" s="207"/>
      <c r="D122" s="502"/>
      <c r="E122" s="502"/>
      <c r="F122" s="502"/>
      <c r="G122" s="502"/>
      <c r="H122" s="502"/>
      <c r="L122" s="398"/>
      <c r="O122" s="398"/>
      <c r="S122" s="601"/>
    </row>
    <row r="123">
      <c r="A123" s="207"/>
      <c r="D123" s="502"/>
      <c r="E123" s="502"/>
      <c r="F123" s="502"/>
      <c r="G123" s="502"/>
      <c r="H123" s="502"/>
      <c r="L123" s="398"/>
      <c r="O123" s="398"/>
      <c r="S123" s="601"/>
    </row>
    <row r="124">
      <c r="A124" s="207"/>
      <c r="D124" s="502"/>
      <c r="E124" s="502"/>
      <c r="F124" s="502"/>
      <c r="G124" s="502"/>
      <c r="H124" s="502"/>
      <c r="L124" s="398"/>
      <c r="O124" s="398"/>
      <c r="S124" s="601"/>
    </row>
    <row r="125">
      <c r="A125" s="207"/>
      <c r="D125" s="502"/>
      <c r="E125" s="502"/>
      <c r="F125" s="502"/>
      <c r="G125" s="502"/>
      <c r="H125" s="502"/>
      <c r="L125" s="398"/>
      <c r="O125" s="398"/>
      <c r="S125" s="601"/>
    </row>
    <row r="126">
      <c r="A126" s="207"/>
      <c r="D126" s="502"/>
      <c r="E126" s="502"/>
      <c r="F126" s="502"/>
      <c r="G126" s="502"/>
      <c r="H126" s="502"/>
      <c r="L126" s="398"/>
      <c r="O126" s="398"/>
      <c r="S126" s="601"/>
    </row>
    <row r="127">
      <c r="A127" s="207"/>
      <c r="D127" s="502"/>
      <c r="E127" s="502"/>
      <c r="F127" s="502"/>
      <c r="G127" s="502"/>
      <c r="H127" s="502"/>
      <c r="L127" s="398"/>
      <c r="O127" s="398"/>
      <c r="S127" s="601"/>
    </row>
    <row r="128">
      <c r="A128" s="207"/>
      <c r="D128" s="502"/>
      <c r="E128" s="502"/>
      <c r="F128" s="502"/>
      <c r="G128" s="502"/>
      <c r="H128" s="502"/>
      <c r="L128" s="398"/>
      <c r="O128" s="398"/>
      <c r="S128" s="601"/>
    </row>
    <row r="129">
      <c r="A129" s="207"/>
      <c r="D129" s="502"/>
      <c r="E129" s="502"/>
      <c r="F129" s="502"/>
      <c r="G129" s="502"/>
      <c r="H129" s="502"/>
      <c r="L129" s="398"/>
      <c r="O129" s="398"/>
      <c r="S129" s="601"/>
    </row>
    <row r="130">
      <c r="A130" s="207"/>
      <c r="D130" s="502"/>
      <c r="E130" s="502"/>
      <c r="F130" s="502"/>
      <c r="G130" s="502"/>
      <c r="H130" s="502"/>
      <c r="L130" s="398"/>
      <c r="O130" s="398"/>
      <c r="S130" s="601"/>
    </row>
    <row r="131">
      <c r="A131" s="207"/>
      <c r="D131" s="502"/>
      <c r="E131" s="502"/>
      <c r="F131" s="502"/>
      <c r="G131" s="502"/>
      <c r="H131" s="502"/>
      <c r="L131" s="398"/>
      <c r="O131" s="398"/>
      <c r="S131" s="601"/>
    </row>
    <row r="132">
      <c r="A132" s="207"/>
      <c r="D132" s="502"/>
      <c r="E132" s="502"/>
      <c r="F132" s="502"/>
      <c r="G132" s="502"/>
      <c r="H132" s="502"/>
      <c r="L132" s="398"/>
      <c r="O132" s="398"/>
      <c r="S132" s="601"/>
    </row>
    <row r="133">
      <c r="A133" s="207"/>
      <c r="D133" s="502"/>
      <c r="E133" s="502"/>
      <c r="F133" s="502"/>
      <c r="G133" s="502"/>
      <c r="H133" s="502"/>
      <c r="L133" s="398"/>
      <c r="O133" s="398"/>
      <c r="S133" s="601"/>
    </row>
    <row r="134">
      <c r="A134" s="207"/>
      <c r="D134" s="502"/>
      <c r="E134" s="502"/>
      <c r="F134" s="502"/>
      <c r="G134" s="502"/>
      <c r="H134" s="502"/>
      <c r="L134" s="398"/>
      <c r="O134" s="398"/>
      <c r="S134" s="601"/>
    </row>
    <row r="135">
      <c r="A135" s="207"/>
      <c r="D135" s="502"/>
      <c r="E135" s="502"/>
      <c r="F135" s="502"/>
      <c r="G135" s="502"/>
      <c r="H135" s="502"/>
      <c r="L135" s="398"/>
      <c r="O135" s="398"/>
      <c r="S135" s="601"/>
    </row>
    <row r="136">
      <c r="A136" s="207"/>
      <c r="D136" s="502"/>
      <c r="E136" s="502"/>
      <c r="F136" s="502"/>
      <c r="G136" s="502"/>
      <c r="H136" s="502"/>
      <c r="L136" s="398"/>
      <c r="O136" s="398"/>
      <c r="S136" s="601"/>
    </row>
    <row r="137">
      <c r="A137" s="207"/>
      <c r="D137" s="502"/>
      <c r="E137" s="502"/>
      <c r="F137" s="502"/>
      <c r="G137" s="502"/>
      <c r="H137" s="502"/>
      <c r="L137" s="398"/>
      <c r="O137" s="398"/>
      <c r="S137" s="601"/>
    </row>
    <row r="138">
      <c r="A138" s="207"/>
      <c r="D138" s="502"/>
      <c r="E138" s="502"/>
      <c r="F138" s="502"/>
      <c r="G138" s="502"/>
      <c r="H138" s="502"/>
      <c r="L138" s="398"/>
      <c r="O138" s="398"/>
      <c r="S138" s="601"/>
    </row>
    <row r="139">
      <c r="A139" s="207"/>
      <c r="D139" s="502"/>
      <c r="E139" s="502"/>
      <c r="F139" s="502"/>
      <c r="G139" s="502"/>
      <c r="H139" s="502"/>
      <c r="L139" s="398"/>
      <c r="O139" s="398"/>
      <c r="S139" s="601"/>
    </row>
    <row r="140">
      <c r="A140" s="207"/>
      <c r="D140" s="502"/>
      <c r="E140" s="502"/>
      <c r="F140" s="502"/>
      <c r="G140" s="502"/>
      <c r="H140" s="502"/>
      <c r="L140" s="398"/>
      <c r="O140" s="398"/>
      <c r="S140" s="601"/>
    </row>
    <row r="141">
      <c r="A141" s="207"/>
      <c r="D141" s="502"/>
      <c r="E141" s="502"/>
      <c r="F141" s="502"/>
      <c r="G141" s="502"/>
      <c r="H141" s="502"/>
      <c r="L141" s="398"/>
      <c r="O141" s="398"/>
      <c r="S141" s="601"/>
    </row>
    <row r="142">
      <c r="A142" s="207"/>
      <c r="D142" s="502"/>
      <c r="E142" s="502"/>
      <c r="F142" s="502"/>
      <c r="G142" s="502"/>
      <c r="H142" s="502"/>
      <c r="L142" s="398"/>
      <c r="O142" s="398"/>
      <c r="S142" s="601"/>
    </row>
    <row r="143">
      <c r="A143" s="207"/>
      <c r="D143" s="502"/>
      <c r="E143" s="502"/>
      <c r="F143" s="502"/>
      <c r="G143" s="502"/>
      <c r="H143" s="502"/>
      <c r="L143" s="398"/>
      <c r="O143" s="398"/>
      <c r="S143" s="601"/>
    </row>
    <row r="144">
      <c r="A144" s="207"/>
      <c r="D144" s="502"/>
      <c r="E144" s="502"/>
      <c r="F144" s="502"/>
      <c r="G144" s="502"/>
      <c r="H144" s="502"/>
      <c r="L144" s="398"/>
      <c r="O144" s="398"/>
      <c r="S144" s="601"/>
    </row>
    <row r="145">
      <c r="A145" s="207"/>
      <c r="D145" s="502"/>
      <c r="E145" s="502"/>
      <c r="F145" s="502"/>
      <c r="G145" s="502"/>
      <c r="H145" s="502"/>
      <c r="L145" s="398"/>
      <c r="O145" s="398"/>
      <c r="S145" s="601"/>
    </row>
    <row r="146">
      <c r="A146" s="207"/>
      <c r="D146" s="502"/>
      <c r="E146" s="502"/>
      <c r="F146" s="502"/>
      <c r="G146" s="502"/>
      <c r="H146" s="502"/>
      <c r="L146" s="398"/>
      <c r="O146" s="398"/>
      <c r="S146" s="601"/>
    </row>
    <row r="147">
      <c r="A147" s="207"/>
      <c r="D147" s="502"/>
      <c r="E147" s="502"/>
      <c r="F147" s="502"/>
      <c r="G147" s="502"/>
      <c r="H147" s="502"/>
      <c r="L147" s="398"/>
      <c r="O147" s="398"/>
      <c r="S147" s="601"/>
    </row>
    <row r="148">
      <c r="A148" s="207"/>
      <c r="D148" s="502"/>
      <c r="E148" s="502"/>
      <c r="F148" s="502"/>
      <c r="G148" s="502"/>
      <c r="H148" s="502"/>
      <c r="L148" s="398"/>
      <c r="O148" s="398"/>
      <c r="S148" s="601"/>
    </row>
    <row r="149">
      <c r="A149" s="207"/>
      <c r="D149" s="502"/>
      <c r="E149" s="502"/>
      <c r="F149" s="502"/>
      <c r="G149" s="502"/>
      <c r="H149" s="502"/>
      <c r="L149" s="398"/>
      <c r="O149" s="398"/>
      <c r="S149" s="601"/>
    </row>
    <row r="150">
      <c r="A150" s="207"/>
      <c r="D150" s="502"/>
      <c r="E150" s="502"/>
      <c r="F150" s="502"/>
      <c r="G150" s="502"/>
      <c r="H150" s="502"/>
      <c r="L150" s="398"/>
      <c r="O150" s="398"/>
      <c r="S150" s="601"/>
    </row>
    <row r="151">
      <c r="A151" s="207"/>
      <c r="D151" s="502"/>
      <c r="E151" s="502"/>
      <c r="F151" s="502"/>
      <c r="G151" s="502"/>
      <c r="H151" s="502"/>
      <c r="L151" s="398"/>
      <c r="O151" s="398"/>
      <c r="S151" s="601"/>
    </row>
    <row r="152">
      <c r="A152" s="207"/>
      <c r="D152" s="502"/>
      <c r="E152" s="502"/>
      <c r="F152" s="502"/>
      <c r="G152" s="502"/>
      <c r="H152" s="502"/>
      <c r="L152" s="398"/>
      <c r="O152" s="398"/>
      <c r="S152" s="601"/>
    </row>
    <row r="153">
      <c r="A153" s="207"/>
      <c r="D153" s="502"/>
      <c r="E153" s="502"/>
      <c r="F153" s="502"/>
      <c r="G153" s="502"/>
      <c r="H153" s="502"/>
      <c r="L153" s="398"/>
      <c r="O153" s="398"/>
      <c r="S153" s="601"/>
    </row>
    <row r="154">
      <c r="A154" s="207"/>
      <c r="D154" s="502"/>
      <c r="E154" s="502"/>
      <c r="F154" s="502"/>
      <c r="G154" s="502"/>
      <c r="H154" s="502"/>
      <c r="L154" s="398"/>
      <c r="O154" s="398"/>
      <c r="S154" s="601"/>
    </row>
    <row r="155">
      <c r="A155" s="207"/>
      <c r="D155" s="502"/>
      <c r="E155" s="502"/>
      <c r="F155" s="502"/>
      <c r="G155" s="502"/>
      <c r="H155" s="502"/>
      <c r="L155" s="398"/>
      <c r="O155" s="398"/>
      <c r="S155" s="601"/>
    </row>
    <row r="156">
      <c r="A156" s="207"/>
      <c r="D156" s="502"/>
      <c r="E156" s="502"/>
      <c r="F156" s="502"/>
      <c r="G156" s="502"/>
      <c r="H156" s="502"/>
      <c r="L156" s="398"/>
      <c r="O156" s="398"/>
      <c r="S156" s="601"/>
    </row>
    <row r="157">
      <c r="A157" s="207"/>
      <c r="D157" s="502"/>
      <c r="E157" s="502"/>
      <c r="F157" s="502"/>
      <c r="G157" s="502"/>
      <c r="H157" s="502"/>
      <c r="L157" s="398"/>
      <c r="O157" s="398"/>
      <c r="S157" s="601"/>
    </row>
    <row r="158">
      <c r="A158" s="207"/>
      <c r="D158" s="502"/>
      <c r="E158" s="502"/>
      <c r="F158" s="502"/>
      <c r="G158" s="502"/>
      <c r="H158" s="502"/>
      <c r="L158" s="398"/>
      <c r="O158" s="398"/>
      <c r="S158" s="601"/>
    </row>
    <row r="159">
      <c r="A159" s="207"/>
      <c r="D159" s="502"/>
      <c r="E159" s="502"/>
      <c r="F159" s="502"/>
      <c r="G159" s="502"/>
      <c r="H159" s="502"/>
      <c r="L159" s="398"/>
      <c r="O159" s="398"/>
      <c r="S159" s="601"/>
    </row>
    <row r="160">
      <c r="A160" s="207"/>
      <c r="D160" s="502"/>
      <c r="E160" s="502"/>
      <c r="F160" s="502"/>
      <c r="G160" s="502"/>
      <c r="H160" s="502"/>
      <c r="L160" s="398"/>
      <c r="O160" s="398"/>
      <c r="S160" s="601"/>
    </row>
    <row r="161">
      <c r="A161" s="207"/>
      <c r="D161" s="502"/>
      <c r="E161" s="502"/>
      <c r="F161" s="502"/>
      <c r="G161" s="502"/>
      <c r="H161" s="502"/>
      <c r="L161" s="398"/>
      <c r="O161" s="398"/>
      <c r="S161" s="601"/>
    </row>
    <row r="162">
      <c r="A162" s="207"/>
      <c r="D162" s="502"/>
      <c r="E162" s="502"/>
      <c r="F162" s="502"/>
      <c r="G162" s="502"/>
      <c r="H162" s="502"/>
      <c r="L162" s="398"/>
      <c r="O162" s="398"/>
      <c r="S162" s="601"/>
    </row>
    <row r="163">
      <c r="A163" s="207"/>
      <c r="D163" s="502"/>
      <c r="E163" s="502"/>
      <c r="F163" s="502"/>
      <c r="G163" s="502"/>
      <c r="H163" s="502"/>
      <c r="L163" s="398"/>
      <c r="O163" s="398"/>
      <c r="S163" s="601"/>
    </row>
    <row r="164">
      <c r="A164" s="207"/>
      <c r="D164" s="502"/>
      <c r="E164" s="502"/>
      <c r="F164" s="502"/>
      <c r="G164" s="502"/>
      <c r="H164" s="502"/>
      <c r="L164" s="398"/>
      <c r="O164" s="398"/>
      <c r="S164" s="601"/>
    </row>
    <row r="165">
      <c r="A165" s="207"/>
      <c r="D165" s="502"/>
      <c r="E165" s="502"/>
      <c r="F165" s="502"/>
      <c r="G165" s="502"/>
      <c r="H165" s="502"/>
      <c r="L165" s="398"/>
      <c r="O165" s="398"/>
      <c r="S165" s="601"/>
    </row>
    <row r="166">
      <c r="A166" s="207"/>
      <c r="D166" s="502"/>
      <c r="E166" s="502"/>
      <c r="F166" s="502"/>
      <c r="G166" s="502"/>
      <c r="H166" s="502"/>
      <c r="L166" s="398"/>
      <c r="O166" s="398"/>
      <c r="S166" s="601"/>
    </row>
    <row r="167">
      <c r="A167" s="207"/>
      <c r="D167" s="502"/>
      <c r="E167" s="502"/>
      <c r="F167" s="502"/>
      <c r="G167" s="502"/>
      <c r="H167" s="502"/>
      <c r="L167" s="398"/>
      <c r="O167" s="398"/>
      <c r="S167" s="601"/>
    </row>
    <row r="168">
      <c r="A168" s="207"/>
      <c r="D168" s="502"/>
      <c r="E168" s="502"/>
      <c r="F168" s="502"/>
      <c r="G168" s="502"/>
      <c r="H168" s="502"/>
      <c r="L168" s="398"/>
      <c r="O168" s="398"/>
      <c r="S168" s="601"/>
    </row>
    <row r="169">
      <c r="A169" s="207"/>
      <c r="D169" s="502"/>
      <c r="E169" s="502"/>
      <c r="F169" s="502"/>
      <c r="G169" s="502"/>
      <c r="H169" s="502"/>
      <c r="L169" s="398"/>
      <c r="O169" s="398"/>
      <c r="S169" s="601"/>
    </row>
    <row r="170">
      <c r="A170" s="207"/>
      <c r="D170" s="502"/>
      <c r="E170" s="502"/>
      <c r="F170" s="502"/>
      <c r="G170" s="502"/>
      <c r="H170" s="502"/>
      <c r="L170" s="398"/>
      <c r="O170" s="398"/>
      <c r="S170" s="601"/>
    </row>
    <row r="171">
      <c r="A171" s="207"/>
      <c r="D171" s="502"/>
      <c r="E171" s="502"/>
      <c r="F171" s="502"/>
      <c r="G171" s="502"/>
      <c r="H171" s="502"/>
      <c r="L171" s="398"/>
      <c r="O171" s="398"/>
      <c r="S171" s="601"/>
    </row>
    <row r="172">
      <c r="A172" s="207"/>
      <c r="D172" s="502"/>
      <c r="E172" s="502"/>
      <c r="F172" s="502"/>
      <c r="G172" s="502"/>
      <c r="H172" s="502"/>
      <c r="L172" s="398"/>
      <c r="O172" s="398"/>
      <c r="S172" s="601"/>
    </row>
    <row r="173">
      <c r="A173" s="207"/>
      <c r="D173" s="502"/>
      <c r="E173" s="502"/>
      <c r="F173" s="502"/>
      <c r="G173" s="502"/>
      <c r="H173" s="502"/>
      <c r="L173" s="398"/>
      <c r="O173" s="398"/>
      <c r="S173" s="601"/>
    </row>
    <row r="174">
      <c r="A174" s="207"/>
      <c r="D174" s="502"/>
      <c r="E174" s="502"/>
      <c r="F174" s="502"/>
      <c r="G174" s="502"/>
      <c r="H174" s="502"/>
      <c r="L174" s="398"/>
      <c r="O174" s="398"/>
      <c r="S174" s="601"/>
    </row>
    <row r="175">
      <c r="A175" s="207"/>
      <c r="D175" s="502"/>
      <c r="E175" s="502"/>
      <c r="F175" s="502"/>
      <c r="G175" s="502"/>
      <c r="H175" s="502"/>
      <c r="L175" s="398"/>
      <c r="O175" s="398"/>
      <c r="S175" s="601"/>
    </row>
    <row r="176">
      <c r="A176" s="207"/>
      <c r="D176" s="502"/>
      <c r="E176" s="502"/>
      <c r="F176" s="502"/>
      <c r="G176" s="502"/>
      <c r="H176" s="502"/>
      <c r="L176" s="398"/>
      <c r="O176" s="398"/>
      <c r="S176" s="601"/>
    </row>
    <row r="177">
      <c r="A177" s="207"/>
      <c r="D177" s="502"/>
      <c r="E177" s="502"/>
      <c r="F177" s="502"/>
      <c r="G177" s="502"/>
      <c r="H177" s="502"/>
      <c r="L177" s="398"/>
      <c r="O177" s="398"/>
      <c r="S177" s="601"/>
    </row>
    <row r="178">
      <c r="A178" s="207"/>
      <c r="D178" s="502"/>
      <c r="E178" s="502"/>
      <c r="F178" s="502"/>
      <c r="G178" s="502"/>
      <c r="H178" s="502"/>
      <c r="L178" s="398"/>
      <c r="O178" s="398"/>
      <c r="S178" s="601"/>
    </row>
    <row r="179">
      <c r="A179" s="207"/>
      <c r="D179" s="502"/>
      <c r="E179" s="502"/>
      <c r="F179" s="502"/>
      <c r="G179" s="502"/>
      <c r="H179" s="502"/>
      <c r="L179" s="398"/>
      <c r="O179" s="398"/>
      <c r="S179" s="601"/>
    </row>
    <row r="180">
      <c r="A180" s="207"/>
      <c r="D180" s="502"/>
      <c r="E180" s="502"/>
      <c r="F180" s="502"/>
      <c r="G180" s="502"/>
      <c r="H180" s="502"/>
      <c r="L180" s="398"/>
      <c r="O180" s="398"/>
      <c r="S180" s="601"/>
    </row>
    <row r="181">
      <c r="A181" s="207"/>
      <c r="D181" s="502"/>
      <c r="E181" s="502"/>
      <c r="F181" s="502"/>
      <c r="G181" s="502"/>
      <c r="H181" s="502"/>
      <c r="L181" s="398"/>
      <c r="O181" s="398"/>
      <c r="S181" s="601"/>
    </row>
    <row r="182">
      <c r="A182" s="207"/>
      <c r="D182" s="502"/>
      <c r="E182" s="502"/>
      <c r="F182" s="502"/>
      <c r="G182" s="502"/>
      <c r="H182" s="502"/>
      <c r="L182" s="398"/>
      <c r="O182" s="398"/>
      <c r="S182" s="601"/>
    </row>
    <row r="183">
      <c r="A183" s="207"/>
      <c r="D183" s="502"/>
      <c r="E183" s="502"/>
      <c r="F183" s="502"/>
      <c r="G183" s="502"/>
      <c r="H183" s="502"/>
      <c r="L183" s="398"/>
      <c r="O183" s="398"/>
      <c r="S183" s="601"/>
    </row>
    <row r="184">
      <c r="A184" s="207"/>
      <c r="D184" s="502"/>
      <c r="E184" s="502"/>
      <c r="F184" s="502"/>
      <c r="G184" s="502"/>
      <c r="H184" s="502"/>
      <c r="L184" s="398"/>
      <c r="O184" s="398"/>
      <c r="S184" s="601"/>
    </row>
    <row r="185">
      <c r="A185" s="207"/>
      <c r="D185" s="502"/>
      <c r="E185" s="502"/>
      <c r="F185" s="502"/>
      <c r="G185" s="502"/>
      <c r="H185" s="502"/>
      <c r="L185" s="398"/>
      <c r="O185" s="398"/>
      <c r="S185" s="601"/>
    </row>
    <row r="186">
      <c r="A186" s="207"/>
      <c r="D186" s="502"/>
      <c r="E186" s="502"/>
      <c r="F186" s="502"/>
      <c r="G186" s="502"/>
      <c r="H186" s="502"/>
      <c r="L186" s="398"/>
      <c r="O186" s="398"/>
      <c r="S186" s="601"/>
    </row>
    <row r="187">
      <c r="A187" s="207"/>
      <c r="D187" s="502"/>
      <c r="E187" s="502"/>
      <c r="F187" s="502"/>
      <c r="G187" s="502"/>
      <c r="H187" s="502"/>
      <c r="L187" s="398"/>
      <c r="O187" s="398"/>
      <c r="S187" s="601"/>
    </row>
    <row r="188">
      <c r="A188" s="207"/>
      <c r="D188" s="502"/>
      <c r="E188" s="502"/>
      <c r="F188" s="502"/>
      <c r="G188" s="502"/>
      <c r="H188" s="502"/>
      <c r="L188" s="398"/>
      <c r="O188" s="398"/>
      <c r="S188" s="601"/>
    </row>
    <row r="189">
      <c r="A189" s="207"/>
      <c r="D189" s="502"/>
      <c r="E189" s="502"/>
      <c r="F189" s="502"/>
      <c r="G189" s="502"/>
      <c r="H189" s="502"/>
      <c r="L189" s="398"/>
      <c r="O189" s="398"/>
      <c r="S189" s="601"/>
    </row>
    <row r="190">
      <c r="A190" s="207"/>
      <c r="D190" s="502"/>
      <c r="E190" s="502"/>
      <c r="F190" s="502"/>
      <c r="G190" s="502"/>
      <c r="H190" s="502"/>
      <c r="L190" s="398"/>
      <c r="O190" s="398"/>
      <c r="S190" s="601"/>
    </row>
    <row r="191">
      <c r="A191" s="207"/>
      <c r="D191" s="502"/>
      <c r="E191" s="502"/>
      <c r="F191" s="502"/>
      <c r="G191" s="502"/>
      <c r="H191" s="502"/>
      <c r="L191" s="398"/>
      <c r="O191" s="398"/>
      <c r="S191" s="601"/>
    </row>
    <row r="192">
      <c r="A192" s="207"/>
      <c r="D192" s="502"/>
      <c r="E192" s="502"/>
      <c r="F192" s="502"/>
      <c r="G192" s="502"/>
      <c r="H192" s="502"/>
      <c r="L192" s="398"/>
      <c r="O192" s="398"/>
      <c r="S192" s="601"/>
    </row>
    <row r="193">
      <c r="A193" s="207"/>
      <c r="D193" s="502"/>
      <c r="E193" s="502"/>
      <c r="F193" s="502"/>
      <c r="G193" s="502"/>
      <c r="H193" s="502"/>
      <c r="L193" s="398"/>
      <c r="O193" s="398"/>
      <c r="S193" s="601"/>
    </row>
    <row r="194">
      <c r="A194" s="207"/>
      <c r="D194" s="502"/>
      <c r="E194" s="502"/>
      <c r="F194" s="502"/>
      <c r="G194" s="502"/>
      <c r="H194" s="502"/>
      <c r="L194" s="398"/>
      <c r="O194" s="398"/>
      <c r="S194" s="601"/>
    </row>
    <row r="195">
      <c r="A195" s="207"/>
      <c r="D195" s="502"/>
      <c r="E195" s="502"/>
      <c r="F195" s="502"/>
      <c r="G195" s="502"/>
      <c r="H195" s="502"/>
      <c r="L195" s="398"/>
      <c r="O195" s="398"/>
      <c r="S195" s="601"/>
    </row>
    <row r="196">
      <c r="A196" s="207"/>
      <c r="D196" s="502"/>
      <c r="E196" s="502"/>
      <c r="F196" s="502"/>
      <c r="G196" s="502"/>
      <c r="H196" s="502"/>
      <c r="L196" s="398"/>
      <c r="O196" s="398"/>
      <c r="S196" s="601"/>
    </row>
    <row r="197">
      <c r="A197" s="207"/>
      <c r="D197" s="502"/>
      <c r="E197" s="502"/>
      <c r="F197" s="502"/>
      <c r="G197" s="502"/>
      <c r="H197" s="502"/>
      <c r="L197" s="398"/>
      <c r="O197" s="398"/>
      <c r="S197" s="601"/>
    </row>
    <row r="198">
      <c r="A198" s="207"/>
      <c r="D198" s="502"/>
      <c r="E198" s="502"/>
      <c r="F198" s="502"/>
      <c r="G198" s="502"/>
      <c r="H198" s="502"/>
      <c r="L198" s="398"/>
      <c r="O198" s="398"/>
      <c r="S198" s="601"/>
    </row>
    <row r="199">
      <c r="A199" s="207"/>
      <c r="D199" s="502"/>
      <c r="E199" s="502"/>
      <c r="F199" s="502"/>
      <c r="G199" s="502"/>
      <c r="H199" s="502"/>
      <c r="L199" s="398"/>
      <c r="O199" s="398"/>
      <c r="S199" s="601"/>
    </row>
    <row r="200">
      <c r="A200" s="207"/>
      <c r="D200" s="502"/>
      <c r="E200" s="502"/>
      <c r="F200" s="502"/>
      <c r="G200" s="502"/>
      <c r="H200" s="502"/>
      <c r="L200" s="398"/>
      <c r="O200" s="398"/>
      <c r="S200" s="601"/>
    </row>
    <row r="201">
      <c r="A201" s="207"/>
      <c r="D201" s="502"/>
      <c r="E201" s="502"/>
      <c r="F201" s="502"/>
      <c r="G201" s="502"/>
      <c r="H201" s="502"/>
      <c r="L201" s="398"/>
      <c r="O201" s="398"/>
      <c r="S201" s="601"/>
    </row>
    <row r="202">
      <c r="A202" s="207"/>
      <c r="D202" s="502"/>
      <c r="E202" s="502"/>
      <c r="F202" s="502"/>
      <c r="G202" s="502"/>
      <c r="H202" s="502"/>
      <c r="L202" s="398"/>
      <c r="O202" s="398"/>
      <c r="S202" s="601"/>
    </row>
    <row r="203">
      <c r="A203" s="207"/>
      <c r="D203" s="502"/>
      <c r="E203" s="502"/>
      <c r="F203" s="502"/>
      <c r="G203" s="502"/>
      <c r="H203" s="502"/>
      <c r="L203" s="398"/>
      <c r="O203" s="398"/>
      <c r="S203" s="601"/>
    </row>
    <row r="204">
      <c r="A204" s="207"/>
      <c r="D204" s="502"/>
      <c r="E204" s="502"/>
      <c r="F204" s="502"/>
      <c r="G204" s="502"/>
      <c r="H204" s="502"/>
      <c r="L204" s="398"/>
      <c r="O204" s="398"/>
      <c r="S204" s="601"/>
    </row>
    <row r="205">
      <c r="A205" s="207"/>
      <c r="D205" s="502"/>
      <c r="E205" s="502"/>
      <c r="F205" s="502"/>
      <c r="G205" s="502"/>
      <c r="H205" s="502"/>
      <c r="L205" s="398"/>
      <c r="O205" s="398"/>
      <c r="S205" s="601"/>
    </row>
    <row r="206">
      <c r="A206" s="207"/>
      <c r="D206" s="502"/>
      <c r="E206" s="502"/>
      <c r="F206" s="502"/>
      <c r="G206" s="502"/>
      <c r="H206" s="502"/>
      <c r="L206" s="398"/>
      <c r="O206" s="398"/>
      <c r="S206" s="601"/>
    </row>
    <row r="207">
      <c r="A207" s="207"/>
      <c r="D207" s="502"/>
      <c r="E207" s="502"/>
      <c r="F207" s="502"/>
      <c r="G207" s="502"/>
      <c r="H207" s="502"/>
      <c r="L207" s="398"/>
      <c r="O207" s="398"/>
      <c r="S207" s="601"/>
    </row>
    <row r="208">
      <c r="A208" s="207"/>
      <c r="D208" s="502"/>
      <c r="E208" s="502"/>
      <c r="F208" s="502"/>
      <c r="G208" s="502"/>
      <c r="H208" s="502"/>
      <c r="L208" s="398"/>
      <c r="O208" s="398"/>
      <c r="S208" s="601"/>
    </row>
    <row r="209">
      <c r="A209" s="207"/>
      <c r="D209" s="502"/>
      <c r="E209" s="502"/>
      <c r="F209" s="502"/>
      <c r="G209" s="502"/>
      <c r="H209" s="502"/>
      <c r="L209" s="398"/>
      <c r="O209" s="398"/>
      <c r="S209" s="601"/>
    </row>
    <row r="210">
      <c r="A210" s="207"/>
      <c r="D210" s="502"/>
      <c r="E210" s="502"/>
      <c r="F210" s="502"/>
      <c r="G210" s="502"/>
      <c r="H210" s="502"/>
      <c r="L210" s="398"/>
      <c r="O210" s="398"/>
      <c r="S210" s="601"/>
    </row>
    <row r="211">
      <c r="A211" s="207"/>
      <c r="D211" s="502"/>
      <c r="E211" s="502"/>
      <c r="F211" s="502"/>
      <c r="G211" s="502"/>
      <c r="H211" s="502"/>
      <c r="L211" s="398"/>
      <c r="O211" s="398"/>
      <c r="S211" s="601"/>
    </row>
    <row r="212">
      <c r="A212" s="207"/>
      <c r="D212" s="502"/>
      <c r="E212" s="502"/>
      <c r="F212" s="502"/>
      <c r="G212" s="502"/>
      <c r="H212" s="502"/>
      <c r="L212" s="398"/>
      <c r="O212" s="398"/>
      <c r="S212" s="601"/>
    </row>
    <row r="213">
      <c r="A213" s="207"/>
      <c r="D213" s="502"/>
      <c r="E213" s="502"/>
      <c r="F213" s="502"/>
      <c r="G213" s="502"/>
      <c r="H213" s="502"/>
      <c r="L213" s="398"/>
      <c r="O213" s="398"/>
      <c r="S213" s="601"/>
    </row>
    <row r="214">
      <c r="A214" s="207"/>
      <c r="D214" s="502"/>
      <c r="E214" s="502"/>
      <c r="F214" s="502"/>
      <c r="G214" s="502"/>
      <c r="H214" s="502"/>
      <c r="L214" s="398"/>
      <c r="O214" s="398"/>
      <c r="S214" s="601"/>
    </row>
    <row r="215">
      <c r="A215" s="207"/>
      <c r="D215" s="502"/>
      <c r="E215" s="502"/>
      <c r="F215" s="502"/>
      <c r="G215" s="502"/>
      <c r="H215" s="502"/>
      <c r="L215" s="398"/>
      <c r="O215" s="398"/>
      <c r="S215" s="601"/>
    </row>
    <row r="216">
      <c r="A216" s="207"/>
      <c r="D216" s="502"/>
      <c r="E216" s="502"/>
      <c r="F216" s="502"/>
      <c r="G216" s="502"/>
      <c r="H216" s="502"/>
      <c r="L216" s="398"/>
      <c r="O216" s="398"/>
      <c r="S216" s="601"/>
    </row>
    <row r="217">
      <c r="A217" s="207"/>
      <c r="D217" s="502"/>
      <c r="E217" s="502"/>
      <c r="F217" s="502"/>
      <c r="G217" s="502"/>
      <c r="H217" s="502"/>
      <c r="L217" s="398"/>
      <c r="O217" s="398"/>
      <c r="S217" s="601"/>
    </row>
    <row r="218">
      <c r="A218" s="207"/>
      <c r="D218" s="502"/>
      <c r="E218" s="502"/>
      <c r="F218" s="502"/>
      <c r="G218" s="502"/>
      <c r="H218" s="502"/>
      <c r="L218" s="398"/>
      <c r="O218" s="398"/>
      <c r="S218" s="601"/>
    </row>
    <row r="219">
      <c r="A219" s="207"/>
      <c r="D219" s="502"/>
      <c r="E219" s="502"/>
      <c r="F219" s="502"/>
      <c r="G219" s="502"/>
      <c r="H219" s="502"/>
      <c r="L219" s="398"/>
      <c r="O219" s="398"/>
      <c r="S219" s="601"/>
    </row>
    <row r="220">
      <c r="A220" s="207"/>
      <c r="D220" s="502"/>
      <c r="E220" s="502"/>
      <c r="F220" s="502"/>
      <c r="G220" s="502"/>
      <c r="H220" s="502"/>
      <c r="L220" s="398"/>
      <c r="O220" s="398"/>
      <c r="S220" s="601"/>
    </row>
    <row r="221">
      <c r="A221" s="207"/>
      <c r="D221" s="502"/>
      <c r="E221" s="502"/>
      <c r="F221" s="502"/>
      <c r="G221" s="502"/>
      <c r="H221" s="502"/>
      <c r="L221" s="398"/>
      <c r="O221" s="398"/>
      <c r="S221" s="601"/>
    </row>
    <row r="222">
      <c r="A222" s="207"/>
      <c r="D222" s="502"/>
      <c r="E222" s="502"/>
      <c r="F222" s="502"/>
      <c r="G222" s="502"/>
      <c r="H222" s="502"/>
      <c r="L222" s="398"/>
      <c r="O222" s="398"/>
      <c r="S222" s="601"/>
    </row>
    <row r="223">
      <c r="A223" s="207"/>
      <c r="D223" s="502"/>
      <c r="E223" s="502"/>
      <c r="F223" s="502"/>
      <c r="G223" s="502"/>
      <c r="H223" s="502"/>
      <c r="L223" s="398"/>
      <c r="O223" s="398"/>
      <c r="S223" s="601"/>
    </row>
    <row r="224">
      <c r="A224" s="207"/>
      <c r="D224" s="502"/>
      <c r="E224" s="502"/>
      <c r="F224" s="502"/>
      <c r="G224" s="502"/>
      <c r="H224" s="502"/>
      <c r="L224" s="398"/>
      <c r="O224" s="398"/>
      <c r="S224" s="601"/>
    </row>
    <row r="225">
      <c r="A225" s="207"/>
      <c r="D225" s="502"/>
      <c r="E225" s="502"/>
      <c r="F225" s="502"/>
      <c r="G225" s="502"/>
      <c r="H225" s="502"/>
      <c r="L225" s="398"/>
      <c r="O225" s="398"/>
      <c r="S225" s="601"/>
    </row>
    <row r="226">
      <c r="A226" s="207"/>
      <c r="D226" s="502"/>
      <c r="E226" s="502"/>
      <c r="F226" s="502"/>
      <c r="G226" s="502"/>
      <c r="H226" s="502"/>
      <c r="L226" s="398"/>
      <c r="O226" s="398"/>
      <c r="S226" s="601"/>
    </row>
    <row r="227">
      <c r="A227" s="207"/>
      <c r="D227" s="502"/>
      <c r="E227" s="502"/>
      <c r="F227" s="502"/>
      <c r="G227" s="502"/>
      <c r="H227" s="502"/>
      <c r="L227" s="398"/>
      <c r="O227" s="398"/>
      <c r="S227" s="601"/>
    </row>
    <row r="228">
      <c r="A228" s="207"/>
      <c r="D228" s="502"/>
      <c r="E228" s="502"/>
      <c r="F228" s="502"/>
      <c r="G228" s="502"/>
      <c r="H228" s="502"/>
      <c r="L228" s="398"/>
      <c r="O228" s="398"/>
      <c r="S228" s="601"/>
    </row>
    <row r="229">
      <c r="A229" s="207"/>
      <c r="D229" s="502"/>
      <c r="E229" s="502"/>
      <c r="F229" s="502"/>
      <c r="G229" s="502"/>
      <c r="H229" s="502"/>
      <c r="L229" s="398"/>
      <c r="O229" s="398"/>
      <c r="S229" s="601"/>
    </row>
    <row r="230">
      <c r="A230" s="207"/>
      <c r="D230" s="502"/>
      <c r="E230" s="502"/>
      <c r="F230" s="502"/>
      <c r="G230" s="502"/>
      <c r="H230" s="502"/>
      <c r="L230" s="398"/>
      <c r="O230" s="398"/>
      <c r="S230" s="601"/>
    </row>
    <row r="231">
      <c r="A231" s="207"/>
      <c r="D231" s="502"/>
      <c r="E231" s="502"/>
      <c r="F231" s="502"/>
      <c r="G231" s="502"/>
      <c r="H231" s="502"/>
      <c r="L231" s="398"/>
      <c r="O231" s="398"/>
      <c r="S231" s="601"/>
    </row>
    <row r="232">
      <c r="A232" s="207"/>
      <c r="D232" s="502"/>
      <c r="E232" s="502"/>
      <c r="F232" s="502"/>
      <c r="G232" s="502"/>
      <c r="H232" s="502"/>
      <c r="L232" s="398"/>
      <c r="O232" s="398"/>
      <c r="S232" s="601"/>
    </row>
    <row r="233">
      <c r="A233" s="207"/>
      <c r="D233" s="502"/>
      <c r="E233" s="502"/>
      <c r="F233" s="502"/>
      <c r="G233" s="502"/>
      <c r="H233" s="502"/>
      <c r="L233" s="398"/>
      <c r="O233" s="398"/>
      <c r="S233" s="601"/>
    </row>
    <row r="234">
      <c r="A234" s="207"/>
      <c r="D234" s="502"/>
      <c r="E234" s="502"/>
      <c r="F234" s="502"/>
      <c r="G234" s="502"/>
      <c r="H234" s="502"/>
      <c r="L234" s="398"/>
      <c r="O234" s="398"/>
      <c r="S234" s="601"/>
    </row>
    <row r="235">
      <c r="A235" s="207"/>
      <c r="D235" s="502"/>
      <c r="E235" s="502"/>
      <c r="F235" s="502"/>
      <c r="G235" s="502"/>
      <c r="H235" s="502"/>
      <c r="L235" s="398"/>
      <c r="O235" s="398"/>
      <c r="S235" s="601"/>
    </row>
    <row r="236">
      <c r="A236" s="207"/>
      <c r="D236" s="502"/>
      <c r="E236" s="502"/>
      <c r="F236" s="502"/>
      <c r="G236" s="502"/>
      <c r="H236" s="502"/>
      <c r="L236" s="398"/>
      <c r="O236" s="398"/>
      <c r="S236" s="601"/>
    </row>
    <row r="237">
      <c r="A237" s="207"/>
      <c r="D237" s="502"/>
      <c r="E237" s="502"/>
      <c r="F237" s="502"/>
      <c r="G237" s="502"/>
      <c r="H237" s="502"/>
      <c r="L237" s="398"/>
      <c r="O237" s="398"/>
      <c r="S237" s="601"/>
    </row>
    <row r="238">
      <c r="A238" s="207"/>
      <c r="D238" s="502"/>
      <c r="E238" s="502"/>
      <c r="F238" s="502"/>
      <c r="G238" s="502"/>
      <c r="H238" s="502"/>
      <c r="L238" s="398"/>
      <c r="O238" s="398"/>
      <c r="S238" s="601"/>
    </row>
    <row r="239">
      <c r="A239" s="207"/>
      <c r="D239" s="502"/>
      <c r="E239" s="502"/>
      <c r="F239" s="502"/>
      <c r="G239" s="502"/>
      <c r="H239" s="502"/>
      <c r="L239" s="398"/>
      <c r="O239" s="398"/>
      <c r="S239" s="601"/>
    </row>
    <row r="240">
      <c r="A240" s="207"/>
      <c r="D240" s="502"/>
      <c r="E240" s="502"/>
      <c r="F240" s="502"/>
      <c r="G240" s="502"/>
      <c r="H240" s="502"/>
      <c r="L240" s="398"/>
      <c r="O240" s="398"/>
      <c r="S240" s="601"/>
    </row>
    <row r="241">
      <c r="A241" s="207"/>
      <c r="D241" s="502"/>
      <c r="E241" s="502"/>
      <c r="F241" s="502"/>
      <c r="G241" s="502"/>
      <c r="H241" s="502"/>
      <c r="L241" s="398"/>
      <c r="O241" s="398"/>
      <c r="S241" s="601"/>
    </row>
    <row r="242">
      <c r="A242" s="207"/>
      <c r="D242" s="502"/>
      <c r="E242" s="502"/>
      <c r="F242" s="502"/>
      <c r="G242" s="502"/>
      <c r="H242" s="502"/>
      <c r="L242" s="398"/>
      <c r="O242" s="398"/>
      <c r="S242" s="601"/>
    </row>
    <row r="243">
      <c r="A243" s="207"/>
      <c r="D243" s="502"/>
      <c r="E243" s="502"/>
      <c r="F243" s="502"/>
      <c r="G243" s="502"/>
      <c r="H243" s="502"/>
      <c r="L243" s="398"/>
      <c r="O243" s="398"/>
      <c r="S243" s="601"/>
    </row>
    <row r="244">
      <c r="A244" s="207"/>
      <c r="D244" s="502"/>
      <c r="E244" s="502"/>
      <c r="F244" s="502"/>
      <c r="G244" s="502"/>
      <c r="H244" s="502"/>
      <c r="L244" s="398"/>
      <c r="O244" s="398"/>
      <c r="S244" s="601"/>
    </row>
    <row r="245">
      <c r="A245" s="207"/>
      <c r="D245" s="502"/>
      <c r="E245" s="502"/>
      <c r="F245" s="502"/>
      <c r="G245" s="502"/>
      <c r="H245" s="502"/>
      <c r="L245" s="398"/>
      <c r="O245" s="398"/>
      <c r="S245" s="601"/>
    </row>
    <row r="246">
      <c r="A246" s="207"/>
      <c r="D246" s="502"/>
      <c r="E246" s="502"/>
      <c r="F246" s="502"/>
      <c r="G246" s="502"/>
      <c r="H246" s="502"/>
      <c r="L246" s="398"/>
      <c r="O246" s="398"/>
      <c r="S246" s="601"/>
    </row>
    <row r="247">
      <c r="A247" s="207"/>
      <c r="D247" s="502"/>
      <c r="E247" s="502"/>
      <c r="F247" s="502"/>
      <c r="G247" s="502"/>
      <c r="H247" s="502"/>
      <c r="L247" s="398"/>
      <c r="O247" s="398"/>
      <c r="S247" s="601"/>
    </row>
    <row r="248">
      <c r="A248" s="207"/>
      <c r="D248" s="502"/>
      <c r="E248" s="502"/>
      <c r="F248" s="502"/>
      <c r="G248" s="502"/>
      <c r="H248" s="502"/>
      <c r="L248" s="398"/>
      <c r="O248" s="398"/>
      <c r="S248" s="601"/>
    </row>
    <row r="249">
      <c r="A249" s="207"/>
      <c r="D249" s="502"/>
      <c r="E249" s="502"/>
      <c r="F249" s="502"/>
      <c r="G249" s="502"/>
      <c r="H249" s="502"/>
      <c r="L249" s="398"/>
      <c r="O249" s="398"/>
      <c r="S249" s="601"/>
    </row>
    <row r="250">
      <c r="A250" s="207"/>
      <c r="D250" s="502"/>
      <c r="E250" s="502"/>
      <c r="F250" s="502"/>
      <c r="G250" s="502"/>
      <c r="H250" s="502"/>
      <c r="L250" s="398"/>
      <c r="O250" s="398"/>
      <c r="S250" s="601"/>
    </row>
    <row r="251">
      <c r="A251" s="207"/>
      <c r="D251" s="502"/>
      <c r="E251" s="502"/>
      <c r="F251" s="502"/>
      <c r="G251" s="502"/>
      <c r="H251" s="502"/>
      <c r="L251" s="398"/>
      <c r="O251" s="398"/>
      <c r="S251" s="601"/>
    </row>
    <row r="252">
      <c r="A252" s="207"/>
      <c r="D252" s="502"/>
      <c r="E252" s="502"/>
      <c r="F252" s="502"/>
      <c r="G252" s="502"/>
      <c r="H252" s="502"/>
      <c r="L252" s="398"/>
      <c r="O252" s="398"/>
      <c r="S252" s="601"/>
    </row>
    <row r="253">
      <c r="A253" s="207"/>
      <c r="D253" s="502"/>
      <c r="E253" s="502"/>
      <c r="F253" s="502"/>
      <c r="G253" s="502"/>
      <c r="H253" s="502"/>
      <c r="L253" s="398"/>
      <c r="O253" s="398"/>
      <c r="S253" s="601"/>
    </row>
    <row r="254">
      <c r="A254" s="207"/>
      <c r="D254" s="502"/>
      <c r="E254" s="502"/>
      <c r="F254" s="502"/>
      <c r="G254" s="502"/>
      <c r="H254" s="502"/>
      <c r="L254" s="398"/>
      <c r="O254" s="398"/>
      <c r="S254" s="601"/>
    </row>
    <row r="255">
      <c r="A255" s="207"/>
      <c r="D255" s="502"/>
      <c r="E255" s="502"/>
      <c r="F255" s="502"/>
      <c r="G255" s="502"/>
      <c r="H255" s="502"/>
      <c r="L255" s="398"/>
      <c r="O255" s="398"/>
      <c r="S255" s="601"/>
    </row>
    <row r="256">
      <c r="A256" s="207"/>
      <c r="D256" s="502"/>
      <c r="E256" s="502"/>
      <c r="F256" s="502"/>
      <c r="G256" s="502"/>
      <c r="H256" s="502"/>
      <c r="L256" s="398"/>
      <c r="O256" s="398"/>
      <c r="S256" s="601"/>
    </row>
    <row r="257">
      <c r="A257" s="207"/>
      <c r="D257" s="502"/>
      <c r="E257" s="502"/>
      <c r="F257" s="502"/>
      <c r="G257" s="502"/>
      <c r="H257" s="502"/>
      <c r="L257" s="398"/>
      <c r="O257" s="398"/>
      <c r="S257" s="601"/>
    </row>
    <row r="258">
      <c r="A258" s="207"/>
      <c r="D258" s="502"/>
      <c r="E258" s="502"/>
      <c r="F258" s="502"/>
      <c r="G258" s="502"/>
      <c r="H258" s="502"/>
      <c r="L258" s="398"/>
      <c r="O258" s="398"/>
      <c r="S258" s="601"/>
    </row>
    <row r="259">
      <c r="A259" s="207"/>
      <c r="D259" s="502"/>
      <c r="E259" s="502"/>
      <c r="F259" s="502"/>
      <c r="G259" s="502"/>
      <c r="H259" s="502"/>
      <c r="L259" s="398"/>
      <c r="O259" s="398"/>
      <c r="S259" s="601"/>
    </row>
    <row r="260">
      <c r="A260" s="207"/>
      <c r="D260" s="502"/>
      <c r="E260" s="502"/>
      <c r="F260" s="502"/>
      <c r="G260" s="502"/>
      <c r="H260" s="502"/>
      <c r="L260" s="398"/>
      <c r="O260" s="398"/>
      <c r="S260" s="601"/>
    </row>
    <row r="261">
      <c r="A261" s="207"/>
      <c r="D261" s="502"/>
      <c r="E261" s="502"/>
      <c r="F261" s="502"/>
      <c r="G261" s="502"/>
      <c r="H261" s="502"/>
      <c r="L261" s="398"/>
      <c r="O261" s="398"/>
      <c r="S261" s="601"/>
    </row>
    <row r="262">
      <c r="A262" s="207"/>
      <c r="D262" s="502"/>
      <c r="E262" s="502"/>
      <c r="F262" s="502"/>
      <c r="G262" s="502"/>
      <c r="H262" s="502"/>
      <c r="L262" s="398"/>
      <c r="O262" s="398"/>
      <c r="S262" s="601"/>
    </row>
    <row r="263">
      <c r="A263" s="207"/>
      <c r="D263" s="502"/>
      <c r="E263" s="502"/>
      <c r="F263" s="502"/>
      <c r="G263" s="502"/>
      <c r="H263" s="502"/>
      <c r="L263" s="398"/>
      <c r="O263" s="398"/>
      <c r="S263" s="601"/>
    </row>
    <row r="264">
      <c r="A264" s="207"/>
      <c r="D264" s="502"/>
      <c r="E264" s="502"/>
      <c r="F264" s="502"/>
      <c r="G264" s="502"/>
      <c r="H264" s="502"/>
      <c r="L264" s="398"/>
      <c r="O264" s="398"/>
      <c r="S264" s="601"/>
    </row>
    <row r="265">
      <c r="A265" s="207"/>
      <c r="D265" s="502"/>
      <c r="E265" s="502"/>
      <c r="F265" s="502"/>
      <c r="G265" s="502"/>
      <c r="H265" s="502"/>
      <c r="L265" s="398"/>
      <c r="O265" s="398"/>
      <c r="S265" s="601"/>
    </row>
    <row r="266">
      <c r="A266" s="207"/>
      <c r="D266" s="502"/>
      <c r="E266" s="502"/>
      <c r="F266" s="502"/>
      <c r="G266" s="502"/>
      <c r="H266" s="502"/>
      <c r="L266" s="398"/>
      <c r="O266" s="398"/>
      <c r="S266" s="601"/>
    </row>
    <row r="267">
      <c r="A267" s="207"/>
      <c r="D267" s="502"/>
      <c r="E267" s="502"/>
      <c r="F267" s="502"/>
      <c r="G267" s="502"/>
      <c r="H267" s="502"/>
      <c r="L267" s="398"/>
      <c r="O267" s="398"/>
      <c r="S267" s="601"/>
    </row>
    <row r="268">
      <c r="A268" s="207"/>
      <c r="D268" s="502"/>
      <c r="E268" s="502"/>
      <c r="F268" s="502"/>
      <c r="G268" s="502"/>
      <c r="H268" s="502"/>
      <c r="L268" s="398"/>
      <c r="O268" s="398"/>
      <c r="S268" s="601"/>
    </row>
    <row r="269">
      <c r="A269" s="207"/>
      <c r="D269" s="502"/>
      <c r="E269" s="502"/>
      <c r="F269" s="502"/>
      <c r="G269" s="502"/>
      <c r="H269" s="502"/>
      <c r="L269" s="398"/>
      <c r="O269" s="398"/>
      <c r="S269" s="601"/>
    </row>
    <row r="270">
      <c r="A270" s="207"/>
      <c r="D270" s="502"/>
      <c r="E270" s="502"/>
      <c r="F270" s="502"/>
      <c r="G270" s="502"/>
      <c r="H270" s="502"/>
      <c r="L270" s="398"/>
      <c r="O270" s="398"/>
      <c r="S270" s="601"/>
    </row>
    <row r="271">
      <c r="A271" s="207"/>
      <c r="D271" s="502"/>
      <c r="E271" s="502"/>
      <c r="F271" s="502"/>
      <c r="G271" s="502"/>
      <c r="H271" s="502"/>
      <c r="L271" s="398"/>
      <c r="O271" s="398"/>
      <c r="S271" s="601"/>
    </row>
    <row r="272">
      <c r="A272" s="207"/>
      <c r="D272" s="502"/>
      <c r="E272" s="502"/>
      <c r="F272" s="502"/>
      <c r="G272" s="502"/>
      <c r="H272" s="502"/>
      <c r="L272" s="398"/>
      <c r="O272" s="398"/>
      <c r="S272" s="601"/>
    </row>
    <row r="273">
      <c r="A273" s="207"/>
      <c r="D273" s="502"/>
      <c r="E273" s="502"/>
      <c r="F273" s="502"/>
      <c r="G273" s="502"/>
      <c r="H273" s="502"/>
      <c r="L273" s="398"/>
      <c r="O273" s="398"/>
      <c r="S273" s="601"/>
    </row>
    <row r="274">
      <c r="A274" s="207"/>
      <c r="D274" s="502"/>
      <c r="E274" s="502"/>
      <c r="F274" s="502"/>
      <c r="G274" s="502"/>
      <c r="H274" s="502"/>
      <c r="L274" s="398"/>
      <c r="O274" s="398"/>
      <c r="S274" s="601"/>
    </row>
    <row r="275">
      <c r="A275" s="207"/>
      <c r="D275" s="502"/>
      <c r="E275" s="502"/>
      <c r="F275" s="502"/>
      <c r="G275" s="502"/>
      <c r="H275" s="502"/>
      <c r="L275" s="398"/>
      <c r="O275" s="398"/>
      <c r="S275" s="601"/>
    </row>
    <row r="276">
      <c r="A276" s="207"/>
      <c r="D276" s="502"/>
      <c r="E276" s="502"/>
      <c r="F276" s="502"/>
      <c r="G276" s="502"/>
      <c r="H276" s="502"/>
      <c r="L276" s="398"/>
      <c r="O276" s="398"/>
      <c r="S276" s="601"/>
    </row>
    <row r="277">
      <c r="A277" s="207"/>
      <c r="D277" s="502"/>
      <c r="E277" s="502"/>
      <c r="F277" s="502"/>
      <c r="G277" s="502"/>
      <c r="H277" s="502"/>
      <c r="L277" s="398"/>
      <c r="O277" s="398"/>
      <c r="S277" s="601"/>
    </row>
    <row r="278">
      <c r="A278" s="207"/>
      <c r="D278" s="502"/>
      <c r="E278" s="502"/>
      <c r="F278" s="502"/>
      <c r="G278" s="502"/>
      <c r="H278" s="502"/>
      <c r="L278" s="398"/>
      <c r="O278" s="398"/>
      <c r="S278" s="601"/>
    </row>
    <row r="279">
      <c r="A279" s="207"/>
      <c r="D279" s="502"/>
      <c r="E279" s="502"/>
      <c r="F279" s="502"/>
      <c r="G279" s="502"/>
      <c r="H279" s="502"/>
      <c r="L279" s="398"/>
      <c r="O279" s="398"/>
      <c r="S279" s="601"/>
    </row>
    <row r="280">
      <c r="A280" s="207"/>
      <c r="D280" s="502"/>
      <c r="E280" s="502"/>
      <c r="F280" s="502"/>
      <c r="G280" s="502"/>
      <c r="H280" s="502"/>
      <c r="L280" s="398"/>
      <c r="O280" s="398"/>
      <c r="S280" s="601"/>
    </row>
    <row r="281">
      <c r="A281" s="207"/>
      <c r="D281" s="502"/>
      <c r="E281" s="502"/>
      <c r="F281" s="502"/>
      <c r="G281" s="502"/>
      <c r="H281" s="502"/>
      <c r="L281" s="398"/>
      <c r="O281" s="398"/>
      <c r="S281" s="601"/>
    </row>
    <row r="282">
      <c r="A282" s="207"/>
      <c r="D282" s="502"/>
      <c r="E282" s="502"/>
      <c r="F282" s="502"/>
      <c r="G282" s="502"/>
      <c r="H282" s="502"/>
      <c r="L282" s="398"/>
      <c r="O282" s="398"/>
      <c r="S282" s="601"/>
    </row>
    <row r="283">
      <c r="A283" s="207"/>
      <c r="D283" s="502"/>
      <c r="E283" s="502"/>
      <c r="F283" s="502"/>
      <c r="G283" s="502"/>
      <c r="H283" s="502"/>
      <c r="L283" s="398"/>
      <c r="O283" s="398"/>
      <c r="S283" s="601"/>
    </row>
    <row r="284">
      <c r="A284" s="207"/>
      <c r="D284" s="502"/>
      <c r="E284" s="502"/>
      <c r="F284" s="502"/>
      <c r="G284" s="502"/>
      <c r="H284" s="502"/>
      <c r="L284" s="398"/>
      <c r="O284" s="398"/>
      <c r="S284" s="601"/>
    </row>
    <row r="285">
      <c r="A285" s="207"/>
      <c r="D285" s="502"/>
      <c r="E285" s="502"/>
      <c r="F285" s="502"/>
      <c r="G285" s="502"/>
      <c r="H285" s="502"/>
      <c r="L285" s="398"/>
      <c r="O285" s="398"/>
      <c r="S285" s="601"/>
    </row>
    <row r="286">
      <c r="A286" s="207"/>
      <c r="D286" s="502"/>
      <c r="E286" s="502"/>
      <c r="F286" s="502"/>
      <c r="G286" s="502"/>
      <c r="H286" s="502"/>
      <c r="L286" s="398"/>
      <c r="O286" s="398"/>
      <c r="S286" s="601"/>
    </row>
    <row r="287">
      <c r="A287" s="207"/>
      <c r="D287" s="502"/>
      <c r="E287" s="502"/>
      <c r="F287" s="502"/>
      <c r="G287" s="502"/>
      <c r="H287" s="502"/>
      <c r="L287" s="398"/>
      <c r="O287" s="398"/>
      <c r="S287" s="601"/>
    </row>
    <row r="288">
      <c r="A288" s="207"/>
      <c r="D288" s="502"/>
      <c r="E288" s="502"/>
      <c r="F288" s="502"/>
      <c r="G288" s="502"/>
      <c r="H288" s="502"/>
      <c r="L288" s="398"/>
      <c r="O288" s="398"/>
      <c r="S288" s="601"/>
    </row>
    <row r="289">
      <c r="A289" s="207"/>
      <c r="D289" s="502"/>
      <c r="E289" s="502"/>
      <c r="F289" s="502"/>
      <c r="G289" s="502"/>
      <c r="H289" s="502"/>
      <c r="L289" s="398"/>
      <c r="O289" s="398"/>
      <c r="S289" s="601"/>
    </row>
    <row r="290">
      <c r="A290" s="207"/>
      <c r="D290" s="502"/>
      <c r="E290" s="502"/>
      <c r="F290" s="502"/>
      <c r="G290" s="502"/>
      <c r="H290" s="502"/>
      <c r="L290" s="398"/>
      <c r="O290" s="398"/>
      <c r="S290" s="601"/>
    </row>
    <row r="291">
      <c r="A291" s="207"/>
      <c r="D291" s="502"/>
      <c r="E291" s="502"/>
      <c r="F291" s="502"/>
      <c r="G291" s="502"/>
      <c r="H291" s="502"/>
      <c r="L291" s="398"/>
      <c r="O291" s="398"/>
      <c r="S291" s="601"/>
    </row>
    <row r="292">
      <c r="A292" s="207"/>
      <c r="D292" s="502"/>
      <c r="E292" s="502"/>
      <c r="F292" s="502"/>
      <c r="G292" s="502"/>
      <c r="H292" s="502"/>
      <c r="L292" s="398"/>
      <c r="O292" s="398"/>
      <c r="S292" s="601"/>
    </row>
    <row r="293">
      <c r="A293" s="207"/>
      <c r="D293" s="502"/>
      <c r="E293" s="502"/>
      <c r="F293" s="502"/>
      <c r="G293" s="502"/>
      <c r="H293" s="502"/>
      <c r="L293" s="398"/>
      <c r="O293" s="398"/>
      <c r="S293" s="601"/>
    </row>
    <row r="294">
      <c r="A294" s="207"/>
      <c r="D294" s="502"/>
      <c r="E294" s="502"/>
      <c r="F294" s="502"/>
      <c r="G294" s="502"/>
      <c r="H294" s="502"/>
      <c r="L294" s="398"/>
      <c r="O294" s="398"/>
      <c r="S294" s="601"/>
    </row>
    <row r="295">
      <c r="A295" s="207"/>
      <c r="D295" s="502"/>
      <c r="E295" s="502"/>
      <c r="F295" s="502"/>
      <c r="G295" s="502"/>
      <c r="H295" s="502"/>
      <c r="L295" s="398"/>
      <c r="O295" s="398"/>
      <c r="S295" s="601"/>
    </row>
    <row r="296">
      <c r="A296" s="207"/>
      <c r="D296" s="502"/>
      <c r="E296" s="502"/>
      <c r="F296" s="502"/>
      <c r="G296" s="502"/>
      <c r="H296" s="502"/>
      <c r="L296" s="398"/>
      <c r="O296" s="398"/>
      <c r="S296" s="601"/>
    </row>
    <row r="297">
      <c r="A297" s="207"/>
      <c r="D297" s="502"/>
      <c r="E297" s="502"/>
      <c r="F297" s="502"/>
      <c r="G297" s="502"/>
      <c r="H297" s="502"/>
      <c r="L297" s="398"/>
      <c r="O297" s="398"/>
      <c r="S297" s="601"/>
    </row>
    <row r="298">
      <c r="A298" s="207"/>
      <c r="D298" s="502"/>
      <c r="E298" s="502"/>
      <c r="F298" s="502"/>
      <c r="G298" s="502"/>
      <c r="H298" s="502"/>
      <c r="L298" s="398"/>
      <c r="O298" s="398"/>
      <c r="S298" s="601"/>
    </row>
    <row r="299">
      <c r="A299" s="207"/>
      <c r="D299" s="502"/>
      <c r="E299" s="502"/>
      <c r="F299" s="502"/>
      <c r="G299" s="502"/>
      <c r="H299" s="502"/>
      <c r="L299" s="398"/>
      <c r="O299" s="398"/>
      <c r="S299" s="601"/>
    </row>
    <row r="300">
      <c r="A300" s="207"/>
      <c r="D300" s="502"/>
      <c r="E300" s="502"/>
      <c r="F300" s="502"/>
      <c r="G300" s="502"/>
      <c r="H300" s="502"/>
      <c r="L300" s="398"/>
      <c r="O300" s="398"/>
      <c r="S300" s="601"/>
    </row>
    <row r="301">
      <c r="A301" s="207"/>
      <c r="D301" s="502"/>
      <c r="E301" s="502"/>
      <c r="F301" s="502"/>
      <c r="G301" s="502"/>
      <c r="H301" s="502"/>
      <c r="L301" s="398"/>
      <c r="O301" s="398"/>
      <c r="S301" s="601"/>
    </row>
    <row r="302">
      <c r="A302" s="207"/>
      <c r="D302" s="502"/>
      <c r="E302" s="502"/>
      <c r="F302" s="502"/>
      <c r="G302" s="502"/>
      <c r="H302" s="502"/>
      <c r="L302" s="398"/>
      <c r="O302" s="398"/>
      <c r="S302" s="601"/>
    </row>
    <row r="303">
      <c r="A303" s="207"/>
      <c r="D303" s="502"/>
      <c r="E303" s="502"/>
      <c r="F303" s="502"/>
      <c r="G303" s="502"/>
      <c r="H303" s="502"/>
      <c r="L303" s="398"/>
      <c r="O303" s="398"/>
      <c r="S303" s="601"/>
    </row>
    <row r="304">
      <c r="A304" s="207"/>
      <c r="D304" s="502"/>
      <c r="E304" s="502"/>
      <c r="F304" s="502"/>
      <c r="G304" s="502"/>
      <c r="H304" s="502"/>
      <c r="L304" s="398"/>
      <c r="O304" s="398"/>
      <c r="S304" s="601"/>
    </row>
    <row r="305">
      <c r="A305" s="207"/>
      <c r="D305" s="502"/>
      <c r="E305" s="502"/>
      <c r="F305" s="502"/>
      <c r="G305" s="502"/>
      <c r="H305" s="502"/>
      <c r="L305" s="398"/>
      <c r="O305" s="398"/>
      <c r="S305" s="601"/>
    </row>
    <row r="306">
      <c r="A306" s="207"/>
      <c r="D306" s="502"/>
      <c r="E306" s="502"/>
      <c r="F306" s="502"/>
      <c r="G306" s="502"/>
      <c r="H306" s="502"/>
      <c r="L306" s="398"/>
      <c r="O306" s="398"/>
      <c r="S306" s="601"/>
    </row>
    <row r="307">
      <c r="A307" s="207"/>
      <c r="D307" s="502"/>
      <c r="E307" s="502"/>
      <c r="F307" s="502"/>
      <c r="G307" s="502"/>
      <c r="H307" s="502"/>
      <c r="L307" s="398"/>
      <c r="O307" s="398"/>
      <c r="S307" s="601"/>
    </row>
    <row r="308">
      <c r="A308" s="207"/>
      <c r="D308" s="502"/>
      <c r="E308" s="502"/>
      <c r="F308" s="502"/>
      <c r="G308" s="502"/>
      <c r="H308" s="502"/>
      <c r="L308" s="398"/>
      <c r="O308" s="398"/>
      <c r="S308" s="601"/>
    </row>
    <row r="309">
      <c r="A309" s="207"/>
      <c r="D309" s="502"/>
      <c r="E309" s="502"/>
      <c r="F309" s="502"/>
      <c r="G309" s="502"/>
      <c r="H309" s="502"/>
      <c r="L309" s="398"/>
      <c r="O309" s="398"/>
      <c r="S309" s="601"/>
    </row>
    <row r="310">
      <c r="A310" s="207"/>
      <c r="D310" s="502"/>
      <c r="E310" s="502"/>
      <c r="F310" s="502"/>
      <c r="G310" s="502"/>
      <c r="H310" s="502"/>
      <c r="L310" s="398"/>
      <c r="O310" s="398"/>
      <c r="S310" s="601"/>
    </row>
    <row r="311">
      <c r="A311" s="207"/>
      <c r="D311" s="502"/>
      <c r="E311" s="502"/>
      <c r="F311" s="502"/>
      <c r="G311" s="502"/>
      <c r="H311" s="502"/>
      <c r="L311" s="398"/>
      <c r="O311" s="398"/>
      <c r="S311" s="601"/>
    </row>
    <row r="312">
      <c r="A312" s="207"/>
      <c r="D312" s="502"/>
      <c r="E312" s="502"/>
      <c r="F312" s="502"/>
      <c r="G312" s="502"/>
      <c r="H312" s="502"/>
      <c r="L312" s="398"/>
      <c r="O312" s="398"/>
      <c r="S312" s="601"/>
    </row>
    <row r="313">
      <c r="A313" s="207"/>
      <c r="D313" s="502"/>
      <c r="E313" s="502"/>
      <c r="F313" s="502"/>
      <c r="G313" s="502"/>
      <c r="H313" s="502"/>
      <c r="L313" s="398"/>
      <c r="O313" s="398"/>
      <c r="S313" s="601"/>
    </row>
    <row r="314">
      <c r="A314" s="207"/>
      <c r="D314" s="502"/>
      <c r="E314" s="502"/>
      <c r="F314" s="502"/>
      <c r="G314" s="502"/>
      <c r="H314" s="502"/>
      <c r="L314" s="398"/>
      <c r="O314" s="398"/>
      <c r="S314" s="601"/>
    </row>
    <row r="315">
      <c r="A315" s="207"/>
      <c r="D315" s="502"/>
      <c r="E315" s="502"/>
      <c r="F315" s="502"/>
      <c r="G315" s="502"/>
      <c r="H315" s="502"/>
      <c r="L315" s="398"/>
      <c r="O315" s="398"/>
      <c r="S315" s="601"/>
    </row>
    <row r="316">
      <c r="A316" s="207"/>
      <c r="D316" s="502"/>
      <c r="E316" s="502"/>
      <c r="F316" s="502"/>
      <c r="G316" s="502"/>
      <c r="H316" s="502"/>
      <c r="L316" s="398"/>
      <c r="O316" s="398"/>
      <c r="S316" s="601"/>
    </row>
    <row r="317">
      <c r="A317" s="207"/>
      <c r="D317" s="502"/>
      <c r="E317" s="502"/>
      <c r="F317" s="502"/>
      <c r="G317" s="502"/>
      <c r="H317" s="502"/>
      <c r="L317" s="398"/>
      <c r="O317" s="398"/>
      <c r="S317" s="601"/>
    </row>
    <row r="318">
      <c r="A318" s="207"/>
      <c r="D318" s="502"/>
      <c r="E318" s="502"/>
      <c r="F318" s="502"/>
      <c r="G318" s="502"/>
      <c r="H318" s="502"/>
      <c r="L318" s="398"/>
      <c r="O318" s="398"/>
      <c r="S318" s="601"/>
    </row>
    <row r="319">
      <c r="A319" s="207"/>
      <c r="D319" s="502"/>
      <c r="E319" s="502"/>
      <c r="F319" s="502"/>
      <c r="G319" s="502"/>
      <c r="H319" s="502"/>
      <c r="L319" s="398"/>
      <c r="O319" s="398"/>
      <c r="S319" s="601"/>
    </row>
    <row r="320">
      <c r="A320" s="207"/>
      <c r="D320" s="502"/>
      <c r="E320" s="502"/>
      <c r="F320" s="502"/>
      <c r="G320" s="502"/>
      <c r="H320" s="502"/>
      <c r="L320" s="398"/>
      <c r="O320" s="398"/>
      <c r="S320" s="601"/>
    </row>
    <row r="321">
      <c r="A321" s="207"/>
      <c r="D321" s="502"/>
      <c r="E321" s="502"/>
      <c r="F321" s="502"/>
      <c r="G321" s="502"/>
      <c r="H321" s="502"/>
      <c r="L321" s="398"/>
      <c r="O321" s="398"/>
      <c r="S321" s="601"/>
    </row>
    <row r="322">
      <c r="A322" s="207"/>
      <c r="D322" s="502"/>
      <c r="E322" s="502"/>
      <c r="F322" s="502"/>
      <c r="G322" s="502"/>
      <c r="H322" s="502"/>
      <c r="L322" s="398"/>
      <c r="O322" s="398"/>
      <c r="S322" s="601"/>
    </row>
    <row r="323">
      <c r="A323" s="207"/>
      <c r="D323" s="502"/>
      <c r="E323" s="502"/>
      <c r="F323" s="502"/>
      <c r="G323" s="502"/>
      <c r="H323" s="502"/>
      <c r="L323" s="398"/>
      <c r="O323" s="398"/>
      <c r="S323" s="601"/>
    </row>
    <row r="324">
      <c r="A324" s="207"/>
      <c r="D324" s="502"/>
      <c r="E324" s="502"/>
      <c r="F324" s="502"/>
      <c r="G324" s="502"/>
      <c r="H324" s="502"/>
      <c r="L324" s="398"/>
      <c r="O324" s="398"/>
      <c r="S324" s="601"/>
    </row>
    <row r="325">
      <c r="A325" s="207"/>
      <c r="D325" s="502"/>
      <c r="E325" s="502"/>
      <c r="F325" s="502"/>
      <c r="G325" s="502"/>
      <c r="H325" s="502"/>
      <c r="L325" s="398"/>
      <c r="O325" s="398"/>
      <c r="S325" s="601"/>
    </row>
    <row r="326">
      <c r="A326" s="207"/>
      <c r="D326" s="502"/>
      <c r="E326" s="502"/>
      <c r="F326" s="502"/>
      <c r="G326" s="502"/>
      <c r="H326" s="502"/>
      <c r="L326" s="398"/>
      <c r="O326" s="398"/>
      <c r="S326" s="601"/>
    </row>
    <row r="327">
      <c r="A327" s="207"/>
      <c r="D327" s="502"/>
      <c r="E327" s="502"/>
      <c r="F327" s="502"/>
      <c r="G327" s="502"/>
      <c r="H327" s="502"/>
      <c r="L327" s="398"/>
      <c r="O327" s="398"/>
      <c r="S327" s="601"/>
    </row>
    <row r="328">
      <c r="A328" s="207"/>
      <c r="D328" s="502"/>
      <c r="E328" s="502"/>
      <c r="F328" s="502"/>
      <c r="G328" s="502"/>
      <c r="H328" s="502"/>
      <c r="L328" s="398"/>
      <c r="O328" s="398"/>
      <c r="S328" s="601"/>
    </row>
    <row r="329">
      <c r="A329" s="207"/>
      <c r="D329" s="502"/>
      <c r="E329" s="502"/>
      <c r="F329" s="502"/>
      <c r="G329" s="502"/>
      <c r="H329" s="502"/>
      <c r="L329" s="398"/>
      <c r="O329" s="398"/>
      <c r="S329" s="601"/>
    </row>
    <row r="330">
      <c r="A330" s="207"/>
      <c r="D330" s="502"/>
      <c r="E330" s="502"/>
      <c r="F330" s="502"/>
      <c r="G330" s="502"/>
      <c r="H330" s="502"/>
      <c r="L330" s="398"/>
      <c r="O330" s="398"/>
      <c r="S330" s="601"/>
    </row>
    <row r="331">
      <c r="A331" s="207"/>
      <c r="D331" s="502"/>
      <c r="E331" s="502"/>
      <c r="F331" s="502"/>
      <c r="G331" s="502"/>
      <c r="H331" s="502"/>
      <c r="L331" s="398"/>
      <c r="O331" s="398"/>
      <c r="S331" s="601"/>
    </row>
    <row r="332">
      <c r="A332" s="207"/>
      <c r="D332" s="502"/>
      <c r="E332" s="502"/>
      <c r="F332" s="502"/>
      <c r="G332" s="502"/>
      <c r="H332" s="502"/>
      <c r="L332" s="398"/>
      <c r="O332" s="398"/>
      <c r="S332" s="601"/>
    </row>
    <row r="333">
      <c r="A333" s="207"/>
      <c r="D333" s="502"/>
      <c r="E333" s="502"/>
      <c r="F333" s="502"/>
      <c r="G333" s="502"/>
      <c r="H333" s="502"/>
      <c r="L333" s="398"/>
      <c r="O333" s="398"/>
      <c r="S333" s="601"/>
    </row>
    <row r="334">
      <c r="A334" s="207"/>
      <c r="D334" s="502"/>
      <c r="E334" s="502"/>
      <c r="F334" s="502"/>
      <c r="G334" s="502"/>
      <c r="H334" s="502"/>
      <c r="L334" s="398"/>
      <c r="O334" s="398"/>
      <c r="S334" s="601"/>
    </row>
    <row r="335">
      <c r="A335" s="207"/>
      <c r="D335" s="502"/>
      <c r="E335" s="502"/>
      <c r="F335" s="502"/>
      <c r="G335" s="502"/>
      <c r="H335" s="502"/>
      <c r="L335" s="398"/>
      <c r="O335" s="398"/>
      <c r="S335" s="601"/>
    </row>
    <row r="336">
      <c r="A336" s="207"/>
      <c r="D336" s="502"/>
      <c r="E336" s="502"/>
      <c r="F336" s="502"/>
      <c r="G336" s="502"/>
      <c r="H336" s="502"/>
      <c r="L336" s="398"/>
      <c r="O336" s="398"/>
      <c r="S336" s="601"/>
    </row>
    <row r="337">
      <c r="A337" s="207"/>
      <c r="D337" s="502"/>
      <c r="E337" s="502"/>
      <c r="F337" s="502"/>
      <c r="G337" s="502"/>
      <c r="H337" s="502"/>
      <c r="L337" s="398"/>
      <c r="O337" s="398"/>
      <c r="S337" s="601"/>
    </row>
    <row r="338">
      <c r="A338" s="207"/>
      <c r="D338" s="502"/>
      <c r="E338" s="502"/>
      <c r="F338" s="502"/>
      <c r="G338" s="502"/>
      <c r="H338" s="502"/>
      <c r="L338" s="398"/>
      <c r="O338" s="398"/>
      <c r="S338" s="601"/>
    </row>
    <row r="339">
      <c r="A339" s="207"/>
      <c r="D339" s="502"/>
      <c r="E339" s="502"/>
      <c r="F339" s="502"/>
      <c r="G339" s="502"/>
      <c r="H339" s="502"/>
      <c r="L339" s="398"/>
      <c r="O339" s="398"/>
      <c r="S339" s="601"/>
    </row>
    <row r="340">
      <c r="A340" s="207"/>
      <c r="D340" s="502"/>
      <c r="E340" s="502"/>
      <c r="F340" s="502"/>
      <c r="G340" s="502"/>
      <c r="H340" s="502"/>
      <c r="L340" s="398"/>
      <c r="O340" s="398"/>
      <c r="S340" s="601"/>
    </row>
    <row r="341">
      <c r="A341" s="207"/>
      <c r="D341" s="502"/>
      <c r="E341" s="502"/>
      <c r="F341" s="502"/>
      <c r="G341" s="502"/>
      <c r="H341" s="502"/>
      <c r="L341" s="398"/>
      <c r="O341" s="398"/>
      <c r="S341" s="601"/>
    </row>
    <row r="342">
      <c r="A342" s="207"/>
      <c r="D342" s="502"/>
      <c r="E342" s="502"/>
      <c r="F342" s="502"/>
      <c r="G342" s="502"/>
      <c r="H342" s="502"/>
      <c r="L342" s="398"/>
      <c r="O342" s="398"/>
      <c r="S342" s="601"/>
    </row>
    <row r="343">
      <c r="A343" s="207"/>
      <c r="D343" s="502"/>
      <c r="E343" s="502"/>
      <c r="F343" s="502"/>
      <c r="G343" s="502"/>
      <c r="H343" s="502"/>
      <c r="L343" s="398"/>
      <c r="O343" s="398"/>
      <c r="S343" s="601"/>
    </row>
    <row r="344">
      <c r="A344" s="207"/>
      <c r="D344" s="502"/>
      <c r="E344" s="502"/>
      <c r="F344" s="502"/>
      <c r="G344" s="502"/>
      <c r="H344" s="502"/>
      <c r="L344" s="398"/>
      <c r="O344" s="398"/>
      <c r="S344" s="601"/>
    </row>
    <row r="345">
      <c r="A345" s="207"/>
      <c r="D345" s="502"/>
      <c r="E345" s="502"/>
      <c r="F345" s="502"/>
      <c r="G345" s="502"/>
      <c r="H345" s="502"/>
      <c r="L345" s="398"/>
      <c r="O345" s="398"/>
      <c r="S345" s="601"/>
    </row>
    <row r="346">
      <c r="A346" s="207"/>
      <c r="D346" s="502"/>
      <c r="E346" s="502"/>
      <c r="F346" s="502"/>
      <c r="G346" s="502"/>
      <c r="H346" s="502"/>
      <c r="L346" s="398"/>
      <c r="O346" s="398"/>
      <c r="S346" s="601"/>
    </row>
    <row r="347">
      <c r="A347" s="207"/>
      <c r="D347" s="502"/>
      <c r="E347" s="502"/>
      <c r="F347" s="502"/>
      <c r="G347" s="502"/>
      <c r="H347" s="502"/>
      <c r="L347" s="398"/>
      <c r="O347" s="398"/>
      <c r="S347" s="601"/>
    </row>
    <row r="348">
      <c r="A348" s="207"/>
      <c r="D348" s="502"/>
      <c r="E348" s="502"/>
      <c r="F348" s="502"/>
      <c r="G348" s="502"/>
      <c r="H348" s="502"/>
      <c r="L348" s="398"/>
      <c r="O348" s="398"/>
      <c r="S348" s="601"/>
    </row>
    <row r="349">
      <c r="A349" s="207"/>
      <c r="D349" s="502"/>
      <c r="E349" s="502"/>
      <c r="F349" s="502"/>
      <c r="G349" s="502"/>
      <c r="H349" s="502"/>
      <c r="L349" s="398"/>
      <c r="O349" s="398"/>
      <c r="S349" s="601"/>
    </row>
    <row r="350">
      <c r="A350" s="207"/>
      <c r="D350" s="502"/>
      <c r="E350" s="502"/>
      <c r="F350" s="502"/>
      <c r="G350" s="502"/>
      <c r="H350" s="502"/>
      <c r="L350" s="398"/>
      <c r="O350" s="398"/>
      <c r="S350" s="601"/>
    </row>
    <row r="351">
      <c r="A351" s="207"/>
      <c r="D351" s="502"/>
      <c r="E351" s="502"/>
      <c r="F351" s="502"/>
      <c r="G351" s="502"/>
      <c r="H351" s="502"/>
      <c r="L351" s="398"/>
      <c r="O351" s="398"/>
      <c r="S351" s="601"/>
    </row>
    <row r="352">
      <c r="A352" s="207"/>
      <c r="D352" s="502"/>
      <c r="E352" s="502"/>
      <c r="F352" s="502"/>
      <c r="G352" s="502"/>
      <c r="H352" s="502"/>
      <c r="L352" s="398"/>
      <c r="O352" s="398"/>
      <c r="S352" s="601"/>
    </row>
    <row r="353">
      <c r="A353" s="207"/>
      <c r="D353" s="502"/>
      <c r="E353" s="502"/>
      <c r="F353" s="502"/>
      <c r="G353" s="502"/>
      <c r="H353" s="502"/>
      <c r="L353" s="398"/>
      <c r="O353" s="398"/>
      <c r="S353" s="601"/>
    </row>
    <row r="354">
      <c r="A354" s="207"/>
      <c r="D354" s="502"/>
      <c r="E354" s="502"/>
      <c r="F354" s="502"/>
      <c r="G354" s="502"/>
      <c r="H354" s="502"/>
      <c r="L354" s="398"/>
      <c r="O354" s="398"/>
      <c r="S354" s="601"/>
    </row>
    <row r="355">
      <c r="A355" s="207"/>
      <c r="D355" s="502"/>
      <c r="E355" s="502"/>
      <c r="F355" s="502"/>
      <c r="G355" s="502"/>
      <c r="H355" s="502"/>
      <c r="L355" s="398"/>
      <c r="O355" s="398"/>
      <c r="S355" s="601"/>
    </row>
    <row r="356">
      <c r="A356" s="207"/>
      <c r="D356" s="502"/>
      <c r="E356" s="502"/>
      <c r="F356" s="502"/>
      <c r="G356" s="502"/>
      <c r="H356" s="502"/>
      <c r="L356" s="398"/>
      <c r="O356" s="398"/>
      <c r="S356" s="601"/>
    </row>
    <row r="357">
      <c r="A357" s="207"/>
      <c r="D357" s="502"/>
      <c r="E357" s="502"/>
      <c r="F357" s="502"/>
      <c r="G357" s="502"/>
      <c r="H357" s="502"/>
      <c r="L357" s="398"/>
      <c r="O357" s="398"/>
      <c r="S357" s="601"/>
    </row>
    <row r="358">
      <c r="A358" s="207"/>
      <c r="D358" s="502"/>
      <c r="E358" s="502"/>
      <c r="F358" s="502"/>
      <c r="G358" s="502"/>
      <c r="H358" s="502"/>
      <c r="L358" s="398"/>
      <c r="O358" s="398"/>
      <c r="S358" s="601"/>
    </row>
    <row r="359">
      <c r="A359" s="207"/>
      <c r="D359" s="502"/>
      <c r="E359" s="502"/>
      <c r="F359" s="502"/>
      <c r="G359" s="502"/>
      <c r="H359" s="502"/>
      <c r="L359" s="398"/>
      <c r="O359" s="398"/>
      <c r="S359" s="601"/>
    </row>
    <row r="360">
      <c r="A360" s="207"/>
      <c r="D360" s="502"/>
      <c r="E360" s="502"/>
      <c r="F360" s="502"/>
      <c r="G360" s="502"/>
      <c r="H360" s="502"/>
      <c r="L360" s="398"/>
      <c r="O360" s="398"/>
      <c r="S360" s="601"/>
    </row>
    <row r="361">
      <c r="A361" s="207"/>
      <c r="D361" s="502"/>
      <c r="E361" s="502"/>
      <c r="F361" s="502"/>
      <c r="G361" s="502"/>
      <c r="H361" s="502"/>
      <c r="L361" s="398"/>
      <c r="O361" s="398"/>
      <c r="S361" s="601"/>
    </row>
    <row r="362">
      <c r="A362" s="207"/>
      <c r="D362" s="502"/>
      <c r="E362" s="502"/>
      <c r="F362" s="502"/>
      <c r="G362" s="502"/>
      <c r="H362" s="502"/>
      <c r="L362" s="398"/>
      <c r="O362" s="398"/>
      <c r="S362" s="601"/>
    </row>
    <row r="363">
      <c r="A363" s="207"/>
      <c r="D363" s="502"/>
      <c r="E363" s="502"/>
      <c r="F363" s="502"/>
      <c r="G363" s="502"/>
      <c r="H363" s="502"/>
      <c r="L363" s="398"/>
      <c r="O363" s="398"/>
      <c r="S363" s="601"/>
    </row>
    <row r="364">
      <c r="A364" s="207"/>
      <c r="D364" s="502"/>
      <c r="E364" s="502"/>
      <c r="F364" s="502"/>
      <c r="G364" s="502"/>
      <c r="H364" s="502"/>
      <c r="L364" s="398"/>
      <c r="O364" s="398"/>
      <c r="S364" s="601"/>
    </row>
    <row r="365">
      <c r="A365" s="207"/>
      <c r="D365" s="502"/>
      <c r="E365" s="502"/>
      <c r="F365" s="502"/>
      <c r="G365" s="502"/>
      <c r="H365" s="502"/>
      <c r="L365" s="398"/>
      <c r="O365" s="398"/>
      <c r="S365" s="601"/>
    </row>
    <row r="366">
      <c r="A366" s="207"/>
      <c r="D366" s="502"/>
      <c r="E366" s="502"/>
      <c r="F366" s="502"/>
      <c r="G366" s="502"/>
      <c r="H366" s="502"/>
      <c r="L366" s="398"/>
      <c r="O366" s="398"/>
      <c r="S366" s="601"/>
    </row>
    <row r="367">
      <c r="A367" s="207"/>
      <c r="D367" s="502"/>
      <c r="E367" s="502"/>
      <c r="F367" s="502"/>
      <c r="G367" s="502"/>
      <c r="H367" s="502"/>
      <c r="L367" s="398"/>
      <c r="O367" s="398"/>
      <c r="S367" s="601"/>
    </row>
    <row r="368">
      <c r="A368" s="207"/>
      <c r="D368" s="502"/>
      <c r="E368" s="502"/>
      <c r="F368" s="502"/>
      <c r="G368" s="502"/>
      <c r="H368" s="502"/>
      <c r="L368" s="398"/>
      <c r="O368" s="398"/>
      <c r="S368" s="601"/>
    </row>
    <row r="369">
      <c r="A369" s="207"/>
      <c r="D369" s="502"/>
      <c r="E369" s="502"/>
      <c r="F369" s="502"/>
      <c r="G369" s="502"/>
      <c r="H369" s="502"/>
      <c r="L369" s="398"/>
      <c r="O369" s="398"/>
      <c r="S369" s="601"/>
    </row>
    <row r="370">
      <c r="A370" s="207"/>
      <c r="D370" s="502"/>
      <c r="E370" s="502"/>
      <c r="F370" s="502"/>
      <c r="G370" s="502"/>
      <c r="H370" s="502"/>
      <c r="L370" s="398"/>
      <c r="O370" s="398"/>
      <c r="S370" s="601"/>
    </row>
    <row r="371">
      <c r="A371" s="207"/>
      <c r="D371" s="502"/>
      <c r="E371" s="502"/>
      <c r="F371" s="502"/>
      <c r="G371" s="502"/>
      <c r="H371" s="502"/>
      <c r="L371" s="398"/>
      <c r="O371" s="398"/>
      <c r="S371" s="601"/>
    </row>
    <row r="372">
      <c r="A372" s="207"/>
      <c r="D372" s="502"/>
      <c r="E372" s="502"/>
      <c r="F372" s="502"/>
      <c r="G372" s="502"/>
      <c r="H372" s="502"/>
      <c r="L372" s="398"/>
      <c r="O372" s="398"/>
      <c r="S372" s="601"/>
    </row>
    <row r="373">
      <c r="A373" s="207"/>
      <c r="D373" s="502"/>
      <c r="E373" s="502"/>
      <c r="F373" s="502"/>
      <c r="G373" s="502"/>
      <c r="H373" s="502"/>
      <c r="L373" s="398"/>
      <c r="O373" s="398"/>
      <c r="S373" s="601"/>
    </row>
    <row r="374">
      <c r="A374" s="207"/>
      <c r="D374" s="502"/>
      <c r="E374" s="502"/>
      <c r="F374" s="502"/>
      <c r="G374" s="502"/>
      <c r="H374" s="502"/>
      <c r="L374" s="398"/>
      <c r="O374" s="398"/>
      <c r="S374" s="601"/>
    </row>
    <row r="375">
      <c r="A375" s="207"/>
      <c r="D375" s="502"/>
      <c r="E375" s="502"/>
      <c r="F375" s="502"/>
      <c r="G375" s="502"/>
      <c r="H375" s="502"/>
      <c r="L375" s="398"/>
      <c r="O375" s="398"/>
      <c r="S375" s="601"/>
    </row>
    <row r="376">
      <c r="A376" s="207"/>
      <c r="D376" s="502"/>
      <c r="E376" s="502"/>
      <c r="F376" s="502"/>
      <c r="G376" s="502"/>
      <c r="H376" s="502"/>
      <c r="L376" s="398"/>
      <c r="O376" s="398"/>
      <c r="S376" s="601"/>
    </row>
    <row r="377">
      <c r="A377" s="207"/>
      <c r="D377" s="502"/>
      <c r="E377" s="502"/>
      <c r="F377" s="502"/>
      <c r="G377" s="502"/>
      <c r="H377" s="502"/>
      <c r="L377" s="398"/>
      <c r="O377" s="398"/>
      <c r="S377" s="601"/>
    </row>
    <row r="378">
      <c r="A378" s="207"/>
      <c r="D378" s="502"/>
      <c r="E378" s="502"/>
      <c r="F378" s="502"/>
      <c r="G378" s="502"/>
      <c r="H378" s="502"/>
      <c r="L378" s="398"/>
      <c r="O378" s="398"/>
      <c r="S378" s="601"/>
    </row>
    <row r="379">
      <c r="A379" s="207"/>
      <c r="D379" s="502"/>
      <c r="E379" s="502"/>
      <c r="F379" s="502"/>
      <c r="G379" s="502"/>
      <c r="H379" s="502"/>
      <c r="L379" s="398"/>
      <c r="O379" s="398"/>
      <c r="S379" s="601"/>
    </row>
    <row r="380">
      <c r="A380" s="207"/>
      <c r="D380" s="502"/>
      <c r="E380" s="502"/>
      <c r="F380" s="502"/>
      <c r="G380" s="502"/>
      <c r="H380" s="502"/>
      <c r="L380" s="398"/>
      <c r="O380" s="398"/>
      <c r="S380" s="601"/>
    </row>
    <row r="381">
      <c r="A381" s="207"/>
      <c r="D381" s="502"/>
      <c r="E381" s="502"/>
      <c r="F381" s="502"/>
      <c r="G381" s="502"/>
      <c r="H381" s="502"/>
      <c r="L381" s="398"/>
      <c r="O381" s="398"/>
      <c r="S381" s="601"/>
    </row>
    <row r="382">
      <c r="A382" s="207"/>
      <c r="D382" s="502"/>
      <c r="E382" s="502"/>
      <c r="F382" s="502"/>
      <c r="G382" s="502"/>
      <c r="H382" s="502"/>
      <c r="L382" s="398"/>
      <c r="O382" s="398"/>
      <c r="S382" s="601"/>
    </row>
    <row r="383">
      <c r="A383" s="207"/>
      <c r="D383" s="502"/>
      <c r="E383" s="502"/>
      <c r="F383" s="502"/>
      <c r="G383" s="502"/>
      <c r="H383" s="502"/>
      <c r="L383" s="398"/>
      <c r="O383" s="398"/>
      <c r="S383" s="601"/>
    </row>
    <row r="384">
      <c r="A384" s="207"/>
      <c r="D384" s="502"/>
      <c r="E384" s="502"/>
      <c r="F384" s="502"/>
      <c r="G384" s="502"/>
      <c r="H384" s="502"/>
      <c r="L384" s="398"/>
      <c r="O384" s="398"/>
      <c r="S384" s="601"/>
    </row>
    <row r="385">
      <c r="A385" s="207"/>
      <c r="D385" s="502"/>
      <c r="E385" s="502"/>
      <c r="F385" s="502"/>
      <c r="G385" s="502"/>
      <c r="H385" s="502"/>
      <c r="L385" s="398"/>
      <c r="O385" s="398"/>
      <c r="S385" s="601"/>
    </row>
    <row r="386">
      <c r="A386" s="207"/>
      <c r="D386" s="502"/>
      <c r="E386" s="502"/>
      <c r="F386" s="502"/>
      <c r="G386" s="502"/>
      <c r="H386" s="502"/>
      <c r="L386" s="398"/>
      <c r="O386" s="398"/>
      <c r="S386" s="601"/>
    </row>
    <row r="387">
      <c r="A387" s="207"/>
      <c r="D387" s="502"/>
      <c r="E387" s="502"/>
      <c r="F387" s="502"/>
      <c r="G387" s="502"/>
      <c r="H387" s="502"/>
      <c r="L387" s="398"/>
      <c r="O387" s="398"/>
      <c r="S387" s="601"/>
    </row>
    <row r="388">
      <c r="A388" s="207"/>
      <c r="D388" s="502"/>
      <c r="E388" s="502"/>
      <c r="F388" s="502"/>
      <c r="G388" s="502"/>
      <c r="H388" s="502"/>
      <c r="L388" s="398"/>
      <c r="O388" s="398"/>
      <c r="S388" s="601"/>
    </row>
    <row r="389">
      <c r="A389" s="207"/>
      <c r="D389" s="502"/>
      <c r="E389" s="502"/>
      <c r="F389" s="502"/>
      <c r="G389" s="502"/>
      <c r="H389" s="502"/>
      <c r="L389" s="398"/>
      <c r="O389" s="398"/>
      <c r="S389" s="601"/>
    </row>
    <row r="390">
      <c r="A390" s="207"/>
      <c r="D390" s="502"/>
      <c r="E390" s="502"/>
      <c r="F390" s="502"/>
      <c r="G390" s="502"/>
      <c r="H390" s="502"/>
      <c r="L390" s="398"/>
      <c r="O390" s="398"/>
      <c r="S390" s="601"/>
    </row>
    <row r="391">
      <c r="A391" s="207"/>
      <c r="D391" s="502"/>
      <c r="E391" s="502"/>
      <c r="F391" s="502"/>
      <c r="G391" s="502"/>
      <c r="H391" s="502"/>
      <c r="L391" s="398"/>
      <c r="O391" s="398"/>
      <c r="S391" s="601"/>
    </row>
    <row r="392">
      <c r="A392" s="207"/>
      <c r="D392" s="502"/>
      <c r="E392" s="502"/>
      <c r="F392" s="502"/>
      <c r="G392" s="502"/>
      <c r="H392" s="502"/>
      <c r="L392" s="398"/>
      <c r="O392" s="398"/>
      <c r="S392" s="601"/>
    </row>
    <row r="393">
      <c r="A393" s="207"/>
      <c r="D393" s="502"/>
      <c r="E393" s="502"/>
      <c r="F393" s="502"/>
      <c r="G393" s="502"/>
      <c r="H393" s="502"/>
      <c r="L393" s="398"/>
      <c r="O393" s="398"/>
      <c r="S393" s="601"/>
    </row>
    <row r="394">
      <c r="A394" s="207"/>
      <c r="D394" s="502"/>
      <c r="E394" s="502"/>
      <c r="F394" s="502"/>
      <c r="G394" s="502"/>
      <c r="H394" s="502"/>
      <c r="L394" s="398"/>
      <c r="O394" s="398"/>
      <c r="S394" s="601"/>
    </row>
    <row r="395">
      <c r="A395" s="207"/>
      <c r="D395" s="502"/>
      <c r="E395" s="502"/>
      <c r="F395" s="502"/>
      <c r="G395" s="502"/>
      <c r="H395" s="502"/>
      <c r="L395" s="398"/>
      <c r="O395" s="398"/>
      <c r="S395" s="601"/>
    </row>
    <row r="396">
      <c r="A396" s="207"/>
      <c r="D396" s="502"/>
      <c r="E396" s="502"/>
      <c r="F396" s="502"/>
      <c r="G396" s="502"/>
      <c r="H396" s="502"/>
      <c r="L396" s="398"/>
      <c r="O396" s="398"/>
      <c r="S396" s="601"/>
    </row>
    <row r="397">
      <c r="A397" s="207"/>
      <c r="D397" s="502"/>
      <c r="E397" s="502"/>
      <c r="F397" s="502"/>
      <c r="G397" s="502"/>
      <c r="H397" s="502"/>
      <c r="L397" s="398"/>
      <c r="O397" s="398"/>
      <c r="S397" s="601"/>
    </row>
    <row r="398">
      <c r="A398" s="207"/>
      <c r="D398" s="502"/>
      <c r="E398" s="502"/>
      <c r="F398" s="502"/>
      <c r="G398" s="502"/>
      <c r="H398" s="502"/>
      <c r="L398" s="398"/>
      <c r="O398" s="398"/>
      <c r="S398" s="601"/>
    </row>
    <row r="399">
      <c r="A399" s="207"/>
      <c r="D399" s="502"/>
      <c r="E399" s="502"/>
      <c r="F399" s="502"/>
      <c r="G399" s="502"/>
      <c r="H399" s="502"/>
      <c r="L399" s="398"/>
      <c r="O399" s="398"/>
      <c r="S399" s="601"/>
    </row>
    <row r="400">
      <c r="A400" s="207"/>
      <c r="D400" s="502"/>
      <c r="E400" s="502"/>
      <c r="F400" s="502"/>
      <c r="G400" s="502"/>
      <c r="H400" s="502"/>
      <c r="L400" s="398"/>
      <c r="O400" s="398"/>
      <c r="S400" s="601"/>
    </row>
    <row r="401">
      <c r="A401" s="207"/>
      <c r="D401" s="502"/>
      <c r="E401" s="502"/>
      <c r="F401" s="502"/>
      <c r="G401" s="502"/>
      <c r="H401" s="502"/>
      <c r="L401" s="398"/>
      <c r="O401" s="398"/>
      <c r="S401" s="601"/>
    </row>
    <row r="402">
      <c r="A402" s="207"/>
      <c r="D402" s="502"/>
      <c r="E402" s="502"/>
      <c r="F402" s="502"/>
      <c r="G402" s="502"/>
      <c r="H402" s="502"/>
      <c r="L402" s="398"/>
      <c r="O402" s="398"/>
      <c r="S402" s="601"/>
    </row>
    <row r="403">
      <c r="A403" s="207"/>
      <c r="D403" s="502"/>
      <c r="E403" s="502"/>
      <c r="F403" s="502"/>
      <c r="G403" s="502"/>
      <c r="H403" s="502"/>
      <c r="L403" s="398"/>
      <c r="O403" s="398"/>
      <c r="S403" s="601"/>
    </row>
    <row r="404">
      <c r="A404" s="207"/>
      <c r="D404" s="502"/>
      <c r="E404" s="502"/>
      <c r="F404" s="502"/>
      <c r="G404" s="502"/>
      <c r="H404" s="502"/>
      <c r="L404" s="398"/>
      <c r="O404" s="398"/>
      <c r="S404" s="601"/>
    </row>
    <row r="405">
      <c r="A405" s="207"/>
      <c r="D405" s="502"/>
      <c r="E405" s="502"/>
      <c r="F405" s="502"/>
      <c r="G405" s="502"/>
      <c r="H405" s="502"/>
      <c r="L405" s="398"/>
      <c r="O405" s="398"/>
      <c r="S405" s="601"/>
    </row>
    <row r="406">
      <c r="A406" s="207"/>
      <c r="D406" s="502"/>
      <c r="E406" s="502"/>
      <c r="F406" s="502"/>
      <c r="G406" s="502"/>
      <c r="H406" s="502"/>
      <c r="L406" s="398"/>
      <c r="O406" s="398"/>
      <c r="S406" s="601"/>
    </row>
    <row r="407">
      <c r="A407" s="207"/>
      <c r="D407" s="502"/>
      <c r="E407" s="502"/>
      <c r="F407" s="502"/>
      <c r="G407" s="502"/>
      <c r="H407" s="502"/>
      <c r="L407" s="398"/>
      <c r="O407" s="398"/>
      <c r="S407" s="601"/>
    </row>
    <row r="408">
      <c r="A408" s="207"/>
      <c r="D408" s="502"/>
      <c r="E408" s="502"/>
      <c r="F408" s="502"/>
      <c r="G408" s="502"/>
      <c r="H408" s="502"/>
      <c r="L408" s="398"/>
      <c r="O408" s="398"/>
      <c r="S408" s="601"/>
    </row>
    <row r="409">
      <c r="A409" s="207"/>
      <c r="D409" s="502"/>
      <c r="E409" s="502"/>
      <c r="F409" s="502"/>
      <c r="G409" s="502"/>
      <c r="H409" s="502"/>
      <c r="L409" s="398"/>
      <c r="O409" s="398"/>
      <c r="S409" s="601"/>
    </row>
    <row r="410">
      <c r="A410" s="207"/>
      <c r="D410" s="502"/>
      <c r="E410" s="502"/>
      <c r="F410" s="502"/>
      <c r="G410" s="502"/>
      <c r="H410" s="502"/>
      <c r="L410" s="398"/>
      <c r="O410" s="398"/>
      <c r="S410" s="601"/>
    </row>
    <row r="411">
      <c r="A411" s="207"/>
      <c r="D411" s="502"/>
      <c r="E411" s="502"/>
      <c r="F411" s="502"/>
      <c r="G411" s="502"/>
      <c r="H411" s="502"/>
      <c r="L411" s="398"/>
      <c r="O411" s="398"/>
      <c r="S411" s="601"/>
    </row>
    <row r="412">
      <c r="A412" s="207"/>
      <c r="D412" s="502"/>
      <c r="E412" s="502"/>
      <c r="F412" s="502"/>
      <c r="G412" s="502"/>
      <c r="H412" s="502"/>
      <c r="L412" s="398"/>
      <c r="O412" s="398"/>
      <c r="S412" s="601"/>
    </row>
    <row r="413">
      <c r="A413" s="207"/>
      <c r="D413" s="502"/>
      <c r="E413" s="502"/>
      <c r="F413" s="502"/>
      <c r="G413" s="502"/>
      <c r="H413" s="502"/>
      <c r="L413" s="398"/>
      <c r="O413" s="398"/>
      <c r="S413" s="601"/>
    </row>
    <row r="414">
      <c r="A414" s="207"/>
      <c r="D414" s="502"/>
      <c r="E414" s="502"/>
      <c r="F414" s="502"/>
      <c r="G414" s="502"/>
      <c r="H414" s="502"/>
      <c r="L414" s="398"/>
      <c r="O414" s="398"/>
      <c r="S414" s="601"/>
    </row>
    <row r="415">
      <c r="A415" s="207"/>
      <c r="D415" s="502"/>
      <c r="E415" s="502"/>
      <c r="F415" s="502"/>
      <c r="G415" s="502"/>
      <c r="H415" s="502"/>
      <c r="L415" s="398"/>
      <c r="O415" s="398"/>
      <c r="S415" s="601"/>
    </row>
    <row r="416">
      <c r="A416" s="207"/>
      <c r="D416" s="502"/>
      <c r="E416" s="502"/>
      <c r="F416" s="502"/>
      <c r="G416" s="502"/>
      <c r="H416" s="502"/>
      <c r="L416" s="398"/>
      <c r="O416" s="398"/>
      <c r="S416" s="601"/>
    </row>
    <row r="417">
      <c r="A417" s="207"/>
      <c r="D417" s="502"/>
      <c r="E417" s="502"/>
      <c r="F417" s="502"/>
      <c r="G417" s="502"/>
      <c r="H417" s="502"/>
      <c r="L417" s="398"/>
      <c r="O417" s="398"/>
      <c r="S417" s="601"/>
    </row>
    <row r="418">
      <c r="A418" s="207"/>
      <c r="D418" s="502"/>
      <c r="E418" s="502"/>
      <c r="F418" s="502"/>
      <c r="G418" s="502"/>
      <c r="H418" s="502"/>
      <c r="L418" s="398"/>
      <c r="O418" s="398"/>
      <c r="S418" s="601"/>
    </row>
    <row r="419">
      <c r="A419" s="207"/>
      <c r="D419" s="502"/>
      <c r="E419" s="502"/>
      <c r="F419" s="502"/>
      <c r="G419" s="502"/>
      <c r="H419" s="502"/>
      <c r="L419" s="398"/>
      <c r="O419" s="398"/>
      <c r="S419" s="601"/>
    </row>
    <row r="420">
      <c r="A420" s="207"/>
      <c r="D420" s="502"/>
      <c r="E420" s="502"/>
      <c r="F420" s="502"/>
      <c r="G420" s="502"/>
      <c r="H420" s="502"/>
      <c r="L420" s="398"/>
      <c r="O420" s="398"/>
      <c r="S420" s="601"/>
    </row>
    <row r="421">
      <c r="A421" s="207"/>
      <c r="D421" s="502"/>
      <c r="E421" s="502"/>
      <c r="F421" s="502"/>
      <c r="G421" s="502"/>
      <c r="H421" s="502"/>
      <c r="L421" s="398"/>
      <c r="O421" s="398"/>
      <c r="S421" s="601"/>
    </row>
    <row r="422">
      <c r="A422" s="207"/>
      <c r="D422" s="502"/>
      <c r="E422" s="502"/>
      <c r="F422" s="502"/>
      <c r="G422" s="502"/>
      <c r="H422" s="502"/>
      <c r="L422" s="398"/>
      <c r="O422" s="398"/>
      <c r="S422" s="601"/>
    </row>
    <row r="423">
      <c r="A423" s="207"/>
      <c r="D423" s="502"/>
      <c r="E423" s="502"/>
      <c r="F423" s="502"/>
      <c r="G423" s="502"/>
      <c r="H423" s="502"/>
      <c r="L423" s="398"/>
      <c r="O423" s="398"/>
      <c r="S423" s="601"/>
    </row>
    <row r="424">
      <c r="A424" s="207"/>
      <c r="D424" s="502"/>
      <c r="E424" s="502"/>
      <c r="F424" s="502"/>
      <c r="G424" s="502"/>
      <c r="H424" s="502"/>
      <c r="L424" s="398"/>
      <c r="O424" s="398"/>
      <c r="S424" s="601"/>
    </row>
    <row r="425">
      <c r="A425" s="207"/>
      <c r="D425" s="502"/>
      <c r="E425" s="502"/>
      <c r="F425" s="502"/>
      <c r="G425" s="502"/>
      <c r="H425" s="502"/>
      <c r="L425" s="398"/>
      <c r="O425" s="398"/>
      <c r="S425" s="601"/>
    </row>
    <row r="426">
      <c r="A426" s="207"/>
      <c r="D426" s="502"/>
      <c r="E426" s="502"/>
      <c r="F426" s="502"/>
      <c r="G426" s="502"/>
      <c r="H426" s="502"/>
      <c r="L426" s="398"/>
      <c r="O426" s="398"/>
      <c r="S426" s="601"/>
    </row>
    <row r="427">
      <c r="A427" s="207"/>
      <c r="D427" s="502"/>
      <c r="E427" s="502"/>
      <c r="F427" s="502"/>
      <c r="G427" s="502"/>
      <c r="H427" s="502"/>
      <c r="L427" s="398"/>
      <c r="O427" s="398"/>
      <c r="S427" s="601"/>
    </row>
    <row r="428">
      <c r="A428" s="207"/>
      <c r="D428" s="502"/>
      <c r="E428" s="502"/>
      <c r="F428" s="502"/>
      <c r="G428" s="502"/>
      <c r="H428" s="502"/>
      <c r="L428" s="398"/>
      <c r="O428" s="398"/>
      <c r="S428" s="601"/>
    </row>
    <row r="429">
      <c r="A429" s="207"/>
      <c r="D429" s="502"/>
      <c r="E429" s="502"/>
      <c r="F429" s="502"/>
      <c r="G429" s="502"/>
      <c r="H429" s="502"/>
      <c r="L429" s="398"/>
      <c r="O429" s="398"/>
      <c r="S429" s="601"/>
    </row>
    <row r="430">
      <c r="A430" s="207"/>
      <c r="D430" s="502"/>
      <c r="E430" s="502"/>
      <c r="F430" s="502"/>
      <c r="G430" s="502"/>
      <c r="H430" s="502"/>
      <c r="L430" s="398"/>
      <c r="O430" s="398"/>
      <c r="S430" s="601"/>
    </row>
    <row r="431">
      <c r="A431" s="207"/>
      <c r="D431" s="502"/>
      <c r="E431" s="502"/>
      <c r="F431" s="502"/>
      <c r="G431" s="502"/>
      <c r="H431" s="502"/>
      <c r="L431" s="398"/>
      <c r="O431" s="398"/>
      <c r="S431" s="601"/>
    </row>
    <row r="432">
      <c r="A432" s="207"/>
      <c r="D432" s="502"/>
      <c r="E432" s="502"/>
      <c r="F432" s="502"/>
      <c r="G432" s="502"/>
      <c r="H432" s="502"/>
      <c r="L432" s="398"/>
      <c r="O432" s="398"/>
      <c r="S432" s="601"/>
    </row>
    <row r="433">
      <c r="A433" s="207"/>
      <c r="D433" s="502"/>
      <c r="E433" s="502"/>
      <c r="F433" s="502"/>
      <c r="G433" s="502"/>
      <c r="H433" s="502"/>
      <c r="L433" s="398"/>
      <c r="O433" s="398"/>
      <c r="S433" s="601"/>
    </row>
    <row r="434">
      <c r="A434" s="207"/>
      <c r="D434" s="502"/>
      <c r="E434" s="502"/>
      <c r="F434" s="502"/>
      <c r="G434" s="502"/>
      <c r="H434" s="502"/>
      <c r="L434" s="398"/>
      <c r="O434" s="398"/>
      <c r="S434" s="601"/>
    </row>
    <row r="435">
      <c r="A435" s="207"/>
      <c r="D435" s="502"/>
      <c r="E435" s="502"/>
      <c r="F435" s="502"/>
      <c r="G435" s="502"/>
      <c r="H435" s="502"/>
      <c r="L435" s="398"/>
      <c r="O435" s="398"/>
      <c r="S435" s="601"/>
    </row>
    <row r="436">
      <c r="A436" s="207"/>
      <c r="D436" s="502"/>
      <c r="E436" s="502"/>
      <c r="F436" s="502"/>
      <c r="G436" s="502"/>
      <c r="H436" s="502"/>
      <c r="L436" s="398"/>
      <c r="O436" s="398"/>
      <c r="S436" s="601"/>
    </row>
    <row r="437">
      <c r="A437" s="207"/>
      <c r="D437" s="502"/>
      <c r="E437" s="502"/>
      <c r="F437" s="502"/>
      <c r="G437" s="502"/>
      <c r="H437" s="502"/>
      <c r="L437" s="398"/>
      <c r="O437" s="398"/>
      <c r="S437" s="601"/>
    </row>
    <row r="438">
      <c r="A438" s="207"/>
      <c r="D438" s="502"/>
      <c r="E438" s="502"/>
      <c r="F438" s="502"/>
      <c r="G438" s="502"/>
      <c r="H438" s="502"/>
      <c r="L438" s="398"/>
      <c r="O438" s="398"/>
      <c r="S438" s="601"/>
    </row>
    <row r="439">
      <c r="A439" s="207"/>
      <c r="D439" s="502"/>
      <c r="E439" s="502"/>
      <c r="F439" s="502"/>
      <c r="G439" s="502"/>
      <c r="H439" s="502"/>
      <c r="L439" s="398"/>
      <c r="O439" s="398"/>
      <c r="S439" s="601"/>
    </row>
    <row r="440">
      <c r="A440" s="207"/>
      <c r="D440" s="502"/>
      <c r="E440" s="502"/>
      <c r="F440" s="502"/>
      <c r="G440" s="502"/>
      <c r="H440" s="502"/>
      <c r="L440" s="398"/>
      <c r="O440" s="398"/>
      <c r="S440" s="601"/>
    </row>
    <row r="441">
      <c r="A441" s="207"/>
      <c r="D441" s="502"/>
      <c r="E441" s="502"/>
      <c r="F441" s="502"/>
      <c r="G441" s="502"/>
      <c r="H441" s="502"/>
      <c r="L441" s="398"/>
      <c r="O441" s="398"/>
      <c r="S441" s="601"/>
    </row>
    <row r="442">
      <c r="A442" s="207"/>
      <c r="D442" s="502"/>
      <c r="E442" s="502"/>
      <c r="F442" s="502"/>
      <c r="G442" s="502"/>
      <c r="H442" s="502"/>
      <c r="L442" s="398"/>
      <c r="O442" s="398"/>
      <c r="S442" s="601"/>
    </row>
    <row r="443">
      <c r="A443" s="207"/>
      <c r="D443" s="502"/>
      <c r="E443" s="502"/>
      <c r="F443" s="502"/>
      <c r="G443" s="502"/>
      <c r="H443" s="502"/>
      <c r="L443" s="398"/>
      <c r="O443" s="398"/>
      <c r="S443" s="601"/>
    </row>
    <row r="444">
      <c r="A444" s="207"/>
      <c r="D444" s="502"/>
      <c r="E444" s="502"/>
      <c r="F444" s="502"/>
      <c r="G444" s="502"/>
      <c r="H444" s="502"/>
      <c r="L444" s="398"/>
      <c r="O444" s="398"/>
      <c r="S444" s="601"/>
    </row>
    <row r="445">
      <c r="A445" s="207"/>
      <c r="D445" s="502"/>
      <c r="E445" s="502"/>
      <c r="F445" s="502"/>
      <c r="G445" s="502"/>
      <c r="H445" s="502"/>
      <c r="L445" s="398"/>
      <c r="O445" s="398"/>
      <c r="S445" s="601"/>
    </row>
    <row r="446">
      <c r="A446" s="207"/>
      <c r="D446" s="502"/>
      <c r="E446" s="502"/>
      <c r="F446" s="502"/>
      <c r="G446" s="502"/>
      <c r="H446" s="502"/>
      <c r="L446" s="398"/>
      <c r="O446" s="398"/>
      <c r="S446" s="601"/>
    </row>
    <row r="447">
      <c r="A447" s="207"/>
      <c r="D447" s="502"/>
      <c r="E447" s="502"/>
      <c r="F447" s="502"/>
      <c r="G447" s="502"/>
      <c r="H447" s="502"/>
      <c r="L447" s="398"/>
      <c r="O447" s="398"/>
      <c r="S447" s="601"/>
    </row>
    <row r="448">
      <c r="A448" s="207"/>
      <c r="D448" s="502"/>
      <c r="E448" s="502"/>
      <c r="F448" s="502"/>
      <c r="G448" s="502"/>
      <c r="H448" s="502"/>
      <c r="L448" s="398"/>
      <c r="O448" s="398"/>
      <c r="S448" s="601"/>
    </row>
    <row r="449">
      <c r="A449" s="207"/>
      <c r="D449" s="502"/>
      <c r="E449" s="502"/>
      <c r="F449" s="502"/>
      <c r="G449" s="502"/>
      <c r="H449" s="502"/>
      <c r="L449" s="398"/>
      <c r="O449" s="398"/>
      <c r="S449" s="601"/>
    </row>
    <row r="450">
      <c r="A450" s="207"/>
      <c r="D450" s="502"/>
      <c r="E450" s="502"/>
      <c r="F450" s="502"/>
      <c r="G450" s="502"/>
      <c r="H450" s="502"/>
      <c r="L450" s="398"/>
      <c r="O450" s="398"/>
      <c r="S450" s="601"/>
    </row>
    <row r="451">
      <c r="A451" s="207"/>
      <c r="D451" s="502"/>
      <c r="E451" s="502"/>
      <c r="F451" s="502"/>
      <c r="G451" s="502"/>
      <c r="H451" s="502"/>
      <c r="L451" s="398"/>
      <c r="O451" s="398"/>
      <c r="S451" s="601"/>
    </row>
    <row r="452">
      <c r="A452" s="207"/>
      <c r="D452" s="502"/>
      <c r="E452" s="502"/>
      <c r="F452" s="502"/>
      <c r="G452" s="502"/>
      <c r="H452" s="502"/>
      <c r="L452" s="398"/>
      <c r="O452" s="398"/>
      <c r="S452" s="601"/>
    </row>
    <row r="453">
      <c r="A453" s="207"/>
      <c r="D453" s="502"/>
      <c r="E453" s="502"/>
      <c r="F453" s="502"/>
      <c r="G453" s="502"/>
      <c r="H453" s="502"/>
      <c r="L453" s="398"/>
      <c r="O453" s="398"/>
      <c r="S453" s="601"/>
    </row>
    <row r="454">
      <c r="A454" s="207"/>
      <c r="D454" s="502"/>
      <c r="E454" s="502"/>
      <c r="F454" s="502"/>
      <c r="G454" s="502"/>
      <c r="H454" s="502"/>
      <c r="L454" s="398"/>
      <c r="O454" s="398"/>
      <c r="S454" s="601"/>
    </row>
    <row r="455">
      <c r="A455" s="207"/>
      <c r="D455" s="502"/>
      <c r="E455" s="502"/>
      <c r="F455" s="502"/>
      <c r="G455" s="502"/>
      <c r="H455" s="502"/>
      <c r="L455" s="398"/>
      <c r="O455" s="398"/>
      <c r="S455" s="601"/>
    </row>
    <row r="456">
      <c r="A456" s="207"/>
      <c r="D456" s="502"/>
      <c r="E456" s="502"/>
      <c r="F456" s="502"/>
      <c r="G456" s="502"/>
      <c r="H456" s="502"/>
      <c r="L456" s="398"/>
      <c r="O456" s="398"/>
      <c r="S456" s="601"/>
    </row>
    <row r="457">
      <c r="A457" s="207"/>
      <c r="D457" s="502"/>
      <c r="E457" s="502"/>
      <c r="F457" s="502"/>
      <c r="G457" s="502"/>
      <c r="H457" s="502"/>
      <c r="L457" s="398"/>
      <c r="O457" s="398"/>
      <c r="S457" s="601"/>
    </row>
    <row r="458">
      <c r="A458" s="207"/>
      <c r="D458" s="502"/>
      <c r="E458" s="502"/>
      <c r="F458" s="502"/>
      <c r="G458" s="502"/>
      <c r="H458" s="502"/>
      <c r="L458" s="398"/>
      <c r="O458" s="398"/>
      <c r="S458" s="601"/>
    </row>
    <row r="459">
      <c r="A459" s="207"/>
      <c r="D459" s="502"/>
      <c r="E459" s="502"/>
      <c r="F459" s="502"/>
      <c r="G459" s="502"/>
      <c r="H459" s="502"/>
      <c r="L459" s="398"/>
      <c r="O459" s="398"/>
      <c r="S459" s="601"/>
    </row>
    <row r="460">
      <c r="A460" s="207"/>
      <c r="D460" s="502"/>
      <c r="E460" s="502"/>
      <c r="F460" s="502"/>
      <c r="G460" s="502"/>
      <c r="H460" s="502"/>
      <c r="L460" s="398"/>
      <c r="O460" s="398"/>
      <c r="S460" s="601"/>
    </row>
    <row r="461">
      <c r="A461" s="207"/>
      <c r="D461" s="502"/>
      <c r="E461" s="502"/>
      <c r="F461" s="502"/>
      <c r="G461" s="502"/>
      <c r="H461" s="502"/>
      <c r="L461" s="398"/>
      <c r="O461" s="398"/>
      <c r="S461" s="601"/>
    </row>
    <row r="462">
      <c r="A462" s="207"/>
      <c r="D462" s="502"/>
      <c r="E462" s="502"/>
      <c r="F462" s="502"/>
      <c r="G462" s="502"/>
      <c r="H462" s="502"/>
      <c r="L462" s="398"/>
      <c r="O462" s="398"/>
      <c r="S462" s="601"/>
    </row>
    <row r="463">
      <c r="A463" s="207"/>
      <c r="D463" s="502"/>
      <c r="E463" s="502"/>
      <c r="F463" s="502"/>
      <c r="G463" s="502"/>
      <c r="H463" s="502"/>
      <c r="L463" s="398"/>
      <c r="O463" s="398"/>
      <c r="S463" s="601"/>
    </row>
    <row r="464">
      <c r="A464" s="207"/>
      <c r="D464" s="502"/>
      <c r="E464" s="502"/>
      <c r="F464" s="502"/>
      <c r="G464" s="502"/>
      <c r="H464" s="502"/>
      <c r="L464" s="398"/>
      <c r="O464" s="398"/>
      <c r="S464" s="601"/>
    </row>
    <row r="465">
      <c r="A465" s="207"/>
      <c r="D465" s="502"/>
      <c r="E465" s="502"/>
      <c r="F465" s="502"/>
      <c r="G465" s="502"/>
      <c r="H465" s="502"/>
      <c r="L465" s="398"/>
      <c r="O465" s="398"/>
      <c r="S465" s="601"/>
    </row>
    <row r="466">
      <c r="A466" s="207"/>
      <c r="D466" s="502"/>
      <c r="E466" s="502"/>
      <c r="F466" s="502"/>
      <c r="G466" s="502"/>
      <c r="H466" s="502"/>
      <c r="L466" s="398"/>
      <c r="O466" s="398"/>
      <c r="S466" s="601"/>
    </row>
    <row r="467">
      <c r="A467" s="207"/>
      <c r="D467" s="502"/>
      <c r="E467" s="502"/>
      <c r="F467" s="502"/>
      <c r="G467" s="502"/>
      <c r="H467" s="502"/>
      <c r="L467" s="398"/>
      <c r="O467" s="398"/>
      <c r="S467" s="601"/>
    </row>
    <row r="468">
      <c r="A468" s="207"/>
      <c r="D468" s="502"/>
      <c r="E468" s="502"/>
      <c r="F468" s="502"/>
      <c r="G468" s="502"/>
      <c r="H468" s="502"/>
      <c r="L468" s="398"/>
      <c r="O468" s="398"/>
      <c r="S468" s="601"/>
    </row>
    <row r="469">
      <c r="A469" s="207"/>
      <c r="D469" s="502"/>
      <c r="E469" s="502"/>
      <c r="F469" s="502"/>
      <c r="G469" s="502"/>
      <c r="H469" s="502"/>
      <c r="L469" s="398"/>
      <c r="O469" s="398"/>
      <c r="S469" s="601"/>
    </row>
    <row r="470">
      <c r="A470" s="207"/>
      <c r="D470" s="502"/>
      <c r="E470" s="502"/>
      <c r="F470" s="502"/>
      <c r="G470" s="502"/>
      <c r="H470" s="502"/>
      <c r="L470" s="398"/>
      <c r="O470" s="398"/>
      <c r="S470" s="601"/>
    </row>
    <row r="471">
      <c r="A471" s="207"/>
      <c r="D471" s="502"/>
      <c r="E471" s="502"/>
      <c r="F471" s="502"/>
      <c r="G471" s="502"/>
      <c r="H471" s="502"/>
      <c r="L471" s="398"/>
      <c r="O471" s="398"/>
      <c r="S471" s="601"/>
    </row>
    <row r="472">
      <c r="A472" s="207"/>
      <c r="D472" s="502"/>
      <c r="E472" s="502"/>
      <c r="F472" s="502"/>
      <c r="G472" s="502"/>
      <c r="H472" s="502"/>
      <c r="L472" s="398"/>
      <c r="O472" s="398"/>
      <c r="S472" s="601"/>
    </row>
    <row r="473">
      <c r="A473" s="207"/>
      <c r="D473" s="502"/>
      <c r="E473" s="502"/>
      <c r="F473" s="502"/>
      <c r="G473" s="502"/>
      <c r="H473" s="502"/>
      <c r="L473" s="398"/>
      <c r="O473" s="398"/>
      <c r="S473" s="601"/>
    </row>
    <row r="474">
      <c r="A474" s="207"/>
      <c r="D474" s="502"/>
      <c r="E474" s="502"/>
      <c r="F474" s="502"/>
      <c r="G474" s="502"/>
      <c r="H474" s="502"/>
      <c r="L474" s="398"/>
      <c r="O474" s="398"/>
      <c r="S474" s="601"/>
    </row>
    <row r="475">
      <c r="A475" s="207"/>
      <c r="D475" s="502"/>
      <c r="E475" s="502"/>
      <c r="F475" s="502"/>
      <c r="G475" s="502"/>
      <c r="H475" s="502"/>
      <c r="L475" s="398"/>
      <c r="O475" s="398"/>
      <c r="S475" s="601"/>
    </row>
    <row r="476">
      <c r="A476" s="207"/>
      <c r="D476" s="502"/>
      <c r="E476" s="502"/>
      <c r="F476" s="502"/>
      <c r="G476" s="502"/>
      <c r="H476" s="502"/>
      <c r="L476" s="398"/>
      <c r="O476" s="398"/>
      <c r="S476" s="601"/>
    </row>
    <row r="477">
      <c r="A477" s="207"/>
      <c r="D477" s="502"/>
      <c r="E477" s="502"/>
      <c r="F477" s="502"/>
      <c r="G477" s="502"/>
      <c r="H477" s="502"/>
      <c r="L477" s="398"/>
      <c r="O477" s="398"/>
      <c r="S477" s="601"/>
    </row>
    <row r="478">
      <c r="A478" s="207"/>
      <c r="D478" s="502"/>
      <c r="E478" s="502"/>
      <c r="F478" s="502"/>
      <c r="G478" s="502"/>
      <c r="H478" s="502"/>
      <c r="L478" s="398"/>
      <c r="O478" s="398"/>
      <c r="S478" s="601"/>
    </row>
    <row r="479">
      <c r="A479" s="207"/>
      <c r="D479" s="502"/>
      <c r="E479" s="502"/>
      <c r="F479" s="502"/>
      <c r="G479" s="502"/>
      <c r="H479" s="502"/>
      <c r="L479" s="398"/>
      <c r="O479" s="398"/>
      <c r="S479" s="601"/>
    </row>
    <row r="480">
      <c r="A480" s="207"/>
      <c r="D480" s="502"/>
      <c r="E480" s="502"/>
      <c r="F480" s="502"/>
      <c r="G480" s="502"/>
      <c r="H480" s="502"/>
      <c r="L480" s="398"/>
      <c r="O480" s="398"/>
      <c r="S480" s="601"/>
    </row>
    <row r="481">
      <c r="A481" s="207"/>
      <c r="D481" s="502"/>
      <c r="E481" s="502"/>
      <c r="F481" s="502"/>
      <c r="G481" s="502"/>
      <c r="H481" s="502"/>
      <c r="L481" s="398"/>
      <c r="O481" s="398"/>
      <c r="S481" s="601"/>
    </row>
    <row r="482">
      <c r="A482" s="207"/>
      <c r="D482" s="502"/>
      <c r="E482" s="502"/>
      <c r="F482" s="502"/>
      <c r="G482" s="502"/>
      <c r="H482" s="502"/>
      <c r="L482" s="398"/>
      <c r="O482" s="398"/>
      <c r="S482" s="601"/>
    </row>
    <row r="483">
      <c r="A483" s="207"/>
      <c r="D483" s="502"/>
      <c r="E483" s="502"/>
      <c r="F483" s="502"/>
      <c r="G483" s="502"/>
      <c r="H483" s="502"/>
      <c r="L483" s="398"/>
      <c r="O483" s="398"/>
      <c r="S483" s="601"/>
    </row>
    <row r="484">
      <c r="A484" s="207"/>
      <c r="D484" s="502"/>
      <c r="E484" s="502"/>
      <c r="F484" s="502"/>
      <c r="G484" s="502"/>
      <c r="H484" s="502"/>
      <c r="L484" s="398"/>
      <c r="O484" s="398"/>
      <c r="S484" s="601"/>
    </row>
    <row r="485">
      <c r="A485" s="207"/>
      <c r="D485" s="502"/>
      <c r="E485" s="502"/>
      <c r="F485" s="502"/>
      <c r="G485" s="502"/>
      <c r="H485" s="502"/>
      <c r="L485" s="398"/>
      <c r="O485" s="398"/>
      <c r="S485" s="601"/>
    </row>
    <row r="486">
      <c r="A486" s="207"/>
      <c r="D486" s="502"/>
      <c r="E486" s="502"/>
      <c r="F486" s="502"/>
      <c r="G486" s="502"/>
      <c r="H486" s="502"/>
      <c r="L486" s="398"/>
      <c r="O486" s="398"/>
      <c r="S486" s="601"/>
    </row>
    <row r="487">
      <c r="A487" s="207"/>
      <c r="D487" s="502"/>
      <c r="E487" s="502"/>
      <c r="F487" s="502"/>
      <c r="G487" s="502"/>
      <c r="H487" s="502"/>
      <c r="L487" s="398"/>
      <c r="O487" s="398"/>
      <c r="S487" s="601"/>
    </row>
    <row r="488">
      <c r="A488" s="207"/>
      <c r="D488" s="502"/>
      <c r="E488" s="502"/>
      <c r="F488" s="502"/>
      <c r="G488" s="502"/>
      <c r="H488" s="502"/>
      <c r="L488" s="398"/>
      <c r="O488" s="398"/>
      <c r="S488" s="601"/>
    </row>
    <row r="489">
      <c r="A489" s="207"/>
      <c r="D489" s="502"/>
      <c r="E489" s="502"/>
      <c r="F489" s="502"/>
      <c r="G489" s="502"/>
      <c r="H489" s="502"/>
      <c r="L489" s="398"/>
      <c r="O489" s="398"/>
      <c r="S489" s="601"/>
    </row>
    <row r="490">
      <c r="A490" s="207"/>
      <c r="D490" s="502"/>
      <c r="E490" s="502"/>
      <c r="F490" s="502"/>
      <c r="G490" s="502"/>
      <c r="H490" s="502"/>
      <c r="L490" s="398"/>
      <c r="O490" s="398"/>
      <c r="S490" s="601"/>
    </row>
    <row r="491">
      <c r="A491" s="207"/>
      <c r="D491" s="502"/>
      <c r="E491" s="502"/>
      <c r="F491" s="502"/>
      <c r="G491" s="502"/>
      <c r="H491" s="502"/>
      <c r="L491" s="398"/>
      <c r="O491" s="398"/>
      <c r="S491" s="601"/>
    </row>
    <row r="492">
      <c r="A492" s="207"/>
      <c r="D492" s="502"/>
      <c r="E492" s="502"/>
      <c r="F492" s="502"/>
      <c r="G492" s="502"/>
      <c r="H492" s="502"/>
      <c r="L492" s="398"/>
      <c r="O492" s="398"/>
      <c r="S492" s="601"/>
    </row>
    <row r="493">
      <c r="A493" s="207"/>
      <c r="D493" s="502"/>
      <c r="E493" s="502"/>
      <c r="F493" s="502"/>
      <c r="G493" s="502"/>
      <c r="H493" s="502"/>
      <c r="L493" s="398"/>
      <c r="O493" s="398"/>
      <c r="S493" s="601"/>
    </row>
    <row r="494">
      <c r="A494" s="207"/>
      <c r="D494" s="502"/>
      <c r="E494" s="502"/>
      <c r="F494" s="502"/>
      <c r="G494" s="502"/>
      <c r="H494" s="502"/>
      <c r="L494" s="398"/>
      <c r="O494" s="398"/>
      <c r="S494" s="601"/>
    </row>
    <row r="495">
      <c r="A495" s="207"/>
      <c r="D495" s="502"/>
      <c r="E495" s="502"/>
      <c r="F495" s="502"/>
      <c r="G495" s="502"/>
      <c r="H495" s="502"/>
      <c r="L495" s="398"/>
      <c r="O495" s="398"/>
      <c r="S495" s="601"/>
    </row>
    <row r="496">
      <c r="A496" s="207"/>
      <c r="D496" s="502"/>
      <c r="E496" s="502"/>
      <c r="F496" s="502"/>
      <c r="G496" s="502"/>
      <c r="H496" s="502"/>
      <c r="L496" s="398"/>
      <c r="O496" s="398"/>
      <c r="S496" s="601"/>
    </row>
    <row r="497">
      <c r="A497" s="207"/>
      <c r="D497" s="502"/>
      <c r="E497" s="502"/>
      <c r="F497" s="502"/>
      <c r="G497" s="502"/>
      <c r="H497" s="502"/>
      <c r="L497" s="398"/>
      <c r="O497" s="398"/>
      <c r="S497" s="601"/>
    </row>
    <row r="498">
      <c r="A498" s="207"/>
      <c r="D498" s="502"/>
      <c r="E498" s="502"/>
      <c r="F498" s="502"/>
      <c r="G498" s="502"/>
      <c r="H498" s="502"/>
      <c r="L498" s="398"/>
      <c r="O498" s="398"/>
      <c r="S498" s="601"/>
    </row>
    <row r="499">
      <c r="A499" s="207"/>
      <c r="D499" s="502"/>
      <c r="E499" s="502"/>
      <c r="F499" s="502"/>
      <c r="G499" s="502"/>
      <c r="H499" s="502"/>
      <c r="L499" s="398"/>
      <c r="O499" s="398"/>
      <c r="S499" s="601"/>
    </row>
    <row r="500">
      <c r="A500" s="207"/>
      <c r="D500" s="502"/>
      <c r="E500" s="502"/>
      <c r="F500" s="502"/>
      <c r="G500" s="502"/>
      <c r="H500" s="502"/>
      <c r="L500" s="398"/>
      <c r="O500" s="398"/>
      <c r="S500" s="601"/>
    </row>
    <row r="501">
      <c r="A501" s="207"/>
      <c r="D501" s="502"/>
      <c r="E501" s="502"/>
      <c r="F501" s="502"/>
      <c r="G501" s="502"/>
      <c r="H501" s="502"/>
      <c r="L501" s="398"/>
      <c r="O501" s="398"/>
      <c r="S501" s="601"/>
    </row>
    <row r="502">
      <c r="A502" s="207"/>
      <c r="D502" s="502"/>
      <c r="E502" s="502"/>
      <c r="F502" s="502"/>
      <c r="G502" s="502"/>
      <c r="H502" s="502"/>
      <c r="L502" s="398"/>
      <c r="O502" s="398"/>
      <c r="S502" s="601"/>
    </row>
    <row r="503">
      <c r="A503" s="207"/>
      <c r="D503" s="502"/>
      <c r="E503" s="502"/>
      <c r="F503" s="502"/>
      <c r="G503" s="502"/>
      <c r="H503" s="502"/>
      <c r="L503" s="398"/>
      <c r="O503" s="398"/>
      <c r="S503" s="601"/>
    </row>
    <row r="504">
      <c r="A504" s="207"/>
      <c r="D504" s="502"/>
      <c r="E504" s="502"/>
      <c r="F504" s="502"/>
      <c r="G504" s="502"/>
      <c r="H504" s="502"/>
      <c r="L504" s="398"/>
      <c r="O504" s="398"/>
      <c r="S504" s="601"/>
    </row>
    <row r="505">
      <c r="A505" s="207"/>
      <c r="D505" s="502"/>
      <c r="E505" s="502"/>
      <c r="F505" s="502"/>
      <c r="G505" s="502"/>
      <c r="H505" s="502"/>
      <c r="L505" s="398"/>
      <c r="O505" s="398"/>
      <c r="S505" s="601"/>
    </row>
    <row r="506">
      <c r="A506" s="207"/>
      <c r="D506" s="502"/>
      <c r="E506" s="502"/>
      <c r="F506" s="502"/>
      <c r="G506" s="502"/>
      <c r="H506" s="502"/>
      <c r="L506" s="398"/>
      <c r="O506" s="398"/>
      <c r="S506" s="601"/>
    </row>
    <row r="507">
      <c r="A507" s="207"/>
      <c r="D507" s="502"/>
      <c r="E507" s="502"/>
      <c r="F507" s="502"/>
      <c r="G507" s="502"/>
      <c r="H507" s="502"/>
      <c r="L507" s="398"/>
      <c r="O507" s="398"/>
      <c r="S507" s="601"/>
    </row>
    <row r="508">
      <c r="A508" s="207"/>
      <c r="D508" s="502"/>
      <c r="E508" s="502"/>
      <c r="F508" s="502"/>
      <c r="G508" s="502"/>
      <c r="H508" s="502"/>
      <c r="L508" s="398"/>
      <c r="O508" s="398"/>
      <c r="S508" s="601"/>
    </row>
    <row r="509">
      <c r="A509" s="207"/>
      <c r="D509" s="502"/>
      <c r="E509" s="502"/>
      <c r="F509" s="502"/>
      <c r="G509" s="502"/>
      <c r="H509" s="502"/>
      <c r="L509" s="398"/>
      <c r="O509" s="398"/>
      <c r="S509" s="601"/>
    </row>
    <row r="510">
      <c r="A510" s="207"/>
      <c r="D510" s="502"/>
      <c r="E510" s="502"/>
      <c r="F510" s="502"/>
      <c r="G510" s="502"/>
      <c r="H510" s="502"/>
      <c r="L510" s="398"/>
      <c r="O510" s="398"/>
      <c r="S510" s="601"/>
    </row>
    <row r="511">
      <c r="A511" s="207"/>
      <c r="D511" s="502"/>
      <c r="E511" s="502"/>
      <c r="F511" s="502"/>
      <c r="G511" s="502"/>
      <c r="H511" s="502"/>
      <c r="L511" s="398"/>
      <c r="O511" s="398"/>
      <c r="S511" s="601"/>
    </row>
    <row r="512">
      <c r="A512" s="207"/>
      <c r="D512" s="502"/>
      <c r="E512" s="502"/>
      <c r="F512" s="502"/>
      <c r="G512" s="502"/>
      <c r="H512" s="502"/>
      <c r="L512" s="398"/>
      <c r="O512" s="398"/>
      <c r="S512" s="601"/>
    </row>
    <row r="513">
      <c r="A513" s="207"/>
      <c r="D513" s="502"/>
      <c r="E513" s="502"/>
      <c r="F513" s="502"/>
      <c r="G513" s="502"/>
      <c r="H513" s="502"/>
      <c r="L513" s="398"/>
      <c r="O513" s="398"/>
      <c r="S513" s="601"/>
    </row>
    <row r="514">
      <c r="A514" s="207"/>
      <c r="D514" s="502"/>
      <c r="E514" s="502"/>
      <c r="F514" s="502"/>
      <c r="G514" s="502"/>
      <c r="H514" s="502"/>
      <c r="L514" s="398"/>
      <c r="O514" s="398"/>
      <c r="S514" s="601"/>
    </row>
    <row r="515">
      <c r="A515" s="207"/>
      <c r="D515" s="502"/>
      <c r="E515" s="502"/>
      <c r="F515" s="502"/>
      <c r="G515" s="502"/>
      <c r="H515" s="502"/>
      <c r="L515" s="398"/>
      <c r="O515" s="398"/>
      <c r="S515" s="601"/>
    </row>
    <row r="516">
      <c r="A516" s="207"/>
      <c r="D516" s="502"/>
      <c r="E516" s="502"/>
      <c r="F516" s="502"/>
      <c r="G516" s="502"/>
      <c r="H516" s="502"/>
      <c r="L516" s="398"/>
      <c r="O516" s="398"/>
      <c r="S516" s="601"/>
    </row>
    <row r="517">
      <c r="A517" s="207"/>
      <c r="D517" s="502"/>
      <c r="E517" s="502"/>
      <c r="F517" s="502"/>
      <c r="G517" s="502"/>
      <c r="H517" s="502"/>
      <c r="L517" s="398"/>
      <c r="O517" s="398"/>
      <c r="S517" s="601"/>
    </row>
    <row r="518">
      <c r="A518" s="207"/>
      <c r="D518" s="502"/>
      <c r="E518" s="502"/>
      <c r="F518" s="502"/>
      <c r="G518" s="502"/>
      <c r="H518" s="502"/>
      <c r="L518" s="398"/>
      <c r="O518" s="398"/>
      <c r="S518" s="601"/>
    </row>
    <row r="519">
      <c r="A519" s="207"/>
      <c r="D519" s="502"/>
      <c r="E519" s="502"/>
      <c r="F519" s="502"/>
      <c r="G519" s="502"/>
      <c r="H519" s="502"/>
      <c r="L519" s="398"/>
      <c r="O519" s="398"/>
      <c r="S519" s="601"/>
    </row>
    <row r="520">
      <c r="A520" s="207"/>
      <c r="D520" s="502"/>
      <c r="E520" s="502"/>
      <c r="F520" s="502"/>
      <c r="G520" s="502"/>
      <c r="H520" s="502"/>
      <c r="L520" s="398"/>
      <c r="O520" s="398"/>
      <c r="S520" s="601"/>
    </row>
    <row r="521">
      <c r="A521" s="207"/>
      <c r="D521" s="502"/>
      <c r="E521" s="502"/>
      <c r="F521" s="502"/>
      <c r="G521" s="502"/>
      <c r="H521" s="502"/>
      <c r="L521" s="398"/>
      <c r="O521" s="398"/>
      <c r="S521" s="601"/>
    </row>
    <row r="522">
      <c r="A522" s="207"/>
      <c r="D522" s="502"/>
      <c r="E522" s="502"/>
      <c r="F522" s="502"/>
      <c r="G522" s="502"/>
      <c r="H522" s="502"/>
      <c r="L522" s="398"/>
      <c r="O522" s="398"/>
      <c r="S522" s="601"/>
    </row>
    <row r="523">
      <c r="A523" s="207"/>
      <c r="D523" s="502"/>
      <c r="E523" s="502"/>
      <c r="F523" s="502"/>
      <c r="G523" s="502"/>
      <c r="H523" s="502"/>
      <c r="L523" s="398"/>
      <c r="O523" s="398"/>
      <c r="S523" s="601"/>
    </row>
    <row r="524">
      <c r="A524" s="207"/>
      <c r="D524" s="502"/>
      <c r="E524" s="502"/>
      <c r="F524" s="502"/>
      <c r="G524" s="502"/>
      <c r="H524" s="502"/>
      <c r="L524" s="398"/>
      <c r="O524" s="398"/>
      <c r="S524" s="601"/>
    </row>
    <row r="525">
      <c r="A525" s="207"/>
      <c r="D525" s="502"/>
      <c r="E525" s="502"/>
      <c r="F525" s="502"/>
      <c r="G525" s="502"/>
      <c r="H525" s="502"/>
      <c r="L525" s="398"/>
      <c r="O525" s="398"/>
      <c r="S525" s="601"/>
    </row>
    <row r="526">
      <c r="A526" s="207"/>
      <c r="D526" s="502"/>
      <c r="E526" s="502"/>
      <c r="F526" s="502"/>
      <c r="G526" s="502"/>
      <c r="H526" s="502"/>
      <c r="L526" s="398"/>
      <c r="O526" s="398"/>
      <c r="S526" s="601"/>
    </row>
    <row r="527">
      <c r="A527" s="207"/>
      <c r="D527" s="502"/>
      <c r="E527" s="502"/>
      <c r="F527" s="502"/>
      <c r="G527" s="502"/>
      <c r="H527" s="502"/>
      <c r="L527" s="398"/>
      <c r="O527" s="398"/>
      <c r="S527" s="601"/>
    </row>
    <row r="528">
      <c r="A528" s="207"/>
      <c r="D528" s="502"/>
      <c r="E528" s="502"/>
      <c r="F528" s="502"/>
      <c r="G528" s="502"/>
      <c r="H528" s="502"/>
      <c r="L528" s="398"/>
      <c r="O528" s="398"/>
      <c r="S528" s="601"/>
    </row>
    <row r="529">
      <c r="A529" s="207"/>
      <c r="D529" s="502"/>
      <c r="E529" s="502"/>
      <c r="F529" s="502"/>
      <c r="G529" s="502"/>
      <c r="H529" s="502"/>
      <c r="L529" s="398"/>
      <c r="O529" s="398"/>
      <c r="S529" s="601"/>
    </row>
    <row r="530">
      <c r="A530" s="207"/>
      <c r="D530" s="502"/>
      <c r="E530" s="502"/>
      <c r="F530" s="502"/>
      <c r="G530" s="502"/>
      <c r="H530" s="502"/>
      <c r="L530" s="398"/>
      <c r="O530" s="398"/>
      <c r="S530" s="601"/>
    </row>
    <row r="531">
      <c r="A531" s="207"/>
      <c r="D531" s="502"/>
      <c r="E531" s="502"/>
      <c r="F531" s="502"/>
      <c r="G531" s="502"/>
      <c r="H531" s="502"/>
      <c r="L531" s="398"/>
      <c r="O531" s="398"/>
      <c r="S531" s="601"/>
    </row>
    <row r="532">
      <c r="A532" s="207"/>
      <c r="D532" s="502"/>
      <c r="E532" s="502"/>
      <c r="F532" s="502"/>
      <c r="G532" s="502"/>
      <c r="H532" s="502"/>
      <c r="L532" s="398"/>
      <c r="O532" s="398"/>
      <c r="S532" s="601"/>
    </row>
    <row r="533">
      <c r="A533" s="207"/>
      <c r="D533" s="502"/>
      <c r="E533" s="502"/>
      <c r="F533" s="502"/>
      <c r="G533" s="502"/>
      <c r="H533" s="502"/>
      <c r="L533" s="398"/>
      <c r="O533" s="398"/>
      <c r="S533" s="601"/>
    </row>
    <row r="534">
      <c r="A534" s="207"/>
      <c r="D534" s="502"/>
      <c r="E534" s="502"/>
      <c r="F534" s="502"/>
      <c r="G534" s="502"/>
      <c r="H534" s="502"/>
      <c r="L534" s="398"/>
      <c r="O534" s="398"/>
      <c r="S534" s="601"/>
    </row>
    <row r="535">
      <c r="A535" s="207"/>
      <c r="D535" s="502"/>
      <c r="E535" s="502"/>
      <c r="F535" s="502"/>
      <c r="G535" s="502"/>
      <c r="H535" s="502"/>
      <c r="L535" s="398"/>
      <c r="O535" s="398"/>
      <c r="S535" s="601"/>
    </row>
    <row r="536">
      <c r="A536" s="207"/>
      <c r="D536" s="502"/>
      <c r="E536" s="502"/>
      <c r="F536" s="502"/>
      <c r="G536" s="502"/>
      <c r="H536" s="502"/>
      <c r="L536" s="398"/>
      <c r="O536" s="398"/>
      <c r="S536" s="601"/>
    </row>
    <row r="537">
      <c r="A537" s="207"/>
      <c r="D537" s="502"/>
      <c r="E537" s="502"/>
      <c r="F537" s="502"/>
      <c r="G537" s="502"/>
      <c r="H537" s="502"/>
      <c r="L537" s="398"/>
      <c r="O537" s="398"/>
      <c r="S537" s="601"/>
    </row>
    <row r="538">
      <c r="A538" s="207"/>
      <c r="D538" s="502"/>
      <c r="E538" s="502"/>
      <c r="F538" s="502"/>
      <c r="G538" s="502"/>
      <c r="H538" s="502"/>
      <c r="L538" s="398"/>
      <c r="O538" s="398"/>
      <c r="S538" s="601"/>
    </row>
    <row r="539">
      <c r="A539" s="207"/>
      <c r="D539" s="502"/>
      <c r="E539" s="502"/>
      <c r="F539" s="502"/>
      <c r="G539" s="502"/>
      <c r="H539" s="502"/>
      <c r="L539" s="398"/>
      <c r="O539" s="398"/>
      <c r="S539" s="601"/>
    </row>
    <row r="540">
      <c r="A540" s="207"/>
      <c r="D540" s="502"/>
      <c r="E540" s="502"/>
      <c r="F540" s="502"/>
      <c r="G540" s="502"/>
      <c r="H540" s="502"/>
      <c r="L540" s="398"/>
      <c r="O540" s="398"/>
      <c r="S540" s="601"/>
    </row>
    <row r="541">
      <c r="A541" s="207"/>
      <c r="D541" s="502"/>
      <c r="E541" s="502"/>
      <c r="F541" s="502"/>
      <c r="G541" s="502"/>
      <c r="H541" s="502"/>
      <c r="L541" s="398"/>
      <c r="O541" s="398"/>
      <c r="S541" s="601"/>
    </row>
    <row r="542">
      <c r="A542" s="207"/>
      <c r="D542" s="502"/>
      <c r="E542" s="502"/>
      <c r="F542" s="502"/>
      <c r="G542" s="502"/>
      <c r="H542" s="502"/>
      <c r="L542" s="398"/>
      <c r="O542" s="398"/>
      <c r="S542" s="601"/>
    </row>
    <row r="543">
      <c r="A543" s="207"/>
      <c r="D543" s="502"/>
      <c r="E543" s="502"/>
      <c r="F543" s="502"/>
      <c r="G543" s="502"/>
      <c r="H543" s="502"/>
      <c r="L543" s="398"/>
      <c r="O543" s="398"/>
      <c r="S543" s="601"/>
    </row>
    <row r="544">
      <c r="A544" s="207"/>
      <c r="D544" s="502"/>
      <c r="E544" s="502"/>
      <c r="F544" s="502"/>
      <c r="G544" s="502"/>
      <c r="H544" s="502"/>
      <c r="L544" s="398"/>
      <c r="O544" s="398"/>
      <c r="S544" s="601"/>
    </row>
    <row r="545">
      <c r="A545" s="207"/>
      <c r="D545" s="502"/>
      <c r="E545" s="502"/>
      <c r="F545" s="502"/>
      <c r="G545" s="502"/>
      <c r="H545" s="502"/>
      <c r="L545" s="398"/>
      <c r="O545" s="398"/>
      <c r="S545" s="601"/>
    </row>
    <row r="546">
      <c r="A546" s="207"/>
      <c r="D546" s="502"/>
      <c r="E546" s="502"/>
      <c r="F546" s="502"/>
      <c r="G546" s="502"/>
      <c r="H546" s="502"/>
      <c r="L546" s="398"/>
      <c r="O546" s="398"/>
      <c r="S546" s="601"/>
    </row>
    <row r="547">
      <c r="A547" s="207"/>
      <c r="D547" s="502"/>
      <c r="E547" s="502"/>
      <c r="F547" s="502"/>
      <c r="G547" s="502"/>
      <c r="H547" s="502"/>
      <c r="L547" s="398"/>
      <c r="O547" s="398"/>
      <c r="S547" s="601"/>
    </row>
    <row r="548">
      <c r="A548" s="207"/>
      <c r="D548" s="502"/>
      <c r="E548" s="502"/>
      <c r="F548" s="502"/>
      <c r="G548" s="502"/>
      <c r="H548" s="502"/>
      <c r="L548" s="398"/>
      <c r="O548" s="398"/>
      <c r="S548" s="601"/>
    </row>
    <row r="549">
      <c r="A549" s="207"/>
      <c r="D549" s="502"/>
      <c r="E549" s="502"/>
      <c r="F549" s="502"/>
      <c r="G549" s="502"/>
      <c r="H549" s="502"/>
      <c r="L549" s="398"/>
      <c r="O549" s="398"/>
      <c r="S549" s="601"/>
    </row>
    <row r="550">
      <c r="A550" s="207"/>
      <c r="D550" s="502"/>
      <c r="E550" s="502"/>
      <c r="F550" s="502"/>
      <c r="G550" s="502"/>
      <c r="H550" s="502"/>
      <c r="L550" s="398"/>
      <c r="O550" s="398"/>
      <c r="S550" s="601"/>
    </row>
    <row r="551">
      <c r="A551" s="207"/>
      <c r="D551" s="502"/>
      <c r="E551" s="502"/>
      <c r="F551" s="502"/>
      <c r="G551" s="502"/>
      <c r="H551" s="502"/>
      <c r="L551" s="398"/>
      <c r="O551" s="398"/>
      <c r="S551" s="601"/>
    </row>
    <row r="552">
      <c r="A552" s="207"/>
      <c r="D552" s="502"/>
      <c r="E552" s="502"/>
      <c r="F552" s="502"/>
      <c r="G552" s="502"/>
      <c r="H552" s="502"/>
      <c r="L552" s="398"/>
      <c r="O552" s="398"/>
      <c r="S552" s="601"/>
    </row>
    <row r="553">
      <c r="A553" s="207"/>
      <c r="D553" s="502"/>
      <c r="E553" s="502"/>
      <c r="F553" s="502"/>
      <c r="G553" s="502"/>
      <c r="H553" s="502"/>
      <c r="L553" s="398"/>
      <c r="O553" s="398"/>
      <c r="S553" s="601"/>
    </row>
    <row r="554">
      <c r="A554" s="207"/>
      <c r="D554" s="502"/>
      <c r="E554" s="502"/>
      <c r="F554" s="502"/>
      <c r="G554" s="502"/>
      <c r="H554" s="502"/>
      <c r="L554" s="398"/>
      <c r="O554" s="398"/>
      <c r="S554" s="601"/>
    </row>
    <row r="555">
      <c r="A555" s="207"/>
      <c r="D555" s="502"/>
      <c r="E555" s="502"/>
      <c r="F555" s="502"/>
      <c r="G555" s="502"/>
      <c r="H555" s="502"/>
      <c r="L555" s="398"/>
      <c r="O555" s="398"/>
      <c r="S555" s="601"/>
    </row>
    <row r="556">
      <c r="A556" s="207"/>
      <c r="D556" s="502"/>
      <c r="E556" s="502"/>
      <c r="F556" s="502"/>
      <c r="G556" s="502"/>
      <c r="H556" s="502"/>
      <c r="L556" s="398"/>
      <c r="O556" s="398"/>
      <c r="S556" s="601"/>
    </row>
    <row r="557">
      <c r="A557" s="207"/>
      <c r="D557" s="502"/>
      <c r="E557" s="502"/>
      <c r="F557" s="502"/>
      <c r="G557" s="502"/>
      <c r="H557" s="502"/>
      <c r="L557" s="398"/>
      <c r="O557" s="398"/>
      <c r="S557" s="601"/>
    </row>
    <row r="558">
      <c r="A558" s="207"/>
      <c r="D558" s="502"/>
      <c r="E558" s="502"/>
      <c r="F558" s="502"/>
      <c r="G558" s="502"/>
      <c r="H558" s="502"/>
      <c r="L558" s="398"/>
      <c r="O558" s="398"/>
      <c r="S558" s="601"/>
    </row>
    <row r="559">
      <c r="A559" s="207"/>
      <c r="D559" s="502"/>
      <c r="E559" s="502"/>
      <c r="F559" s="502"/>
      <c r="G559" s="502"/>
      <c r="H559" s="502"/>
      <c r="L559" s="398"/>
      <c r="O559" s="398"/>
      <c r="S559" s="601"/>
    </row>
    <row r="560">
      <c r="A560" s="207"/>
      <c r="D560" s="502"/>
      <c r="E560" s="502"/>
      <c r="F560" s="502"/>
      <c r="G560" s="502"/>
      <c r="H560" s="502"/>
      <c r="L560" s="398"/>
      <c r="O560" s="398"/>
      <c r="S560" s="601"/>
    </row>
    <row r="561">
      <c r="A561" s="207"/>
      <c r="D561" s="502"/>
      <c r="E561" s="502"/>
      <c r="F561" s="502"/>
      <c r="G561" s="502"/>
      <c r="H561" s="502"/>
      <c r="L561" s="398"/>
      <c r="O561" s="398"/>
      <c r="S561" s="601"/>
    </row>
    <row r="562">
      <c r="A562" s="207"/>
      <c r="D562" s="502"/>
      <c r="E562" s="502"/>
      <c r="F562" s="502"/>
      <c r="G562" s="502"/>
      <c r="H562" s="502"/>
      <c r="L562" s="398"/>
      <c r="O562" s="398"/>
      <c r="S562" s="601"/>
    </row>
    <row r="563">
      <c r="A563" s="207"/>
      <c r="D563" s="502"/>
      <c r="E563" s="502"/>
      <c r="F563" s="502"/>
      <c r="G563" s="502"/>
      <c r="H563" s="502"/>
      <c r="L563" s="398"/>
      <c r="O563" s="398"/>
      <c r="S563" s="601"/>
    </row>
    <row r="564">
      <c r="A564" s="207"/>
      <c r="D564" s="502"/>
      <c r="E564" s="502"/>
      <c r="F564" s="502"/>
      <c r="G564" s="502"/>
      <c r="H564" s="502"/>
      <c r="L564" s="398"/>
      <c r="O564" s="398"/>
      <c r="S564" s="601"/>
    </row>
    <row r="565">
      <c r="A565" s="207"/>
      <c r="D565" s="502"/>
      <c r="E565" s="502"/>
      <c r="F565" s="502"/>
      <c r="G565" s="502"/>
      <c r="H565" s="502"/>
      <c r="L565" s="398"/>
      <c r="O565" s="398"/>
      <c r="S565" s="601"/>
    </row>
    <row r="566">
      <c r="A566" s="207"/>
      <c r="D566" s="502"/>
      <c r="E566" s="502"/>
      <c r="F566" s="502"/>
      <c r="G566" s="502"/>
      <c r="H566" s="502"/>
      <c r="L566" s="398"/>
      <c r="O566" s="398"/>
      <c r="S566" s="601"/>
    </row>
    <row r="567">
      <c r="A567" s="207"/>
      <c r="D567" s="502"/>
      <c r="E567" s="502"/>
      <c r="F567" s="502"/>
      <c r="G567" s="502"/>
      <c r="H567" s="502"/>
      <c r="L567" s="398"/>
      <c r="O567" s="398"/>
      <c r="S567" s="601"/>
    </row>
    <row r="568">
      <c r="A568" s="207"/>
      <c r="D568" s="502"/>
      <c r="E568" s="502"/>
      <c r="F568" s="502"/>
      <c r="G568" s="502"/>
      <c r="H568" s="502"/>
      <c r="L568" s="398"/>
      <c r="O568" s="398"/>
      <c r="S568" s="601"/>
    </row>
    <row r="569">
      <c r="A569" s="207"/>
      <c r="D569" s="502"/>
      <c r="E569" s="502"/>
      <c r="F569" s="502"/>
      <c r="G569" s="502"/>
      <c r="H569" s="502"/>
      <c r="L569" s="398"/>
      <c r="O569" s="398"/>
      <c r="S569" s="601"/>
    </row>
    <row r="570">
      <c r="A570" s="207"/>
      <c r="D570" s="502"/>
      <c r="E570" s="502"/>
      <c r="F570" s="502"/>
      <c r="G570" s="502"/>
      <c r="H570" s="502"/>
      <c r="L570" s="398"/>
      <c r="O570" s="398"/>
      <c r="S570" s="601"/>
    </row>
    <row r="571">
      <c r="A571" s="207"/>
      <c r="D571" s="502"/>
      <c r="E571" s="502"/>
      <c r="F571" s="502"/>
      <c r="G571" s="502"/>
      <c r="H571" s="502"/>
      <c r="L571" s="398"/>
      <c r="O571" s="398"/>
      <c r="S571" s="601"/>
    </row>
    <row r="572">
      <c r="A572" s="207"/>
      <c r="D572" s="502"/>
      <c r="E572" s="502"/>
      <c r="F572" s="502"/>
      <c r="G572" s="502"/>
      <c r="H572" s="502"/>
      <c r="L572" s="398"/>
      <c r="O572" s="398"/>
      <c r="S572" s="601"/>
    </row>
    <row r="573">
      <c r="A573" s="207"/>
      <c r="D573" s="502"/>
      <c r="E573" s="502"/>
      <c r="F573" s="502"/>
      <c r="G573" s="502"/>
      <c r="H573" s="502"/>
      <c r="L573" s="398"/>
      <c r="O573" s="398"/>
      <c r="S573" s="601"/>
    </row>
    <row r="574">
      <c r="A574" s="207"/>
      <c r="D574" s="502"/>
      <c r="E574" s="502"/>
      <c r="F574" s="502"/>
      <c r="G574" s="502"/>
      <c r="H574" s="502"/>
      <c r="L574" s="398"/>
      <c r="O574" s="398"/>
      <c r="S574" s="601"/>
    </row>
    <row r="575">
      <c r="A575" s="207"/>
      <c r="D575" s="502"/>
      <c r="E575" s="502"/>
      <c r="F575" s="502"/>
      <c r="G575" s="502"/>
      <c r="H575" s="502"/>
      <c r="L575" s="398"/>
      <c r="O575" s="398"/>
      <c r="S575" s="601"/>
    </row>
    <row r="576">
      <c r="A576" s="207"/>
      <c r="D576" s="502"/>
      <c r="E576" s="502"/>
      <c r="F576" s="502"/>
      <c r="G576" s="502"/>
      <c r="H576" s="502"/>
      <c r="L576" s="398"/>
      <c r="O576" s="398"/>
      <c r="S576" s="601"/>
    </row>
    <row r="577">
      <c r="A577" s="207"/>
      <c r="D577" s="502"/>
      <c r="E577" s="502"/>
      <c r="F577" s="502"/>
      <c r="G577" s="502"/>
      <c r="H577" s="502"/>
      <c r="L577" s="398"/>
      <c r="O577" s="398"/>
      <c r="S577" s="601"/>
    </row>
    <row r="578">
      <c r="A578" s="207"/>
      <c r="D578" s="502"/>
      <c r="E578" s="502"/>
      <c r="F578" s="502"/>
      <c r="G578" s="502"/>
      <c r="H578" s="502"/>
      <c r="L578" s="398"/>
      <c r="O578" s="398"/>
      <c r="S578" s="601"/>
    </row>
    <row r="579">
      <c r="A579" s="207"/>
      <c r="D579" s="502"/>
      <c r="E579" s="502"/>
      <c r="F579" s="502"/>
      <c r="G579" s="502"/>
      <c r="H579" s="502"/>
      <c r="L579" s="398"/>
      <c r="O579" s="398"/>
      <c r="S579" s="601"/>
    </row>
    <row r="580">
      <c r="A580" s="207"/>
      <c r="D580" s="502"/>
      <c r="E580" s="502"/>
      <c r="F580" s="502"/>
      <c r="G580" s="502"/>
      <c r="H580" s="502"/>
      <c r="L580" s="398"/>
      <c r="O580" s="398"/>
      <c r="S580" s="601"/>
    </row>
    <row r="581">
      <c r="A581" s="207"/>
      <c r="D581" s="502"/>
      <c r="E581" s="502"/>
      <c r="F581" s="502"/>
      <c r="G581" s="502"/>
      <c r="H581" s="502"/>
      <c r="L581" s="398"/>
      <c r="O581" s="398"/>
      <c r="S581" s="601"/>
    </row>
    <row r="582">
      <c r="A582" s="207"/>
      <c r="D582" s="502"/>
      <c r="E582" s="502"/>
      <c r="F582" s="502"/>
      <c r="G582" s="502"/>
      <c r="H582" s="502"/>
      <c r="L582" s="398"/>
      <c r="O582" s="398"/>
      <c r="S582" s="601"/>
    </row>
    <row r="583">
      <c r="A583" s="207"/>
      <c r="D583" s="502"/>
      <c r="E583" s="502"/>
      <c r="F583" s="502"/>
      <c r="G583" s="502"/>
      <c r="H583" s="502"/>
      <c r="L583" s="398"/>
      <c r="O583" s="398"/>
      <c r="S583" s="601"/>
    </row>
    <row r="584">
      <c r="A584" s="207"/>
      <c r="D584" s="502"/>
      <c r="E584" s="502"/>
      <c r="F584" s="502"/>
      <c r="G584" s="502"/>
      <c r="H584" s="502"/>
      <c r="L584" s="398"/>
      <c r="O584" s="398"/>
      <c r="S584" s="601"/>
    </row>
    <row r="585">
      <c r="A585" s="207"/>
      <c r="D585" s="502"/>
      <c r="E585" s="502"/>
      <c r="F585" s="502"/>
      <c r="G585" s="502"/>
      <c r="H585" s="502"/>
      <c r="L585" s="398"/>
      <c r="O585" s="398"/>
      <c r="S585" s="601"/>
    </row>
    <row r="586">
      <c r="A586" s="207"/>
      <c r="D586" s="502"/>
      <c r="E586" s="502"/>
      <c r="F586" s="502"/>
      <c r="G586" s="502"/>
      <c r="H586" s="502"/>
      <c r="L586" s="398"/>
      <c r="O586" s="398"/>
      <c r="S586" s="601"/>
    </row>
    <row r="587">
      <c r="A587" s="207"/>
      <c r="D587" s="502"/>
      <c r="E587" s="502"/>
      <c r="F587" s="502"/>
      <c r="G587" s="502"/>
      <c r="H587" s="502"/>
      <c r="L587" s="398"/>
      <c r="O587" s="398"/>
      <c r="S587" s="601"/>
    </row>
    <row r="588">
      <c r="A588" s="207"/>
      <c r="D588" s="502"/>
      <c r="E588" s="502"/>
      <c r="F588" s="502"/>
      <c r="G588" s="502"/>
      <c r="H588" s="502"/>
      <c r="L588" s="398"/>
      <c r="O588" s="398"/>
      <c r="S588" s="601"/>
    </row>
    <row r="589">
      <c r="A589" s="207"/>
      <c r="D589" s="502"/>
      <c r="E589" s="502"/>
      <c r="F589" s="502"/>
      <c r="G589" s="502"/>
      <c r="H589" s="502"/>
      <c r="L589" s="398"/>
      <c r="O589" s="398"/>
      <c r="S589" s="601"/>
    </row>
    <row r="590">
      <c r="A590" s="207"/>
      <c r="D590" s="502"/>
      <c r="E590" s="502"/>
      <c r="F590" s="502"/>
      <c r="G590" s="502"/>
      <c r="H590" s="502"/>
      <c r="L590" s="398"/>
      <c r="O590" s="398"/>
      <c r="S590" s="601"/>
    </row>
    <row r="591">
      <c r="A591" s="207"/>
      <c r="D591" s="502"/>
      <c r="E591" s="502"/>
      <c r="F591" s="502"/>
      <c r="G591" s="502"/>
      <c r="H591" s="502"/>
      <c r="L591" s="398"/>
      <c r="O591" s="398"/>
      <c r="S591" s="601"/>
    </row>
    <row r="592">
      <c r="A592" s="207"/>
      <c r="D592" s="502"/>
      <c r="E592" s="502"/>
      <c r="F592" s="502"/>
      <c r="G592" s="502"/>
      <c r="H592" s="502"/>
      <c r="L592" s="398"/>
      <c r="O592" s="398"/>
      <c r="S592" s="601"/>
    </row>
    <row r="593">
      <c r="A593" s="207"/>
      <c r="D593" s="502"/>
      <c r="E593" s="502"/>
      <c r="F593" s="502"/>
      <c r="G593" s="502"/>
      <c r="H593" s="502"/>
      <c r="L593" s="398"/>
      <c r="O593" s="398"/>
      <c r="S593" s="601"/>
    </row>
    <row r="594">
      <c r="A594" s="207"/>
      <c r="D594" s="502"/>
      <c r="E594" s="502"/>
      <c r="F594" s="502"/>
      <c r="G594" s="502"/>
      <c r="H594" s="502"/>
      <c r="L594" s="398"/>
      <c r="O594" s="398"/>
      <c r="S594" s="601"/>
    </row>
    <row r="595">
      <c r="A595" s="207"/>
      <c r="D595" s="502"/>
      <c r="E595" s="502"/>
      <c r="F595" s="502"/>
      <c r="G595" s="502"/>
      <c r="H595" s="502"/>
      <c r="L595" s="398"/>
      <c r="O595" s="398"/>
      <c r="S595" s="601"/>
    </row>
    <row r="596">
      <c r="A596" s="207"/>
      <c r="D596" s="502"/>
      <c r="E596" s="502"/>
      <c r="F596" s="502"/>
      <c r="G596" s="502"/>
      <c r="H596" s="502"/>
      <c r="L596" s="398"/>
      <c r="O596" s="398"/>
      <c r="S596" s="601"/>
    </row>
    <row r="597">
      <c r="A597" s="207"/>
      <c r="D597" s="502"/>
      <c r="E597" s="502"/>
      <c r="F597" s="502"/>
      <c r="G597" s="502"/>
      <c r="H597" s="502"/>
      <c r="L597" s="398"/>
      <c r="O597" s="398"/>
      <c r="S597" s="601"/>
    </row>
    <row r="598">
      <c r="A598" s="207"/>
      <c r="D598" s="502"/>
      <c r="E598" s="502"/>
      <c r="F598" s="502"/>
      <c r="G598" s="502"/>
      <c r="H598" s="502"/>
      <c r="L598" s="398"/>
      <c r="O598" s="398"/>
      <c r="S598" s="601"/>
    </row>
    <row r="599">
      <c r="A599" s="207"/>
      <c r="D599" s="502"/>
      <c r="E599" s="502"/>
      <c r="F599" s="502"/>
      <c r="G599" s="502"/>
      <c r="H599" s="502"/>
      <c r="L599" s="398"/>
      <c r="O599" s="398"/>
      <c r="S599" s="601"/>
    </row>
    <row r="600">
      <c r="A600" s="207"/>
      <c r="D600" s="502"/>
      <c r="E600" s="502"/>
      <c r="F600" s="502"/>
      <c r="G600" s="502"/>
      <c r="H600" s="502"/>
      <c r="L600" s="398"/>
      <c r="O600" s="398"/>
      <c r="S600" s="601"/>
    </row>
    <row r="601">
      <c r="A601" s="207"/>
      <c r="D601" s="502"/>
      <c r="E601" s="502"/>
      <c r="F601" s="502"/>
      <c r="G601" s="502"/>
      <c r="H601" s="502"/>
      <c r="L601" s="398"/>
      <c r="O601" s="398"/>
      <c r="S601" s="601"/>
    </row>
    <row r="602">
      <c r="A602" s="207"/>
      <c r="D602" s="502"/>
      <c r="E602" s="502"/>
      <c r="F602" s="502"/>
      <c r="G602" s="502"/>
      <c r="H602" s="502"/>
      <c r="L602" s="398"/>
      <c r="O602" s="398"/>
      <c r="S602" s="601"/>
    </row>
    <row r="603">
      <c r="A603" s="207"/>
      <c r="D603" s="502"/>
      <c r="E603" s="502"/>
      <c r="F603" s="502"/>
      <c r="G603" s="502"/>
      <c r="H603" s="502"/>
      <c r="L603" s="398"/>
      <c r="O603" s="398"/>
      <c r="S603" s="601"/>
    </row>
    <row r="604">
      <c r="A604" s="207"/>
      <c r="D604" s="502"/>
      <c r="E604" s="502"/>
      <c r="F604" s="502"/>
      <c r="G604" s="502"/>
      <c r="H604" s="502"/>
      <c r="L604" s="398"/>
      <c r="O604" s="398"/>
      <c r="S604" s="601"/>
    </row>
    <row r="605">
      <c r="A605" s="207"/>
      <c r="D605" s="502"/>
      <c r="E605" s="502"/>
      <c r="F605" s="502"/>
      <c r="G605" s="502"/>
      <c r="H605" s="502"/>
      <c r="L605" s="398"/>
      <c r="O605" s="398"/>
      <c r="S605" s="601"/>
    </row>
    <row r="606">
      <c r="A606" s="207"/>
      <c r="D606" s="502"/>
      <c r="E606" s="502"/>
      <c r="F606" s="502"/>
      <c r="G606" s="502"/>
      <c r="H606" s="502"/>
      <c r="L606" s="398"/>
      <c r="O606" s="398"/>
      <c r="S606" s="601"/>
    </row>
    <row r="607">
      <c r="A607" s="207"/>
      <c r="D607" s="502"/>
      <c r="E607" s="502"/>
      <c r="F607" s="502"/>
      <c r="G607" s="502"/>
      <c r="H607" s="502"/>
      <c r="L607" s="398"/>
      <c r="O607" s="398"/>
      <c r="S607" s="601"/>
    </row>
    <row r="608">
      <c r="A608" s="207"/>
      <c r="D608" s="502"/>
      <c r="E608" s="502"/>
      <c r="F608" s="502"/>
      <c r="G608" s="502"/>
      <c r="H608" s="502"/>
      <c r="L608" s="398"/>
      <c r="O608" s="398"/>
      <c r="S608" s="601"/>
    </row>
    <row r="609">
      <c r="A609" s="207"/>
      <c r="D609" s="502"/>
      <c r="E609" s="502"/>
      <c r="F609" s="502"/>
      <c r="G609" s="502"/>
      <c r="H609" s="502"/>
      <c r="L609" s="398"/>
      <c r="O609" s="398"/>
      <c r="S609" s="601"/>
    </row>
    <row r="610">
      <c r="A610" s="207"/>
      <c r="D610" s="502"/>
      <c r="E610" s="502"/>
      <c r="F610" s="502"/>
      <c r="G610" s="502"/>
      <c r="H610" s="502"/>
      <c r="L610" s="398"/>
      <c r="O610" s="398"/>
      <c r="S610" s="601"/>
    </row>
    <row r="611">
      <c r="A611" s="207"/>
      <c r="D611" s="502"/>
      <c r="E611" s="502"/>
      <c r="F611" s="502"/>
      <c r="G611" s="502"/>
      <c r="H611" s="502"/>
      <c r="L611" s="398"/>
      <c r="O611" s="398"/>
      <c r="S611" s="601"/>
    </row>
    <row r="612">
      <c r="A612" s="207"/>
      <c r="D612" s="502"/>
      <c r="E612" s="502"/>
      <c r="F612" s="502"/>
      <c r="G612" s="502"/>
      <c r="H612" s="502"/>
      <c r="L612" s="398"/>
      <c r="O612" s="398"/>
      <c r="S612" s="601"/>
    </row>
    <row r="613">
      <c r="A613" s="207"/>
      <c r="D613" s="502"/>
      <c r="E613" s="502"/>
      <c r="F613" s="502"/>
      <c r="G613" s="502"/>
      <c r="H613" s="502"/>
      <c r="L613" s="398"/>
      <c r="O613" s="398"/>
      <c r="S613" s="601"/>
    </row>
    <row r="614">
      <c r="A614" s="207"/>
      <c r="D614" s="502"/>
      <c r="E614" s="502"/>
      <c r="F614" s="502"/>
      <c r="G614" s="502"/>
      <c r="H614" s="502"/>
      <c r="L614" s="398"/>
      <c r="O614" s="398"/>
      <c r="S614" s="601"/>
    </row>
    <row r="615">
      <c r="A615" s="207"/>
      <c r="D615" s="502"/>
      <c r="E615" s="502"/>
      <c r="F615" s="502"/>
      <c r="G615" s="502"/>
      <c r="H615" s="502"/>
      <c r="L615" s="398"/>
      <c r="O615" s="398"/>
      <c r="S615" s="601"/>
    </row>
    <row r="616">
      <c r="A616" s="207"/>
      <c r="D616" s="502"/>
      <c r="E616" s="502"/>
      <c r="F616" s="502"/>
      <c r="G616" s="502"/>
      <c r="H616" s="502"/>
      <c r="L616" s="398"/>
      <c r="O616" s="398"/>
      <c r="S616" s="601"/>
    </row>
    <row r="617">
      <c r="A617" s="207"/>
      <c r="D617" s="502"/>
      <c r="E617" s="502"/>
      <c r="F617" s="502"/>
      <c r="G617" s="502"/>
      <c r="H617" s="502"/>
      <c r="L617" s="398"/>
      <c r="O617" s="398"/>
      <c r="S617" s="601"/>
    </row>
    <row r="618">
      <c r="A618" s="207"/>
      <c r="D618" s="502"/>
      <c r="E618" s="502"/>
      <c r="F618" s="502"/>
      <c r="G618" s="502"/>
      <c r="H618" s="502"/>
      <c r="L618" s="398"/>
      <c r="O618" s="398"/>
      <c r="S618" s="601"/>
    </row>
    <row r="619">
      <c r="A619" s="207"/>
      <c r="D619" s="502"/>
      <c r="E619" s="502"/>
      <c r="F619" s="502"/>
      <c r="G619" s="502"/>
      <c r="H619" s="502"/>
      <c r="L619" s="398"/>
      <c r="O619" s="398"/>
      <c r="S619" s="601"/>
    </row>
    <row r="620">
      <c r="A620" s="207"/>
      <c r="D620" s="502"/>
      <c r="E620" s="502"/>
      <c r="F620" s="502"/>
      <c r="G620" s="502"/>
      <c r="H620" s="502"/>
      <c r="L620" s="398"/>
      <c r="O620" s="398"/>
      <c r="S620" s="601"/>
    </row>
    <row r="621">
      <c r="A621" s="207"/>
      <c r="D621" s="502"/>
      <c r="E621" s="502"/>
      <c r="F621" s="502"/>
      <c r="G621" s="502"/>
      <c r="H621" s="502"/>
      <c r="L621" s="398"/>
      <c r="O621" s="398"/>
      <c r="S621" s="601"/>
    </row>
    <row r="622">
      <c r="A622" s="207"/>
      <c r="D622" s="502"/>
      <c r="E622" s="502"/>
      <c r="F622" s="502"/>
      <c r="G622" s="502"/>
      <c r="H622" s="502"/>
      <c r="L622" s="398"/>
      <c r="O622" s="398"/>
      <c r="S622" s="601"/>
    </row>
    <row r="623">
      <c r="A623" s="207"/>
      <c r="D623" s="502"/>
      <c r="E623" s="502"/>
      <c r="F623" s="502"/>
      <c r="G623" s="502"/>
      <c r="H623" s="502"/>
      <c r="L623" s="398"/>
      <c r="O623" s="398"/>
      <c r="S623" s="601"/>
    </row>
    <row r="624">
      <c r="A624" s="207"/>
      <c r="D624" s="502"/>
      <c r="E624" s="502"/>
      <c r="F624" s="502"/>
      <c r="G624" s="502"/>
      <c r="H624" s="502"/>
      <c r="L624" s="398"/>
      <c r="O624" s="398"/>
      <c r="S624" s="601"/>
    </row>
    <row r="625">
      <c r="A625" s="207"/>
      <c r="D625" s="502"/>
      <c r="E625" s="502"/>
      <c r="F625" s="502"/>
      <c r="G625" s="502"/>
      <c r="H625" s="502"/>
      <c r="L625" s="398"/>
      <c r="O625" s="398"/>
      <c r="S625" s="601"/>
    </row>
    <row r="626">
      <c r="A626" s="207"/>
      <c r="D626" s="502"/>
      <c r="E626" s="502"/>
      <c r="F626" s="502"/>
      <c r="G626" s="502"/>
      <c r="H626" s="502"/>
      <c r="L626" s="398"/>
      <c r="O626" s="398"/>
      <c r="S626" s="601"/>
    </row>
    <row r="627">
      <c r="A627" s="207"/>
      <c r="D627" s="502"/>
      <c r="E627" s="502"/>
      <c r="F627" s="502"/>
      <c r="G627" s="502"/>
      <c r="H627" s="502"/>
      <c r="L627" s="398"/>
      <c r="O627" s="398"/>
      <c r="S627" s="601"/>
    </row>
    <row r="628">
      <c r="A628" s="207"/>
      <c r="D628" s="502"/>
      <c r="E628" s="502"/>
      <c r="F628" s="502"/>
      <c r="G628" s="502"/>
      <c r="H628" s="502"/>
      <c r="L628" s="398"/>
      <c r="O628" s="398"/>
      <c r="S628" s="601"/>
    </row>
    <row r="629">
      <c r="A629" s="207"/>
      <c r="D629" s="502"/>
      <c r="E629" s="502"/>
      <c r="F629" s="502"/>
      <c r="G629" s="502"/>
      <c r="H629" s="502"/>
      <c r="L629" s="398"/>
      <c r="O629" s="398"/>
      <c r="S629" s="601"/>
    </row>
    <row r="630">
      <c r="A630" s="207"/>
      <c r="D630" s="502"/>
      <c r="E630" s="502"/>
      <c r="F630" s="502"/>
      <c r="G630" s="502"/>
      <c r="H630" s="502"/>
      <c r="L630" s="398"/>
      <c r="O630" s="398"/>
      <c r="S630" s="601"/>
    </row>
    <row r="631">
      <c r="A631" s="207"/>
      <c r="D631" s="502"/>
      <c r="E631" s="502"/>
      <c r="F631" s="502"/>
      <c r="G631" s="502"/>
      <c r="H631" s="502"/>
      <c r="L631" s="398"/>
      <c r="O631" s="398"/>
      <c r="S631" s="601"/>
    </row>
    <row r="632">
      <c r="A632" s="207"/>
      <c r="D632" s="502"/>
      <c r="E632" s="502"/>
      <c r="F632" s="502"/>
      <c r="G632" s="502"/>
      <c r="H632" s="502"/>
      <c r="L632" s="398"/>
      <c r="O632" s="398"/>
      <c r="S632" s="601"/>
    </row>
    <row r="633">
      <c r="A633" s="207"/>
      <c r="D633" s="502"/>
      <c r="E633" s="502"/>
      <c r="F633" s="502"/>
      <c r="G633" s="502"/>
      <c r="H633" s="502"/>
      <c r="L633" s="398"/>
      <c r="O633" s="398"/>
      <c r="S633" s="601"/>
    </row>
    <row r="634">
      <c r="A634" s="207"/>
      <c r="D634" s="502"/>
      <c r="E634" s="502"/>
      <c r="F634" s="502"/>
      <c r="G634" s="502"/>
      <c r="H634" s="502"/>
      <c r="L634" s="398"/>
      <c r="O634" s="398"/>
      <c r="S634" s="601"/>
    </row>
    <row r="635">
      <c r="A635" s="207"/>
      <c r="D635" s="502"/>
      <c r="E635" s="502"/>
      <c r="F635" s="502"/>
      <c r="G635" s="502"/>
      <c r="H635" s="502"/>
      <c r="L635" s="398"/>
      <c r="O635" s="398"/>
      <c r="S635" s="601"/>
    </row>
    <row r="636">
      <c r="A636" s="207"/>
      <c r="D636" s="502"/>
      <c r="E636" s="502"/>
      <c r="F636" s="502"/>
      <c r="G636" s="502"/>
      <c r="H636" s="502"/>
      <c r="L636" s="398"/>
      <c r="O636" s="398"/>
      <c r="S636" s="601"/>
    </row>
    <row r="637">
      <c r="A637" s="207"/>
      <c r="D637" s="502"/>
      <c r="E637" s="502"/>
      <c r="F637" s="502"/>
      <c r="G637" s="502"/>
      <c r="H637" s="502"/>
      <c r="L637" s="398"/>
      <c r="O637" s="398"/>
      <c r="S637" s="601"/>
    </row>
    <row r="638">
      <c r="A638" s="207"/>
      <c r="D638" s="502"/>
      <c r="E638" s="502"/>
      <c r="F638" s="502"/>
      <c r="G638" s="502"/>
      <c r="H638" s="502"/>
      <c r="L638" s="398"/>
      <c r="O638" s="398"/>
      <c r="S638" s="601"/>
    </row>
    <row r="639">
      <c r="A639" s="207"/>
      <c r="D639" s="502"/>
      <c r="E639" s="502"/>
      <c r="F639" s="502"/>
      <c r="G639" s="502"/>
      <c r="H639" s="502"/>
      <c r="L639" s="398"/>
      <c r="O639" s="398"/>
      <c r="S639" s="601"/>
    </row>
    <row r="640">
      <c r="A640" s="207"/>
      <c r="D640" s="502"/>
      <c r="E640" s="502"/>
      <c r="F640" s="502"/>
      <c r="G640" s="502"/>
      <c r="H640" s="502"/>
      <c r="L640" s="398"/>
      <c r="O640" s="398"/>
      <c r="S640" s="601"/>
    </row>
    <row r="641">
      <c r="A641" s="207"/>
      <c r="D641" s="502"/>
      <c r="E641" s="502"/>
      <c r="F641" s="502"/>
      <c r="G641" s="502"/>
      <c r="H641" s="502"/>
      <c r="L641" s="398"/>
      <c r="O641" s="398"/>
      <c r="S641" s="601"/>
    </row>
    <row r="642">
      <c r="A642" s="207"/>
      <c r="D642" s="502"/>
      <c r="E642" s="502"/>
      <c r="F642" s="502"/>
      <c r="G642" s="502"/>
      <c r="H642" s="502"/>
      <c r="L642" s="398"/>
      <c r="O642" s="398"/>
      <c r="S642" s="601"/>
    </row>
    <row r="643">
      <c r="A643" s="207"/>
      <c r="D643" s="502"/>
      <c r="E643" s="502"/>
      <c r="F643" s="502"/>
      <c r="G643" s="502"/>
      <c r="H643" s="502"/>
      <c r="L643" s="398"/>
      <c r="O643" s="398"/>
      <c r="S643" s="601"/>
    </row>
    <row r="644">
      <c r="A644" s="207"/>
      <c r="D644" s="502"/>
      <c r="E644" s="502"/>
      <c r="F644" s="502"/>
      <c r="G644" s="502"/>
      <c r="H644" s="502"/>
      <c r="L644" s="398"/>
      <c r="O644" s="398"/>
      <c r="S644" s="601"/>
    </row>
    <row r="645">
      <c r="A645" s="207"/>
      <c r="D645" s="502"/>
      <c r="E645" s="502"/>
      <c r="F645" s="502"/>
      <c r="G645" s="502"/>
      <c r="H645" s="502"/>
      <c r="L645" s="398"/>
      <c r="O645" s="398"/>
      <c r="S645" s="601"/>
    </row>
    <row r="646">
      <c r="A646" s="207"/>
      <c r="D646" s="502"/>
      <c r="E646" s="502"/>
      <c r="F646" s="502"/>
      <c r="G646" s="502"/>
      <c r="H646" s="502"/>
      <c r="L646" s="398"/>
      <c r="O646" s="398"/>
      <c r="S646" s="601"/>
    </row>
    <row r="647">
      <c r="A647" s="207"/>
      <c r="D647" s="502"/>
      <c r="E647" s="502"/>
      <c r="F647" s="502"/>
      <c r="G647" s="502"/>
      <c r="H647" s="502"/>
      <c r="L647" s="398"/>
      <c r="O647" s="398"/>
      <c r="S647" s="601"/>
    </row>
    <row r="648">
      <c r="A648" s="207"/>
      <c r="D648" s="502"/>
      <c r="E648" s="502"/>
      <c r="F648" s="502"/>
      <c r="G648" s="502"/>
      <c r="H648" s="502"/>
      <c r="L648" s="398"/>
      <c r="O648" s="398"/>
      <c r="S648" s="601"/>
    </row>
    <row r="649">
      <c r="A649" s="207"/>
      <c r="D649" s="502"/>
      <c r="E649" s="502"/>
      <c r="F649" s="502"/>
      <c r="G649" s="502"/>
      <c r="H649" s="502"/>
      <c r="L649" s="398"/>
      <c r="O649" s="398"/>
      <c r="S649" s="601"/>
    </row>
    <row r="650">
      <c r="A650" s="207"/>
      <c r="D650" s="502"/>
      <c r="E650" s="502"/>
      <c r="F650" s="502"/>
      <c r="G650" s="502"/>
      <c r="H650" s="502"/>
      <c r="L650" s="398"/>
      <c r="O650" s="398"/>
      <c r="S650" s="601"/>
    </row>
    <row r="651">
      <c r="A651" s="207"/>
      <c r="D651" s="502"/>
      <c r="E651" s="502"/>
      <c r="F651" s="502"/>
      <c r="G651" s="502"/>
      <c r="H651" s="502"/>
      <c r="L651" s="398"/>
      <c r="O651" s="398"/>
      <c r="S651" s="601"/>
    </row>
    <row r="652">
      <c r="A652" s="207"/>
      <c r="D652" s="502"/>
      <c r="E652" s="502"/>
      <c r="F652" s="502"/>
      <c r="G652" s="502"/>
      <c r="H652" s="502"/>
      <c r="L652" s="398"/>
      <c r="O652" s="398"/>
      <c r="S652" s="601"/>
    </row>
    <row r="653">
      <c r="A653" s="207"/>
      <c r="D653" s="502"/>
      <c r="E653" s="502"/>
      <c r="F653" s="502"/>
      <c r="G653" s="502"/>
      <c r="H653" s="502"/>
      <c r="L653" s="398"/>
      <c r="O653" s="398"/>
      <c r="S653" s="601"/>
    </row>
    <row r="654">
      <c r="A654" s="207"/>
      <c r="D654" s="502"/>
      <c r="E654" s="502"/>
      <c r="F654" s="502"/>
      <c r="G654" s="502"/>
      <c r="H654" s="502"/>
      <c r="L654" s="398"/>
      <c r="O654" s="398"/>
      <c r="S654" s="601"/>
    </row>
    <row r="655">
      <c r="A655" s="207"/>
      <c r="D655" s="502"/>
      <c r="E655" s="502"/>
      <c r="F655" s="502"/>
      <c r="G655" s="502"/>
      <c r="H655" s="502"/>
      <c r="L655" s="398"/>
      <c r="O655" s="398"/>
      <c r="S655" s="601"/>
    </row>
    <row r="656">
      <c r="A656" s="207"/>
      <c r="D656" s="502"/>
      <c r="E656" s="502"/>
      <c r="F656" s="502"/>
      <c r="G656" s="502"/>
      <c r="H656" s="502"/>
      <c r="L656" s="398"/>
      <c r="O656" s="398"/>
      <c r="S656" s="601"/>
    </row>
    <row r="657">
      <c r="A657" s="207"/>
      <c r="D657" s="502"/>
      <c r="E657" s="502"/>
      <c r="F657" s="502"/>
      <c r="G657" s="502"/>
      <c r="H657" s="502"/>
      <c r="L657" s="398"/>
      <c r="O657" s="398"/>
      <c r="S657" s="601"/>
    </row>
    <row r="658">
      <c r="A658" s="207"/>
      <c r="D658" s="502"/>
      <c r="E658" s="502"/>
      <c r="F658" s="502"/>
      <c r="G658" s="502"/>
      <c r="H658" s="502"/>
      <c r="L658" s="398"/>
      <c r="O658" s="398"/>
      <c r="S658" s="601"/>
    </row>
    <row r="659">
      <c r="A659" s="207"/>
      <c r="D659" s="502"/>
      <c r="E659" s="502"/>
      <c r="F659" s="502"/>
      <c r="G659" s="502"/>
      <c r="H659" s="502"/>
      <c r="L659" s="398"/>
      <c r="O659" s="398"/>
      <c r="S659" s="601"/>
    </row>
    <row r="660">
      <c r="A660" s="207"/>
      <c r="D660" s="502"/>
      <c r="E660" s="502"/>
      <c r="F660" s="502"/>
      <c r="G660" s="502"/>
      <c r="H660" s="502"/>
      <c r="L660" s="398"/>
      <c r="O660" s="398"/>
      <c r="S660" s="601"/>
    </row>
    <row r="661">
      <c r="A661" s="207"/>
      <c r="D661" s="502"/>
      <c r="E661" s="502"/>
      <c r="F661" s="502"/>
      <c r="G661" s="502"/>
      <c r="H661" s="502"/>
      <c r="L661" s="398"/>
      <c r="O661" s="398"/>
      <c r="S661" s="601"/>
    </row>
    <row r="662">
      <c r="A662" s="207"/>
      <c r="D662" s="502"/>
      <c r="E662" s="502"/>
      <c r="F662" s="502"/>
      <c r="G662" s="502"/>
      <c r="H662" s="502"/>
      <c r="L662" s="398"/>
      <c r="O662" s="398"/>
      <c r="S662" s="601"/>
    </row>
    <row r="663">
      <c r="A663" s="207"/>
      <c r="D663" s="502"/>
      <c r="E663" s="502"/>
      <c r="F663" s="502"/>
      <c r="G663" s="502"/>
      <c r="H663" s="502"/>
      <c r="L663" s="398"/>
      <c r="O663" s="398"/>
      <c r="S663" s="601"/>
    </row>
    <row r="664">
      <c r="A664" s="207"/>
      <c r="D664" s="502"/>
      <c r="E664" s="502"/>
      <c r="F664" s="502"/>
      <c r="G664" s="502"/>
      <c r="H664" s="502"/>
      <c r="L664" s="398"/>
      <c r="O664" s="398"/>
      <c r="S664" s="601"/>
    </row>
    <row r="665">
      <c r="A665" s="207"/>
      <c r="D665" s="502"/>
      <c r="E665" s="502"/>
      <c r="F665" s="502"/>
      <c r="G665" s="502"/>
      <c r="H665" s="502"/>
      <c r="L665" s="398"/>
      <c r="O665" s="398"/>
      <c r="S665" s="601"/>
    </row>
    <row r="666">
      <c r="A666" s="207"/>
      <c r="D666" s="502"/>
      <c r="E666" s="502"/>
      <c r="F666" s="502"/>
      <c r="G666" s="502"/>
      <c r="H666" s="502"/>
      <c r="L666" s="398"/>
      <c r="O666" s="398"/>
      <c r="S666" s="601"/>
    </row>
    <row r="667">
      <c r="A667" s="207"/>
      <c r="D667" s="502"/>
      <c r="E667" s="502"/>
      <c r="F667" s="502"/>
      <c r="G667" s="502"/>
      <c r="H667" s="502"/>
      <c r="L667" s="398"/>
      <c r="O667" s="398"/>
      <c r="S667" s="601"/>
    </row>
    <row r="668">
      <c r="A668" s="207"/>
      <c r="D668" s="502"/>
      <c r="E668" s="502"/>
      <c r="F668" s="502"/>
      <c r="G668" s="502"/>
      <c r="H668" s="502"/>
      <c r="L668" s="398"/>
      <c r="O668" s="398"/>
      <c r="S668" s="601"/>
    </row>
    <row r="669">
      <c r="A669" s="207"/>
      <c r="D669" s="502"/>
      <c r="E669" s="502"/>
      <c r="F669" s="502"/>
      <c r="G669" s="502"/>
      <c r="H669" s="502"/>
      <c r="L669" s="398"/>
      <c r="O669" s="398"/>
      <c r="S669" s="601"/>
    </row>
    <row r="670">
      <c r="A670" s="207"/>
      <c r="D670" s="502"/>
      <c r="E670" s="502"/>
      <c r="F670" s="502"/>
      <c r="G670" s="502"/>
      <c r="H670" s="502"/>
      <c r="L670" s="398"/>
      <c r="O670" s="398"/>
      <c r="S670" s="601"/>
    </row>
    <row r="671">
      <c r="A671" s="207"/>
      <c r="D671" s="502"/>
      <c r="E671" s="502"/>
      <c r="F671" s="502"/>
      <c r="G671" s="502"/>
      <c r="H671" s="502"/>
      <c r="L671" s="398"/>
      <c r="O671" s="398"/>
      <c r="S671" s="601"/>
    </row>
    <row r="672">
      <c r="A672" s="207"/>
      <c r="D672" s="502"/>
      <c r="E672" s="502"/>
      <c r="F672" s="502"/>
      <c r="G672" s="502"/>
      <c r="H672" s="502"/>
      <c r="L672" s="398"/>
      <c r="O672" s="398"/>
      <c r="S672" s="601"/>
    </row>
    <row r="673">
      <c r="A673" s="207"/>
      <c r="D673" s="502"/>
      <c r="E673" s="502"/>
      <c r="F673" s="502"/>
      <c r="G673" s="502"/>
      <c r="H673" s="502"/>
      <c r="L673" s="398"/>
      <c r="O673" s="398"/>
      <c r="S673" s="601"/>
    </row>
    <row r="674">
      <c r="A674" s="207"/>
      <c r="D674" s="502"/>
      <c r="E674" s="502"/>
      <c r="F674" s="502"/>
      <c r="G674" s="502"/>
      <c r="H674" s="502"/>
      <c r="L674" s="398"/>
      <c r="O674" s="398"/>
      <c r="S674" s="601"/>
    </row>
    <row r="675">
      <c r="A675" s="207"/>
      <c r="D675" s="502"/>
      <c r="E675" s="502"/>
      <c r="F675" s="502"/>
      <c r="G675" s="502"/>
      <c r="H675" s="502"/>
      <c r="L675" s="398"/>
      <c r="O675" s="398"/>
      <c r="S675" s="601"/>
    </row>
    <row r="676">
      <c r="A676" s="207"/>
      <c r="D676" s="502"/>
      <c r="E676" s="502"/>
      <c r="F676" s="502"/>
      <c r="G676" s="502"/>
      <c r="H676" s="502"/>
      <c r="L676" s="398"/>
      <c r="O676" s="398"/>
      <c r="S676" s="601"/>
    </row>
    <row r="677">
      <c r="A677" s="207"/>
      <c r="D677" s="502"/>
      <c r="E677" s="502"/>
      <c r="F677" s="502"/>
      <c r="G677" s="502"/>
      <c r="H677" s="502"/>
      <c r="L677" s="398"/>
      <c r="O677" s="398"/>
      <c r="S677" s="601"/>
    </row>
    <row r="678">
      <c r="A678" s="207"/>
      <c r="D678" s="502"/>
      <c r="E678" s="502"/>
      <c r="F678" s="502"/>
      <c r="G678" s="502"/>
      <c r="H678" s="502"/>
      <c r="L678" s="398"/>
      <c r="O678" s="398"/>
      <c r="S678" s="601"/>
    </row>
    <row r="679">
      <c r="A679" s="207"/>
      <c r="D679" s="502"/>
      <c r="E679" s="502"/>
      <c r="F679" s="502"/>
      <c r="G679" s="502"/>
      <c r="H679" s="502"/>
      <c r="L679" s="398"/>
      <c r="O679" s="398"/>
      <c r="S679" s="601"/>
    </row>
    <row r="680">
      <c r="A680" s="207"/>
      <c r="D680" s="502"/>
      <c r="E680" s="502"/>
      <c r="F680" s="502"/>
      <c r="G680" s="502"/>
      <c r="H680" s="502"/>
      <c r="L680" s="398"/>
      <c r="O680" s="398"/>
      <c r="S680" s="601"/>
    </row>
    <row r="681">
      <c r="A681" s="207"/>
      <c r="D681" s="502"/>
      <c r="E681" s="502"/>
      <c r="F681" s="502"/>
      <c r="G681" s="502"/>
      <c r="H681" s="502"/>
      <c r="L681" s="398"/>
      <c r="O681" s="398"/>
      <c r="S681" s="601"/>
    </row>
    <row r="682">
      <c r="A682" s="207"/>
      <c r="D682" s="502"/>
      <c r="E682" s="502"/>
      <c r="F682" s="502"/>
      <c r="G682" s="502"/>
      <c r="H682" s="502"/>
      <c r="L682" s="398"/>
      <c r="O682" s="398"/>
      <c r="S682" s="601"/>
    </row>
    <row r="683">
      <c r="A683" s="207"/>
      <c r="D683" s="502"/>
      <c r="E683" s="502"/>
      <c r="F683" s="502"/>
      <c r="G683" s="502"/>
      <c r="H683" s="502"/>
      <c r="L683" s="398"/>
      <c r="O683" s="398"/>
      <c r="S683" s="601"/>
    </row>
    <row r="684">
      <c r="A684" s="207"/>
      <c r="D684" s="502"/>
      <c r="E684" s="502"/>
      <c r="F684" s="502"/>
      <c r="G684" s="502"/>
      <c r="H684" s="502"/>
      <c r="L684" s="398"/>
      <c r="O684" s="398"/>
      <c r="S684" s="601"/>
    </row>
    <row r="685">
      <c r="A685" s="207"/>
      <c r="D685" s="502"/>
      <c r="E685" s="502"/>
      <c r="F685" s="502"/>
      <c r="G685" s="502"/>
      <c r="H685" s="502"/>
      <c r="L685" s="398"/>
      <c r="O685" s="398"/>
      <c r="S685" s="601"/>
    </row>
    <row r="686">
      <c r="A686" s="207"/>
      <c r="D686" s="502"/>
      <c r="E686" s="502"/>
      <c r="F686" s="502"/>
      <c r="G686" s="502"/>
      <c r="H686" s="502"/>
      <c r="L686" s="398"/>
      <c r="O686" s="398"/>
      <c r="S686" s="601"/>
    </row>
    <row r="687">
      <c r="A687" s="207"/>
      <c r="D687" s="502"/>
      <c r="E687" s="502"/>
      <c r="F687" s="502"/>
      <c r="G687" s="502"/>
      <c r="H687" s="502"/>
      <c r="L687" s="398"/>
      <c r="O687" s="398"/>
      <c r="S687" s="601"/>
    </row>
    <row r="688">
      <c r="A688" s="207"/>
      <c r="D688" s="502"/>
      <c r="E688" s="502"/>
      <c r="F688" s="502"/>
      <c r="G688" s="502"/>
      <c r="H688" s="502"/>
      <c r="L688" s="398"/>
      <c r="O688" s="398"/>
      <c r="S688" s="601"/>
    </row>
    <row r="689">
      <c r="A689" s="207"/>
      <c r="D689" s="502"/>
      <c r="E689" s="502"/>
      <c r="F689" s="502"/>
      <c r="G689" s="502"/>
      <c r="H689" s="502"/>
      <c r="L689" s="398"/>
      <c r="O689" s="398"/>
      <c r="S689" s="601"/>
    </row>
    <row r="690">
      <c r="A690" s="207"/>
      <c r="D690" s="502"/>
      <c r="E690" s="502"/>
      <c r="F690" s="502"/>
      <c r="G690" s="502"/>
      <c r="H690" s="502"/>
      <c r="L690" s="398"/>
      <c r="O690" s="398"/>
      <c r="S690" s="601"/>
    </row>
    <row r="691">
      <c r="A691" s="207"/>
      <c r="D691" s="502"/>
      <c r="E691" s="502"/>
      <c r="F691" s="502"/>
      <c r="G691" s="502"/>
      <c r="H691" s="502"/>
      <c r="L691" s="398"/>
      <c r="O691" s="398"/>
      <c r="S691" s="601"/>
    </row>
    <row r="692">
      <c r="A692" s="207"/>
      <c r="D692" s="502"/>
      <c r="E692" s="502"/>
      <c r="F692" s="502"/>
      <c r="G692" s="502"/>
      <c r="H692" s="502"/>
      <c r="L692" s="398"/>
      <c r="O692" s="398"/>
      <c r="S692" s="601"/>
    </row>
    <row r="693">
      <c r="A693" s="207"/>
      <c r="D693" s="502"/>
      <c r="E693" s="502"/>
      <c r="F693" s="502"/>
      <c r="G693" s="502"/>
      <c r="H693" s="502"/>
      <c r="L693" s="398"/>
      <c r="O693" s="398"/>
      <c r="S693" s="601"/>
    </row>
    <row r="694">
      <c r="A694" s="207"/>
      <c r="D694" s="502"/>
      <c r="E694" s="502"/>
      <c r="F694" s="502"/>
      <c r="G694" s="502"/>
      <c r="H694" s="502"/>
      <c r="L694" s="398"/>
      <c r="O694" s="398"/>
      <c r="S694" s="601"/>
    </row>
    <row r="695">
      <c r="A695" s="207"/>
      <c r="D695" s="502"/>
      <c r="E695" s="502"/>
      <c r="F695" s="502"/>
      <c r="G695" s="502"/>
      <c r="H695" s="502"/>
      <c r="L695" s="398"/>
      <c r="O695" s="398"/>
      <c r="S695" s="601"/>
    </row>
    <row r="696">
      <c r="A696" s="207"/>
      <c r="D696" s="502"/>
      <c r="E696" s="502"/>
      <c r="F696" s="502"/>
      <c r="G696" s="502"/>
      <c r="H696" s="502"/>
      <c r="L696" s="398"/>
      <c r="O696" s="398"/>
      <c r="S696" s="601"/>
    </row>
    <row r="697">
      <c r="A697" s="207"/>
      <c r="D697" s="502"/>
      <c r="E697" s="502"/>
      <c r="F697" s="502"/>
      <c r="G697" s="502"/>
      <c r="H697" s="502"/>
      <c r="L697" s="398"/>
      <c r="O697" s="398"/>
      <c r="S697" s="601"/>
    </row>
    <row r="698">
      <c r="A698" s="207"/>
      <c r="D698" s="502"/>
      <c r="E698" s="502"/>
      <c r="F698" s="502"/>
      <c r="G698" s="502"/>
      <c r="H698" s="502"/>
      <c r="L698" s="398"/>
      <c r="O698" s="398"/>
      <c r="S698" s="601"/>
    </row>
    <row r="699">
      <c r="A699" s="207"/>
      <c r="D699" s="502"/>
      <c r="E699" s="502"/>
      <c r="F699" s="502"/>
      <c r="G699" s="502"/>
      <c r="H699" s="502"/>
      <c r="L699" s="398"/>
      <c r="O699" s="398"/>
      <c r="S699" s="601"/>
    </row>
    <row r="700">
      <c r="A700" s="207"/>
      <c r="D700" s="502"/>
      <c r="E700" s="502"/>
      <c r="F700" s="502"/>
      <c r="G700" s="502"/>
      <c r="H700" s="502"/>
      <c r="L700" s="398"/>
      <c r="O700" s="398"/>
      <c r="S700" s="601"/>
    </row>
    <row r="701">
      <c r="A701" s="207"/>
      <c r="D701" s="502"/>
      <c r="E701" s="502"/>
      <c r="F701" s="502"/>
      <c r="G701" s="502"/>
      <c r="H701" s="502"/>
      <c r="L701" s="398"/>
      <c r="O701" s="398"/>
      <c r="S701" s="601"/>
    </row>
    <row r="702">
      <c r="A702" s="207"/>
      <c r="D702" s="502"/>
      <c r="E702" s="502"/>
      <c r="F702" s="502"/>
      <c r="G702" s="502"/>
      <c r="H702" s="502"/>
      <c r="L702" s="398"/>
      <c r="O702" s="398"/>
      <c r="S702" s="601"/>
    </row>
    <row r="703">
      <c r="A703" s="207"/>
      <c r="D703" s="502"/>
      <c r="E703" s="502"/>
      <c r="F703" s="502"/>
      <c r="G703" s="502"/>
      <c r="H703" s="502"/>
      <c r="L703" s="398"/>
      <c r="O703" s="398"/>
      <c r="S703" s="601"/>
    </row>
    <row r="704">
      <c r="A704" s="207"/>
      <c r="D704" s="502"/>
      <c r="E704" s="502"/>
      <c r="F704" s="502"/>
      <c r="G704" s="502"/>
      <c r="H704" s="502"/>
      <c r="L704" s="398"/>
      <c r="O704" s="398"/>
      <c r="S704" s="601"/>
    </row>
    <row r="705">
      <c r="A705" s="207"/>
      <c r="D705" s="502"/>
      <c r="E705" s="502"/>
      <c r="F705" s="502"/>
      <c r="G705" s="502"/>
      <c r="H705" s="502"/>
      <c r="L705" s="398"/>
      <c r="O705" s="398"/>
      <c r="S705" s="601"/>
    </row>
    <row r="706">
      <c r="A706" s="207"/>
      <c r="D706" s="502"/>
      <c r="E706" s="502"/>
      <c r="F706" s="502"/>
      <c r="G706" s="502"/>
      <c r="H706" s="502"/>
      <c r="L706" s="398"/>
      <c r="O706" s="398"/>
      <c r="S706" s="601"/>
    </row>
    <row r="707">
      <c r="A707" s="207"/>
      <c r="D707" s="502"/>
      <c r="E707" s="502"/>
      <c r="F707" s="502"/>
      <c r="G707" s="502"/>
      <c r="H707" s="502"/>
      <c r="L707" s="398"/>
      <c r="O707" s="398"/>
      <c r="S707" s="601"/>
    </row>
    <row r="708">
      <c r="A708" s="207"/>
      <c r="D708" s="502"/>
      <c r="E708" s="502"/>
      <c r="F708" s="502"/>
      <c r="G708" s="502"/>
      <c r="H708" s="502"/>
      <c r="L708" s="398"/>
      <c r="O708" s="398"/>
      <c r="S708" s="601"/>
    </row>
    <row r="709">
      <c r="A709" s="207"/>
      <c r="D709" s="502"/>
      <c r="E709" s="502"/>
      <c r="F709" s="502"/>
      <c r="G709" s="502"/>
      <c r="H709" s="502"/>
      <c r="L709" s="398"/>
      <c r="O709" s="398"/>
      <c r="S709" s="601"/>
    </row>
    <row r="710">
      <c r="A710" s="207"/>
      <c r="D710" s="502"/>
      <c r="E710" s="502"/>
      <c r="F710" s="502"/>
      <c r="G710" s="502"/>
      <c r="H710" s="502"/>
      <c r="L710" s="398"/>
      <c r="O710" s="398"/>
      <c r="S710" s="601"/>
    </row>
    <row r="711">
      <c r="A711" s="207"/>
      <c r="D711" s="502"/>
      <c r="E711" s="502"/>
      <c r="F711" s="502"/>
      <c r="G711" s="502"/>
      <c r="H711" s="502"/>
      <c r="L711" s="398"/>
      <c r="O711" s="398"/>
      <c r="S711" s="601"/>
    </row>
    <row r="712">
      <c r="A712" s="207"/>
      <c r="D712" s="502"/>
      <c r="E712" s="502"/>
      <c r="F712" s="502"/>
      <c r="G712" s="502"/>
      <c r="H712" s="502"/>
      <c r="L712" s="398"/>
      <c r="O712" s="398"/>
      <c r="S712" s="601"/>
    </row>
    <row r="713">
      <c r="A713" s="207"/>
      <c r="D713" s="502"/>
      <c r="E713" s="502"/>
      <c r="F713" s="502"/>
      <c r="G713" s="502"/>
      <c r="H713" s="502"/>
      <c r="L713" s="398"/>
      <c r="O713" s="398"/>
      <c r="S713" s="601"/>
    </row>
    <row r="714">
      <c r="A714" s="207"/>
      <c r="D714" s="502"/>
      <c r="E714" s="502"/>
      <c r="F714" s="502"/>
      <c r="G714" s="502"/>
      <c r="H714" s="502"/>
      <c r="L714" s="398"/>
      <c r="O714" s="398"/>
      <c r="S714" s="601"/>
    </row>
    <row r="715">
      <c r="A715" s="207"/>
      <c r="D715" s="502"/>
      <c r="E715" s="502"/>
      <c r="F715" s="502"/>
      <c r="G715" s="502"/>
      <c r="H715" s="502"/>
      <c r="L715" s="398"/>
      <c r="O715" s="398"/>
      <c r="S715" s="601"/>
    </row>
    <row r="716">
      <c r="A716" s="207"/>
      <c r="D716" s="502"/>
      <c r="E716" s="502"/>
      <c r="F716" s="502"/>
      <c r="G716" s="502"/>
      <c r="H716" s="502"/>
      <c r="L716" s="398"/>
      <c r="O716" s="398"/>
      <c r="S716" s="601"/>
    </row>
    <row r="717">
      <c r="A717" s="207"/>
      <c r="D717" s="502"/>
      <c r="E717" s="502"/>
      <c r="F717" s="502"/>
      <c r="G717" s="502"/>
      <c r="H717" s="502"/>
      <c r="L717" s="398"/>
      <c r="O717" s="398"/>
      <c r="S717" s="601"/>
    </row>
    <row r="718">
      <c r="A718" s="207"/>
      <c r="D718" s="502"/>
      <c r="E718" s="502"/>
      <c r="F718" s="502"/>
      <c r="G718" s="502"/>
      <c r="H718" s="502"/>
      <c r="L718" s="398"/>
      <c r="O718" s="398"/>
      <c r="S718" s="601"/>
    </row>
    <row r="719">
      <c r="A719" s="207"/>
      <c r="D719" s="502"/>
      <c r="E719" s="502"/>
      <c r="F719" s="502"/>
      <c r="G719" s="502"/>
      <c r="H719" s="502"/>
      <c r="L719" s="398"/>
      <c r="O719" s="398"/>
      <c r="S719" s="601"/>
    </row>
    <row r="720">
      <c r="A720" s="207"/>
      <c r="D720" s="502"/>
      <c r="E720" s="502"/>
      <c r="F720" s="502"/>
      <c r="G720" s="502"/>
      <c r="H720" s="502"/>
      <c r="L720" s="398"/>
      <c r="O720" s="398"/>
      <c r="S720" s="601"/>
    </row>
    <row r="721">
      <c r="A721" s="207"/>
      <c r="D721" s="502"/>
      <c r="E721" s="502"/>
      <c r="F721" s="502"/>
      <c r="G721" s="502"/>
      <c r="H721" s="502"/>
      <c r="L721" s="398"/>
      <c r="O721" s="398"/>
      <c r="S721" s="601"/>
    </row>
    <row r="722">
      <c r="A722" s="207"/>
      <c r="D722" s="502"/>
      <c r="E722" s="502"/>
      <c r="F722" s="502"/>
      <c r="G722" s="502"/>
      <c r="H722" s="502"/>
      <c r="L722" s="398"/>
      <c r="O722" s="398"/>
      <c r="S722" s="601"/>
    </row>
    <row r="723">
      <c r="A723" s="207"/>
      <c r="D723" s="502"/>
      <c r="E723" s="502"/>
      <c r="F723" s="502"/>
      <c r="G723" s="502"/>
      <c r="H723" s="502"/>
      <c r="L723" s="398"/>
      <c r="O723" s="398"/>
      <c r="S723" s="601"/>
    </row>
    <row r="724">
      <c r="A724" s="207"/>
      <c r="D724" s="502"/>
      <c r="E724" s="502"/>
      <c r="F724" s="502"/>
      <c r="G724" s="502"/>
      <c r="H724" s="502"/>
      <c r="L724" s="398"/>
      <c r="O724" s="398"/>
      <c r="S724" s="601"/>
    </row>
    <row r="725">
      <c r="A725" s="207"/>
      <c r="D725" s="502"/>
      <c r="E725" s="502"/>
      <c r="F725" s="502"/>
      <c r="G725" s="502"/>
      <c r="H725" s="502"/>
      <c r="L725" s="398"/>
      <c r="O725" s="398"/>
      <c r="S725" s="601"/>
    </row>
    <row r="726">
      <c r="A726" s="207"/>
      <c r="D726" s="502"/>
      <c r="E726" s="502"/>
      <c r="F726" s="502"/>
      <c r="G726" s="502"/>
      <c r="H726" s="502"/>
      <c r="L726" s="398"/>
      <c r="O726" s="398"/>
      <c r="S726" s="601"/>
    </row>
    <row r="727">
      <c r="A727" s="207"/>
      <c r="D727" s="502"/>
      <c r="E727" s="502"/>
      <c r="F727" s="502"/>
      <c r="G727" s="502"/>
      <c r="H727" s="502"/>
      <c r="L727" s="398"/>
      <c r="O727" s="398"/>
      <c r="S727" s="601"/>
    </row>
    <row r="728">
      <c r="A728" s="207"/>
      <c r="D728" s="502"/>
      <c r="E728" s="502"/>
      <c r="F728" s="502"/>
      <c r="G728" s="502"/>
      <c r="H728" s="502"/>
      <c r="L728" s="398"/>
      <c r="O728" s="398"/>
      <c r="S728" s="601"/>
    </row>
    <row r="729">
      <c r="A729" s="207"/>
      <c r="D729" s="502"/>
      <c r="E729" s="502"/>
      <c r="F729" s="502"/>
      <c r="G729" s="502"/>
      <c r="H729" s="502"/>
      <c r="L729" s="398"/>
      <c r="O729" s="398"/>
      <c r="S729" s="601"/>
    </row>
    <row r="730">
      <c r="A730" s="207"/>
      <c r="D730" s="502"/>
      <c r="E730" s="502"/>
      <c r="F730" s="502"/>
      <c r="G730" s="502"/>
      <c r="H730" s="502"/>
      <c r="L730" s="398"/>
      <c r="O730" s="398"/>
      <c r="S730" s="601"/>
    </row>
    <row r="731">
      <c r="A731" s="207"/>
      <c r="D731" s="502"/>
      <c r="E731" s="502"/>
      <c r="F731" s="502"/>
      <c r="G731" s="502"/>
      <c r="H731" s="502"/>
      <c r="L731" s="398"/>
      <c r="O731" s="398"/>
      <c r="S731" s="601"/>
    </row>
    <row r="732">
      <c r="A732" s="207"/>
      <c r="D732" s="502"/>
      <c r="E732" s="502"/>
      <c r="F732" s="502"/>
      <c r="G732" s="502"/>
      <c r="H732" s="502"/>
      <c r="L732" s="398"/>
      <c r="O732" s="398"/>
      <c r="S732" s="601"/>
    </row>
    <row r="733">
      <c r="A733" s="207"/>
      <c r="D733" s="502"/>
      <c r="E733" s="502"/>
      <c r="F733" s="502"/>
      <c r="G733" s="502"/>
      <c r="H733" s="502"/>
      <c r="L733" s="398"/>
      <c r="O733" s="398"/>
      <c r="S733" s="601"/>
    </row>
    <row r="734">
      <c r="A734" s="207"/>
      <c r="D734" s="502"/>
      <c r="E734" s="502"/>
      <c r="F734" s="502"/>
      <c r="G734" s="502"/>
      <c r="H734" s="502"/>
      <c r="L734" s="398"/>
      <c r="O734" s="398"/>
      <c r="S734" s="601"/>
    </row>
    <row r="735">
      <c r="A735" s="207"/>
      <c r="D735" s="502"/>
      <c r="E735" s="502"/>
      <c r="F735" s="502"/>
      <c r="G735" s="502"/>
      <c r="H735" s="502"/>
      <c r="L735" s="398"/>
      <c r="O735" s="398"/>
      <c r="S735" s="601"/>
    </row>
    <row r="736">
      <c r="A736" s="207"/>
      <c r="D736" s="502"/>
      <c r="E736" s="502"/>
      <c r="F736" s="502"/>
      <c r="G736" s="502"/>
      <c r="H736" s="502"/>
      <c r="L736" s="398"/>
      <c r="O736" s="398"/>
      <c r="S736" s="601"/>
    </row>
    <row r="737">
      <c r="A737" s="207"/>
      <c r="D737" s="502"/>
      <c r="E737" s="502"/>
      <c r="F737" s="502"/>
      <c r="G737" s="502"/>
      <c r="H737" s="502"/>
      <c r="L737" s="398"/>
      <c r="O737" s="398"/>
      <c r="S737" s="601"/>
    </row>
    <row r="738">
      <c r="A738" s="207"/>
      <c r="D738" s="502"/>
      <c r="E738" s="502"/>
      <c r="F738" s="502"/>
      <c r="G738" s="502"/>
      <c r="H738" s="502"/>
      <c r="L738" s="398"/>
      <c r="O738" s="398"/>
      <c r="S738" s="601"/>
    </row>
    <row r="739">
      <c r="A739" s="207"/>
      <c r="D739" s="502"/>
      <c r="E739" s="502"/>
      <c r="F739" s="502"/>
      <c r="G739" s="502"/>
      <c r="H739" s="502"/>
      <c r="L739" s="398"/>
      <c r="O739" s="398"/>
      <c r="S739" s="601"/>
    </row>
    <row r="740">
      <c r="A740" s="207"/>
      <c r="D740" s="502"/>
      <c r="E740" s="502"/>
      <c r="F740" s="502"/>
      <c r="G740" s="502"/>
      <c r="H740" s="502"/>
      <c r="L740" s="398"/>
      <c r="O740" s="398"/>
      <c r="S740" s="601"/>
    </row>
    <row r="741">
      <c r="A741" s="207"/>
      <c r="D741" s="502"/>
      <c r="E741" s="502"/>
      <c r="F741" s="502"/>
      <c r="G741" s="502"/>
      <c r="H741" s="502"/>
      <c r="L741" s="398"/>
      <c r="O741" s="398"/>
      <c r="S741" s="601"/>
    </row>
    <row r="742">
      <c r="A742" s="207"/>
      <c r="D742" s="502"/>
      <c r="E742" s="502"/>
      <c r="F742" s="502"/>
      <c r="G742" s="502"/>
      <c r="H742" s="502"/>
      <c r="L742" s="398"/>
      <c r="O742" s="398"/>
      <c r="S742" s="601"/>
    </row>
    <row r="743">
      <c r="A743" s="207"/>
      <c r="D743" s="502"/>
      <c r="E743" s="502"/>
      <c r="F743" s="502"/>
      <c r="G743" s="502"/>
      <c r="H743" s="502"/>
      <c r="L743" s="398"/>
      <c r="O743" s="398"/>
      <c r="S743" s="601"/>
    </row>
    <row r="744">
      <c r="A744" s="207"/>
      <c r="D744" s="502"/>
      <c r="E744" s="502"/>
      <c r="F744" s="502"/>
      <c r="G744" s="502"/>
      <c r="H744" s="502"/>
      <c r="L744" s="398"/>
      <c r="O744" s="398"/>
      <c r="S744" s="601"/>
    </row>
    <row r="745">
      <c r="A745" s="207"/>
      <c r="D745" s="502"/>
      <c r="E745" s="502"/>
      <c r="F745" s="502"/>
      <c r="G745" s="502"/>
      <c r="H745" s="502"/>
      <c r="L745" s="398"/>
      <c r="O745" s="398"/>
      <c r="S745" s="601"/>
    </row>
    <row r="746">
      <c r="A746" s="207"/>
      <c r="D746" s="502"/>
      <c r="E746" s="502"/>
      <c r="F746" s="502"/>
      <c r="G746" s="502"/>
      <c r="H746" s="502"/>
      <c r="L746" s="398"/>
      <c r="O746" s="398"/>
      <c r="S746" s="601"/>
    </row>
    <row r="747">
      <c r="A747" s="207"/>
      <c r="D747" s="502"/>
      <c r="E747" s="502"/>
      <c r="F747" s="502"/>
      <c r="G747" s="502"/>
      <c r="H747" s="502"/>
      <c r="L747" s="398"/>
      <c r="O747" s="398"/>
      <c r="S747" s="601"/>
    </row>
    <row r="748">
      <c r="A748" s="207"/>
      <c r="D748" s="502"/>
      <c r="E748" s="502"/>
      <c r="F748" s="502"/>
      <c r="G748" s="502"/>
      <c r="H748" s="502"/>
      <c r="L748" s="398"/>
      <c r="O748" s="398"/>
      <c r="S748" s="601"/>
    </row>
    <row r="749">
      <c r="A749" s="207"/>
      <c r="D749" s="502"/>
      <c r="E749" s="502"/>
      <c r="F749" s="502"/>
      <c r="G749" s="502"/>
      <c r="H749" s="502"/>
      <c r="L749" s="398"/>
      <c r="O749" s="398"/>
      <c r="S749" s="601"/>
    </row>
    <row r="750">
      <c r="A750" s="207"/>
      <c r="D750" s="502"/>
      <c r="E750" s="502"/>
      <c r="F750" s="502"/>
      <c r="G750" s="502"/>
      <c r="H750" s="502"/>
      <c r="L750" s="398"/>
      <c r="O750" s="398"/>
      <c r="S750" s="601"/>
    </row>
    <row r="751">
      <c r="A751" s="207"/>
      <c r="D751" s="502"/>
      <c r="E751" s="502"/>
      <c r="F751" s="502"/>
      <c r="G751" s="502"/>
      <c r="H751" s="502"/>
      <c r="L751" s="398"/>
      <c r="O751" s="398"/>
      <c r="S751" s="601"/>
    </row>
    <row r="752">
      <c r="A752" s="207"/>
      <c r="D752" s="502"/>
      <c r="E752" s="502"/>
      <c r="F752" s="502"/>
      <c r="G752" s="502"/>
      <c r="H752" s="502"/>
      <c r="L752" s="398"/>
      <c r="O752" s="398"/>
      <c r="S752" s="601"/>
    </row>
    <row r="753">
      <c r="A753" s="207"/>
      <c r="D753" s="502"/>
      <c r="E753" s="502"/>
      <c r="F753" s="502"/>
      <c r="G753" s="502"/>
      <c r="H753" s="502"/>
      <c r="L753" s="398"/>
      <c r="O753" s="398"/>
      <c r="S753" s="601"/>
    </row>
    <row r="754">
      <c r="A754" s="207"/>
      <c r="D754" s="502"/>
      <c r="E754" s="502"/>
      <c r="F754" s="502"/>
      <c r="G754" s="502"/>
      <c r="H754" s="502"/>
      <c r="L754" s="398"/>
      <c r="O754" s="398"/>
      <c r="S754" s="601"/>
    </row>
    <row r="755">
      <c r="A755" s="207"/>
      <c r="D755" s="502"/>
      <c r="E755" s="502"/>
      <c r="F755" s="502"/>
      <c r="G755" s="502"/>
      <c r="H755" s="502"/>
      <c r="L755" s="398"/>
      <c r="O755" s="398"/>
      <c r="S755" s="601"/>
    </row>
    <row r="756">
      <c r="A756" s="207"/>
      <c r="D756" s="502"/>
      <c r="E756" s="502"/>
      <c r="F756" s="502"/>
      <c r="G756" s="502"/>
      <c r="H756" s="502"/>
      <c r="L756" s="398"/>
      <c r="O756" s="398"/>
      <c r="S756" s="601"/>
    </row>
    <row r="757">
      <c r="A757" s="207"/>
      <c r="D757" s="502"/>
      <c r="E757" s="502"/>
      <c r="F757" s="502"/>
      <c r="G757" s="502"/>
      <c r="H757" s="502"/>
      <c r="L757" s="398"/>
      <c r="O757" s="398"/>
      <c r="S757" s="601"/>
    </row>
    <row r="758">
      <c r="A758" s="207"/>
      <c r="D758" s="502"/>
      <c r="E758" s="502"/>
      <c r="F758" s="502"/>
      <c r="G758" s="502"/>
      <c r="H758" s="502"/>
      <c r="L758" s="398"/>
      <c r="O758" s="398"/>
      <c r="S758" s="601"/>
    </row>
    <row r="759">
      <c r="A759" s="207"/>
      <c r="D759" s="502"/>
      <c r="E759" s="502"/>
      <c r="F759" s="502"/>
      <c r="G759" s="502"/>
      <c r="H759" s="502"/>
      <c r="L759" s="398"/>
      <c r="O759" s="398"/>
      <c r="S759" s="601"/>
    </row>
    <row r="760">
      <c r="A760" s="207"/>
      <c r="D760" s="502"/>
      <c r="E760" s="502"/>
      <c r="F760" s="502"/>
      <c r="G760" s="502"/>
      <c r="H760" s="502"/>
      <c r="L760" s="398"/>
      <c r="O760" s="398"/>
      <c r="S760" s="601"/>
    </row>
    <row r="761">
      <c r="A761" s="207"/>
      <c r="D761" s="502"/>
      <c r="E761" s="502"/>
      <c r="F761" s="502"/>
      <c r="G761" s="502"/>
      <c r="H761" s="502"/>
      <c r="L761" s="398"/>
      <c r="O761" s="398"/>
      <c r="S761" s="601"/>
    </row>
    <row r="762">
      <c r="A762" s="207"/>
      <c r="D762" s="502"/>
      <c r="E762" s="502"/>
      <c r="F762" s="502"/>
      <c r="G762" s="502"/>
      <c r="H762" s="502"/>
      <c r="L762" s="398"/>
      <c r="O762" s="398"/>
      <c r="S762" s="601"/>
    </row>
    <row r="763">
      <c r="A763" s="207"/>
      <c r="D763" s="502"/>
      <c r="E763" s="502"/>
      <c r="F763" s="502"/>
      <c r="G763" s="502"/>
      <c r="H763" s="502"/>
      <c r="L763" s="398"/>
      <c r="O763" s="398"/>
      <c r="S763" s="601"/>
    </row>
    <row r="764">
      <c r="A764" s="207"/>
      <c r="D764" s="502"/>
      <c r="E764" s="502"/>
      <c r="F764" s="502"/>
      <c r="G764" s="502"/>
      <c r="H764" s="502"/>
      <c r="L764" s="398"/>
      <c r="O764" s="398"/>
      <c r="S764" s="601"/>
    </row>
    <row r="765">
      <c r="A765" s="207"/>
      <c r="D765" s="502"/>
      <c r="E765" s="502"/>
      <c r="F765" s="502"/>
      <c r="G765" s="502"/>
      <c r="H765" s="502"/>
      <c r="L765" s="398"/>
      <c r="O765" s="398"/>
      <c r="S765" s="601"/>
    </row>
    <row r="766">
      <c r="A766" s="207"/>
      <c r="D766" s="502"/>
      <c r="E766" s="502"/>
      <c r="F766" s="502"/>
      <c r="G766" s="502"/>
      <c r="H766" s="502"/>
      <c r="L766" s="398"/>
      <c r="O766" s="398"/>
      <c r="S766" s="601"/>
    </row>
    <row r="767">
      <c r="A767" s="207"/>
      <c r="D767" s="502"/>
      <c r="E767" s="502"/>
      <c r="F767" s="502"/>
      <c r="G767" s="502"/>
      <c r="H767" s="502"/>
      <c r="L767" s="398"/>
      <c r="O767" s="398"/>
      <c r="S767" s="601"/>
    </row>
    <row r="768">
      <c r="A768" s="207"/>
      <c r="D768" s="502"/>
      <c r="E768" s="502"/>
      <c r="F768" s="502"/>
      <c r="G768" s="502"/>
      <c r="H768" s="502"/>
      <c r="L768" s="398"/>
      <c r="O768" s="398"/>
      <c r="S768" s="601"/>
    </row>
    <row r="769">
      <c r="A769" s="207"/>
      <c r="D769" s="502"/>
      <c r="E769" s="502"/>
      <c r="F769" s="502"/>
      <c r="G769" s="502"/>
      <c r="H769" s="502"/>
      <c r="L769" s="398"/>
      <c r="O769" s="398"/>
      <c r="S769" s="601"/>
    </row>
    <row r="770">
      <c r="A770" s="207"/>
      <c r="D770" s="502"/>
      <c r="E770" s="502"/>
      <c r="F770" s="502"/>
      <c r="G770" s="502"/>
      <c r="H770" s="502"/>
      <c r="L770" s="398"/>
      <c r="O770" s="398"/>
      <c r="S770" s="601"/>
    </row>
    <row r="771">
      <c r="A771" s="207"/>
      <c r="D771" s="502"/>
      <c r="E771" s="502"/>
      <c r="F771" s="502"/>
      <c r="G771" s="502"/>
      <c r="H771" s="502"/>
      <c r="L771" s="398"/>
      <c r="O771" s="398"/>
      <c r="S771" s="601"/>
    </row>
    <row r="772">
      <c r="A772" s="207"/>
      <c r="D772" s="502"/>
      <c r="E772" s="502"/>
      <c r="F772" s="502"/>
      <c r="G772" s="502"/>
      <c r="H772" s="502"/>
      <c r="L772" s="398"/>
      <c r="O772" s="398"/>
      <c r="S772" s="601"/>
    </row>
    <row r="773">
      <c r="A773" s="207"/>
      <c r="D773" s="502"/>
      <c r="E773" s="502"/>
      <c r="F773" s="502"/>
      <c r="G773" s="502"/>
      <c r="H773" s="502"/>
      <c r="L773" s="398"/>
      <c r="O773" s="398"/>
      <c r="S773" s="601"/>
    </row>
    <row r="774">
      <c r="A774" s="207"/>
      <c r="D774" s="502"/>
      <c r="E774" s="502"/>
      <c r="F774" s="502"/>
      <c r="G774" s="502"/>
      <c r="H774" s="502"/>
      <c r="L774" s="398"/>
      <c r="O774" s="398"/>
      <c r="S774" s="601"/>
    </row>
    <row r="775">
      <c r="A775" s="207"/>
      <c r="D775" s="502"/>
      <c r="E775" s="502"/>
      <c r="F775" s="502"/>
      <c r="G775" s="502"/>
      <c r="H775" s="502"/>
      <c r="L775" s="398"/>
      <c r="O775" s="398"/>
      <c r="S775" s="601"/>
    </row>
    <row r="776">
      <c r="A776" s="207"/>
      <c r="D776" s="502"/>
      <c r="E776" s="502"/>
      <c r="F776" s="502"/>
      <c r="G776" s="502"/>
      <c r="H776" s="502"/>
      <c r="L776" s="398"/>
      <c r="O776" s="398"/>
      <c r="S776" s="601"/>
    </row>
    <row r="777">
      <c r="A777" s="207"/>
      <c r="D777" s="502"/>
      <c r="E777" s="502"/>
      <c r="F777" s="502"/>
      <c r="G777" s="502"/>
      <c r="H777" s="502"/>
      <c r="L777" s="398"/>
      <c r="O777" s="398"/>
      <c r="S777" s="601"/>
    </row>
    <row r="778">
      <c r="A778" s="207"/>
      <c r="D778" s="502"/>
      <c r="E778" s="502"/>
      <c r="F778" s="502"/>
      <c r="G778" s="502"/>
      <c r="H778" s="502"/>
      <c r="L778" s="398"/>
      <c r="O778" s="398"/>
      <c r="S778" s="601"/>
    </row>
    <row r="779">
      <c r="A779" s="207"/>
      <c r="D779" s="502"/>
      <c r="E779" s="502"/>
      <c r="F779" s="502"/>
      <c r="G779" s="502"/>
      <c r="H779" s="502"/>
      <c r="L779" s="398"/>
      <c r="O779" s="398"/>
      <c r="S779" s="601"/>
    </row>
    <row r="780">
      <c r="A780" s="207"/>
      <c r="D780" s="502"/>
      <c r="E780" s="502"/>
      <c r="F780" s="502"/>
      <c r="G780" s="502"/>
      <c r="H780" s="502"/>
      <c r="L780" s="398"/>
      <c r="O780" s="398"/>
      <c r="S780" s="601"/>
    </row>
    <row r="781">
      <c r="A781" s="207"/>
      <c r="D781" s="502"/>
      <c r="E781" s="502"/>
      <c r="F781" s="502"/>
      <c r="G781" s="502"/>
      <c r="H781" s="502"/>
      <c r="L781" s="398"/>
      <c r="O781" s="398"/>
      <c r="S781" s="601"/>
    </row>
    <row r="782">
      <c r="A782" s="207"/>
      <c r="D782" s="502"/>
      <c r="E782" s="502"/>
      <c r="F782" s="502"/>
      <c r="G782" s="502"/>
      <c r="H782" s="502"/>
      <c r="L782" s="398"/>
      <c r="O782" s="398"/>
      <c r="S782" s="601"/>
    </row>
    <row r="783">
      <c r="A783" s="207"/>
      <c r="D783" s="502"/>
      <c r="E783" s="502"/>
      <c r="F783" s="502"/>
      <c r="G783" s="502"/>
      <c r="H783" s="502"/>
      <c r="L783" s="398"/>
      <c r="O783" s="398"/>
      <c r="S783" s="601"/>
    </row>
    <row r="784">
      <c r="A784" s="207"/>
      <c r="D784" s="502"/>
      <c r="E784" s="502"/>
      <c r="F784" s="502"/>
      <c r="G784" s="502"/>
      <c r="H784" s="502"/>
      <c r="L784" s="398"/>
      <c r="O784" s="398"/>
      <c r="S784" s="601"/>
    </row>
    <row r="785">
      <c r="A785" s="207"/>
      <c r="D785" s="502"/>
      <c r="E785" s="502"/>
      <c r="F785" s="502"/>
      <c r="G785" s="502"/>
      <c r="H785" s="502"/>
      <c r="L785" s="398"/>
      <c r="O785" s="398"/>
      <c r="S785" s="601"/>
    </row>
    <row r="786">
      <c r="A786" s="207"/>
      <c r="D786" s="502"/>
      <c r="E786" s="502"/>
      <c r="F786" s="502"/>
      <c r="G786" s="502"/>
      <c r="H786" s="502"/>
      <c r="L786" s="398"/>
      <c r="O786" s="398"/>
      <c r="S786" s="601"/>
    </row>
    <row r="787">
      <c r="A787" s="207"/>
      <c r="D787" s="502"/>
      <c r="E787" s="502"/>
      <c r="F787" s="502"/>
      <c r="G787" s="502"/>
      <c r="H787" s="502"/>
      <c r="L787" s="398"/>
      <c r="O787" s="398"/>
      <c r="S787" s="601"/>
    </row>
    <row r="788">
      <c r="A788" s="207"/>
      <c r="D788" s="502"/>
      <c r="E788" s="502"/>
      <c r="F788" s="502"/>
      <c r="G788" s="502"/>
      <c r="H788" s="502"/>
      <c r="L788" s="398"/>
      <c r="O788" s="398"/>
      <c r="S788" s="601"/>
    </row>
    <row r="789">
      <c r="A789" s="207"/>
      <c r="D789" s="502"/>
      <c r="E789" s="502"/>
      <c r="F789" s="502"/>
      <c r="G789" s="502"/>
      <c r="H789" s="502"/>
      <c r="L789" s="398"/>
      <c r="O789" s="398"/>
      <c r="S789" s="601"/>
    </row>
    <row r="790">
      <c r="A790" s="207"/>
      <c r="D790" s="502"/>
      <c r="E790" s="502"/>
      <c r="F790" s="502"/>
      <c r="G790" s="502"/>
      <c r="H790" s="502"/>
      <c r="L790" s="398"/>
      <c r="O790" s="398"/>
      <c r="S790" s="601"/>
    </row>
    <row r="791">
      <c r="A791" s="207"/>
      <c r="D791" s="502"/>
      <c r="E791" s="502"/>
      <c r="F791" s="502"/>
      <c r="G791" s="502"/>
      <c r="H791" s="502"/>
      <c r="L791" s="398"/>
      <c r="O791" s="398"/>
      <c r="S791" s="601"/>
    </row>
    <row r="792">
      <c r="A792" s="207"/>
      <c r="D792" s="502"/>
      <c r="E792" s="502"/>
      <c r="F792" s="502"/>
      <c r="G792" s="502"/>
      <c r="H792" s="502"/>
      <c r="L792" s="398"/>
      <c r="O792" s="398"/>
      <c r="S792" s="601"/>
    </row>
    <row r="793">
      <c r="A793" s="207"/>
      <c r="D793" s="502"/>
      <c r="E793" s="502"/>
      <c r="F793" s="502"/>
      <c r="G793" s="502"/>
      <c r="H793" s="502"/>
      <c r="L793" s="398"/>
      <c r="O793" s="398"/>
      <c r="S793" s="601"/>
    </row>
    <row r="794">
      <c r="A794" s="207"/>
      <c r="D794" s="502"/>
      <c r="E794" s="502"/>
      <c r="F794" s="502"/>
      <c r="G794" s="502"/>
      <c r="H794" s="502"/>
      <c r="L794" s="398"/>
      <c r="O794" s="398"/>
      <c r="S794" s="601"/>
    </row>
    <row r="795">
      <c r="A795" s="207"/>
      <c r="D795" s="502"/>
      <c r="E795" s="502"/>
      <c r="F795" s="502"/>
      <c r="G795" s="502"/>
      <c r="H795" s="502"/>
      <c r="L795" s="398"/>
      <c r="O795" s="398"/>
      <c r="S795" s="601"/>
    </row>
    <row r="796">
      <c r="A796" s="207"/>
      <c r="D796" s="502"/>
      <c r="E796" s="502"/>
      <c r="F796" s="502"/>
      <c r="G796" s="502"/>
      <c r="H796" s="502"/>
      <c r="L796" s="398"/>
      <c r="O796" s="398"/>
      <c r="S796" s="601"/>
    </row>
    <row r="797">
      <c r="A797" s="207"/>
      <c r="D797" s="502"/>
      <c r="E797" s="502"/>
      <c r="F797" s="502"/>
      <c r="G797" s="502"/>
      <c r="H797" s="502"/>
      <c r="L797" s="398"/>
      <c r="O797" s="398"/>
      <c r="S797" s="601"/>
    </row>
    <row r="798">
      <c r="A798" s="207"/>
      <c r="D798" s="502"/>
      <c r="E798" s="502"/>
      <c r="F798" s="502"/>
      <c r="G798" s="502"/>
      <c r="H798" s="502"/>
      <c r="L798" s="398"/>
      <c r="O798" s="398"/>
      <c r="S798" s="601"/>
    </row>
    <row r="799">
      <c r="A799" s="207"/>
      <c r="D799" s="502"/>
      <c r="E799" s="502"/>
      <c r="F799" s="502"/>
      <c r="G799" s="502"/>
      <c r="H799" s="502"/>
      <c r="L799" s="398"/>
      <c r="O799" s="398"/>
      <c r="S799" s="601"/>
    </row>
    <row r="800">
      <c r="A800" s="207"/>
      <c r="D800" s="502"/>
      <c r="E800" s="502"/>
      <c r="F800" s="502"/>
      <c r="G800" s="502"/>
      <c r="H800" s="502"/>
      <c r="L800" s="398"/>
      <c r="O800" s="398"/>
      <c r="S800" s="601"/>
    </row>
    <row r="801">
      <c r="A801" s="207"/>
      <c r="D801" s="502"/>
      <c r="E801" s="502"/>
      <c r="F801" s="502"/>
      <c r="G801" s="502"/>
      <c r="H801" s="502"/>
      <c r="L801" s="398"/>
      <c r="O801" s="398"/>
      <c r="S801" s="601"/>
    </row>
    <row r="802">
      <c r="A802" s="207"/>
      <c r="D802" s="502"/>
      <c r="E802" s="502"/>
      <c r="F802" s="502"/>
      <c r="G802" s="502"/>
      <c r="H802" s="502"/>
      <c r="L802" s="398"/>
      <c r="O802" s="398"/>
      <c r="S802" s="601"/>
    </row>
    <row r="803">
      <c r="A803" s="207"/>
      <c r="D803" s="502"/>
      <c r="E803" s="502"/>
      <c r="F803" s="502"/>
      <c r="G803" s="502"/>
      <c r="H803" s="502"/>
      <c r="L803" s="398"/>
      <c r="O803" s="398"/>
      <c r="S803" s="601"/>
    </row>
    <row r="804">
      <c r="A804" s="207"/>
      <c r="D804" s="502"/>
      <c r="E804" s="502"/>
      <c r="F804" s="502"/>
      <c r="G804" s="502"/>
      <c r="H804" s="502"/>
      <c r="L804" s="398"/>
      <c r="O804" s="398"/>
      <c r="S804" s="601"/>
    </row>
    <row r="805">
      <c r="A805" s="207"/>
      <c r="D805" s="502"/>
      <c r="E805" s="502"/>
      <c r="F805" s="502"/>
      <c r="G805" s="502"/>
      <c r="H805" s="502"/>
      <c r="L805" s="398"/>
      <c r="O805" s="398"/>
      <c r="S805" s="601"/>
    </row>
    <row r="806">
      <c r="A806" s="207"/>
      <c r="D806" s="502"/>
      <c r="E806" s="502"/>
      <c r="F806" s="502"/>
      <c r="G806" s="502"/>
      <c r="H806" s="502"/>
      <c r="L806" s="398"/>
      <c r="O806" s="398"/>
      <c r="S806" s="601"/>
    </row>
    <row r="807">
      <c r="A807" s="207"/>
      <c r="D807" s="502"/>
      <c r="E807" s="502"/>
      <c r="F807" s="502"/>
      <c r="G807" s="502"/>
      <c r="H807" s="502"/>
      <c r="L807" s="398"/>
      <c r="O807" s="398"/>
      <c r="S807" s="601"/>
    </row>
    <row r="808">
      <c r="A808" s="207"/>
      <c r="D808" s="502"/>
      <c r="E808" s="502"/>
      <c r="F808" s="502"/>
      <c r="G808" s="502"/>
      <c r="H808" s="502"/>
      <c r="L808" s="398"/>
      <c r="O808" s="398"/>
      <c r="S808" s="601"/>
    </row>
    <row r="809">
      <c r="A809" s="207"/>
      <c r="D809" s="502"/>
      <c r="E809" s="502"/>
      <c r="F809" s="502"/>
      <c r="G809" s="502"/>
      <c r="H809" s="502"/>
      <c r="L809" s="398"/>
      <c r="O809" s="398"/>
      <c r="S809" s="601"/>
    </row>
    <row r="810">
      <c r="A810" s="207"/>
      <c r="D810" s="502"/>
      <c r="E810" s="502"/>
      <c r="F810" s="502"/>
      <c r="G810" s="502"/>
      <c r="H810" s="502"/>
      <c r="L810" s="398"/>
      <c r="O810" s="398"/>
      <c r="S810" s="601"/>
    </row>
    <row r="811">
      <c r="A811" s="207"/>
      <c r="D811" s="502"/>
      <c r="E811" s="502"/>
      <c r="F811" s="502"/>
      <c r="G811" s="502"/>
      <c r="H811" s="502"/>
      <c r="L811" s="398"/>
      <c r="O811" s="398"/>
      <c r="S811" s="601"/>
    </row>
    <row r="812">
      <c r="A812" s="207"/>
      <c r="D812" s="502"/>
      <c r="E812" s="502"/>
      <c r="F812" s="502"/>
      <c r="G812" s="502"/>
      <c r="H812" s="502"/>
      <c r="L812" s="398"/>
      <c r="O812" s="398"/>
      <c r="S812" s="601"/>
    </row>
    <row r="813">
      <c r="A813" s="207"/>
      <c r="D813" s="502"/>
      <c r="E813" s="502"/>
      <c r="F813" s="502"/>
      <c r="G813" s="502"/>
      <c r="H813" s="502"/>
      <c r="L813" s="398"/>
      <c r="O813" s="398"/>
      <c r="S813" s="601"/>
    </row>
    <row r="814">
      <c r="A814" s="207"/>
      <c r="D814" s="502"/>
      <c r="E814" s="502"/>
      <c r="F814" s="502"/>
      <c r="G814" s="502"/>
      <c r="H814" s="502"/>
      <c r="L814" s="398"/>
      <c r="O814" s="398"/>
      <c r="S814" s="601"/>
    </row>
    <row r="815">
      <c r="A815" s="207"/>
      <c r="D815" s="502"/>
      <c r="E815" s="502"/>
      <c r="F815" s="502"/>
      <c r="G815" s="502"/>
      <c r="H815" s="502"/>
      <c r="L815" s="398"/>
      <c r="O815" s="398"/>
      <c r="S815" s="601"/>
    </row>
    <row r="816">
      <c r="A816" s="207"/>
      <c r="D816" s="502"/>
      <c r="E816" s="502"/>
      <c r="F816" s="502"/>
      <c r="G816" s="502"/>
      <c r="H816" s="502"/>
      <c r="L816" s="398"/>
      <c r="O816" s="398"/>
      <c r="S816" s="601"/>
    </row>
    <row r="817">
      <c r="A817" s="207"/>
      <c r="D817" s="502"/>
      <c r="E817" s="502"/>
      <c r="F817" s="502"/>
      <c r="G817" s="502"/>
      <c r="H817" s="502"/>
      <c r="L817" s="398"/>
      <c r="O817" s="398"/>
      <c r="S817" s="601"/>
    </row>
    <row r="818">
      <c r="A818" s="207"/>
      <c r="D818" s="502"/>
      <c r="E818" s="502"/>
      <c r="F818" s="502"/>
      <c r="G818" s="502"/>
      <c r="H818" s="502"/>
      <c r="L818" s="398"/>
      <c r="O818" s="398"/>
      <c r="S818" s="601"/>
    </row>
    <row r="819">
      <c r="A819" s="207"/>
      <c r="D819" s="502"/>
      <c r="E819" s="502"/>
      <c r="F819" s="502"/>
      <c r="G819" s="502"/>
      <c r="H819" s="502"/>
      <c r="L819" s="398"/>
      <c r="O819" s="398"/>
      <c r="S819" s="601"/>
    </row>
    <row r="820">
      <c r="A820" s="207"/>
      <c r="D820" s="502"/>
      <c r="E820" s="502"/>
      <c r="F820" s="502"/>
      <c r="G820" s="502"/>
      <c r="H820" s="502"/>
      <c r="L820" s="398"/>
      <c r="O820" s="398"/>
      <c r="S820" s="601"/>
    </row>
    <row r="821">
      <c r="A821" s="207"/>
      <c r="D821" s="502"/>
      <c r="E821" s="502"/>
      <c r="F821" s="502"/>
      <c r="G821" s="502"/>
      <c r="H821" s="502"/>
      <c r="L821" s="398"/>
      <c r="O821" s="398"/>
      <c r="S821" s="601"/>
    </row>
    <row r="822">
      <c r="A822" s="207"/>
      <c r="D822" s="502"/>
      <c r="E822" s="502"/>
      <c r="F822" s="502"/>
      <c r="G822" s="502"/>
      <c r="H822" s="502"/>
      <c r="L822" s="398"/>
      <c r="O822" s="398"/>
      <c r="S822" s="601"/>
    </row>
    <row r="823">
      <c r="A823" s="207"/>
      <c r="D823" s="502"/>
      <c r="E823" s="502"/>
      <c r="F823" s="502"/>
      <c r="G823" s="502"/>
      <c r="H823" s="502"/>
      <c r="L823" s="398"/>
      <c r="O823" s="398"/>
      <c r="S823" s="601"/>
    </row>
    <row r="824">
      <c r="A824" s="207"/>
      <c r="D824" s="502"/>
      <c r="E824" s="502"/>
      <c r="F824" s="502"/>
      <c r="G824" s="502"/>
      <c r="H824" s="502"/>
      <c r="L824" s="398"/>
      <c r="O824" s="398"/>
      <c r="S824" s="601"/>
    </row>
    <row r="825">
      <c r="A825" s="207"/>
      <c r="D825" s="502"/>
      <c r="E825" s="502"/>
      <c r="F825" s="502"/>
      <c r="G825" s="502"/>
      <c r="H825" s="502"/>
      <c r="L825" s="398"/>
      <c r="O825" s="398"/>
      <c r="S825" s="601"/>
    </row>
    <row r="826">
      <c r="A826" s="207"/>
      <c r="D826" s="502"/>
      <c r="E826" s="502"/>
      <c r="F826" s="502"/>
      <c r="G826" s="502"/>
      <c r="H826" s="502"/>
      <c r="L826" s="398"/>
      <c r="O826" s="398"/>
      <c r="S826" s="601"/>
    </row>
    <row r="827">
      <c r="A827" s="207"/>
      <c r="D827" s="502"/>
      <c r="E827" s="502"/>
      <c r="F827" s="502"/>
      <c r="G827" s="502"/>
      <c r="H827" s="502"/>
      <c r="L827" s="398"/>
      <c r="O827" s="398"/>
      <c r="S827" s="601"/>
    </row>
    <row r="828">
      <c r="A828" s="207"/>
      <c r="D828" s="502"/>
      <c r="E828" s="502"/>
      <c r="F828" s="502"/>
      <c r="G828" s="502"/>
      <c r="H828" s="502"/>
      <c r="L828" s="398"/>
      <c r="O828" s="398"/>
      <c r="S828" s="601"/>
    </row>
    <row r="829">
      <c r="A829" s="207"/>
      <c r="D829" s="502"/>
      <c r="E829" s="502"/>
      <c r="F829" s="502"/>
      <c r="G829" s="502"/>
      <c r="H829" s="502"/>
      <c r="L829" s="398"/>
      <c r="O829" s="398"/>
      <c r="S829" s="601"/>
    </row>
    <row r="830">
      <c r="A830" s="207"/>
      <c r="D830" s="502"/>
      <c r="E830" s="502"/>
      <c r="F830" s="502"/>
      <c r="G830" s="502"/>
      <c r="H830" s="502"/>
      <c r="L830" s="398"/>
      <c r="O830" s="398"/>
      <c r="S830" s="601"/>
    </row>
    <row r="831">
      <c r="A831" s="207"/>
      <c r="D831" s="502"/>
      <c r="E831" s="502"/>
      <c r="F831" s="502"/>
      <c r="G831" s="502"/>
      <c r="H831" s="502"/>
      <c r="L831" s="398"/>
      <c r="O831" s="398"/>
      <c r="S831" s="601"/>
    </row>
    <row r="832">
      <c r="A832" s="207"/>
      <c r="D832" s="502"/>
      <c r="E832" s="502"/>
      <c r="F832" s="502"/>
      <c r="G832" s="502"/>
      <c r="H832" s="502"/>
      <c r="L832" s="398"/>
      <c r="O832" s="398"/>
      <c r="S832" s="601"/>
    </row>
    <row r="833">
      <c r="A833" s="207"/>
      <c r="D833" s="502"/>
      <c r="E833" s="502"/>
      <c r="F833" s="502"/>
      <c r="G833" s="502"/>
      <c r="H833" s="502"/>
      <c r="L833" s="398"/>
      <c r="O833" s="398"/>
      <c r="S833" s="601"/>
    </row>
    <row r="834">
      <c r="A834" s="207"/>
      <c r="D834" s="502"/>
      <c r="E834" s="502"/>
      <c r="F834" s="502"/>
      <c r="G834" s="502"/>
      <c r="H834" s="502"/>
      <c r="L834" s="398"/>
      <c r="O834" s="398"/>
      <c r="S834" s="601"/>
    </row>
    <row r="835">
      <c r="A835" s="207"/>
      <c r="D835" s="502"/>
      <c r="E835" s="502"/>
      <c r="F835" s="502"/>
      <c r="G835" s="502"/>
      <c r="H835" s="502"/>
      <c r="L835" s="398"/>
      <c r="O835" s="398"/>
      <c r="S835" s="601"/>
    </row>
    <row r="836">
      <c r="A836" s="207"/>
      <c r="D836" s="502"/>
      <c r="E836" s="502"/>
      <c r="F836" s="502"/>
      <c r="G836" s="502"/>
      <c r="H836" s="502"/>
      <c r="L836" s="398"/>
      <c r="O836" s="398"/>
      <c r="S836" s="601"/>
    </row>
    <row r="837">
      <c r="A837" s="207"/>
      <c r="D837" s="502"/>
      <c r="E837" s="502"/>
      <c r="F837" s="502"/>
      <c r="G837" s="502"/>
      <c r="H837" s="502"/>
      <c r="L837" s="398"/>
      <c r="O837" s="398"/>
      <c r="S837" s="601"/>
    </row>
    <row r="838">
      <c r="A838" s="207"/>
      <c r="D838" s="502"/>
      <c r="E838" s="502"/>
      <c r="F838" s="502"/>
      <c r="G838" s="502"/>
      <c r="H838" s="502"/>
      <c r="L838" s="398"/>
      <c r="O838" s="398"/>
      <c r="S838" s="601"/>
    </row>
    <row r="839">
      <c r="A839" s="207"/>
      <c r="D839" s="502"/>
      <c r="E839" s="502"/>
      <c r="F839" s="502"/>
      <c r="G839" s="502"/>
      <c r="H839" s="502"/>
      <c r="L839" s="398"/>
      <c r="O839" s="398"/>
      <c r="S839" s="601"/>
    </row>
    <row r="840">
      <c r="A840" s="207"/>
      <c r="D840" s="502"/>
      <c r="E840" s="502"/>
      <c r="F840" s="502"/>
      <c r="G840" s="502"/>
      <c r="H840" s="502"/>
      <c r="L840" s="398"/>
      <c r="O840" s="398"/>
      <c r="S840" s="601"/>
    </row>
    <row r="841">
      <c r="A841" s="207"/>
      <c r="D841" s="502"/>
      <c r="E841" s="502"/>
      <c r="F841" s="502"/>
      <c r="G841" s="502"/>
      <c r="H841" s="502"/>
      <c r="L841" s="398"/>
      <c r="O841" s="398"/>
      <c r="S841" s="601"/>
    </row>
    <row r="842">
      <c r="A842" s="207"/>
      <c r="D842" s="502"/>
      <c r="E842" s="502"/>
      <c r="F842" s="502"/>
      <c r="G842" s="502"/>
      <c r="H842" s="502"/>
      <c r="L842" s="398"/>
      <c r="O842" s="398"/>
      <c r="S842" s="601"/>
    </row>
    <row r="843">
      <c r="A843" s="207"/>
      <c r="D843" s="502"/>
      <c r="E843" s="502"/>
      <c r="F843" s="502"/>
      <c r="G843" s="502"/>
      <c r="H843" s="502"/>
      <c r="L843" s="398"/>
      <c r="O843" s="398"/>
      <c r="S843" s="601"/>
    </row>
    <row r="844">
      <c r="A844" s="207"/>
      <c r="D844" s="502"/>
      <c r="E844" s="502"/>
      <c r="F844" s="502"/>
      <c r="G844" s="502"/>
      <c r="H844" s="502"/>
      <c r="L844" s="398"/>
      <c r="O844" s="398"/>
      <c r="S844" s="601"/>
    </row>
    <row r="845">
      <c r="A845" s="207"/>
      <c r="D845" s="502"/>
      <c r="E845" s="502"/>
      <c r="F845" s="502"/>
      <c r="G845" s="502"/>
      <c r="H845" s="502"/>
      <c r="L845" s="398"/>
      <c r="O845" s="398"/>
      <c r="S845" s="601"/>
    </row>
    <row r="846">
      <c r="A846" s="207"/>
      <c r="D846" s="502"/>
      <c r="E846" s="502"/>
      <c r="F846" s="502"/>
      <c r="G846" s="502"/>
      <c r="H846" s="502"/>
      <c r="L846" s="398"/>
      <c r="O846" s="398"/>
      <c r="S846" s="601"/>
    </row>
    <row r="847">
      <c r="A847" s="207"/>
      <c r="D847" s="502"/>
      <c r="E847" s="502"/>
      <c r="F847" s="502"/>
      <c r="G847" s="502"/>
      <c r="H847" s="502"/>
      <c r="L847" s="398"/>
      <c r="O847" s="398"/>
      <c r="S847" s="601"/>
    </row>
    <row r="848">
      <c r="A848" s="207"/>
      <c r="D848" s="502"/>
      <c r="E848" s="502"/>
      <c r="F848" s="502"/>
      <c r="G848" s="502"/>
      <c r="H848" s="502"/>
      <c r="L848" s="398"/>
      <c r="O848" s="398"/>
      <c r="S848" s="601"/>
    </row>
    <row r="849">
      <c r="A849" s="207"/>
      <c r="D849" s="502"/>
      <c r="E849" s="502"/>
      <c r="F849" s="502"/>
      <c r="G849" s="502"/>
      <c r="H849" s="502"/>
      <c r="L849" s="398"/>
      <c r="O849" s="398"/>
      <c r="S849" s="601"/>
    </row>
    <row r="850">
      <c r="A850" s="207"/>
      <c r="D850" s="502"/>
      <c r="E850" s="502"/>
      <c r="F850" s="502"/>
      <c r="G850" s="502"/>
      <c r="H850" s="502"/>
      <c r="L850" s="398"/>
      <c r="O850" s="398"/>
      <c r="S850" s="601"/>
    </row>
    <row r="851">
      <c r="A851" s="207"/>
      <c r="D851" s="502"/>
      <c r="E851" s="502"/>
      <c r="F851" s="502"/>
      <c r="G851" s="502"/>
      <c r="H851" s="502"/>
      <c r="L851" s="398"/>
      <c r="O851" s="398"/>
      <c r="S851" s="601"/>
    </row>
    <row r="852">
      <c r="A852" s="207"/>
      <c r="D852" s="502"/>
      <c r="E852" s="502"/>
      <c r="F852" s="502"/>
      <c r="G852" s="502"/>
      <c r="H852" s="502"/>
      <c r="L852" s="398"/>
      <c r="O852" s="398"/>
      <c r="S852" s="601"/>
    </row>
    <row r="853">
      <c r="A853" s="207"/>
      <c r="D853" s="502"/>
      <c r="E853" s="502"/>
      <c r="F853" s="502"/>
      <c r="G853" s="502"/>
      <c r="H853" s="502"/>
      <c r="L853" s="398"/>
      <c r="O853" s="398"/>
      <c r="S853" s="601"/>
    </row>
    <row r="854">
      <c r="A854" s="207"/>
      <c r="D854" s="502"/>
      <c r="E854" s="502"/>
      <c r="F854" s="502"/>
      <c r="G854" s="502"/>
      <c r="H854" s="502"/>
      <c r="L854" s="398"/>
      <c r="O854" s="398"/>
      <c r="S854" s="601"/>
    </row>
    <row r="855">
      <c r="A855" s="207"/>
      <c r="D855" s="502"/>
      <c r="E855" s="502"/>
      <c r="F855" s="502"/>
      <c r="G855" s="502"/>
      <c r="H855" s="502"/>
      <c r="L855" s="398"/>
      <c r="O855" s="398"/>
      <c r="S855" s="601"/>
    </row>
    <row r="856">
      <c r="A856" s="207"/>
      <c r="D856" s="502"/>
      <c r="E856" s="502"/>
      <c r="F856" s="502"/>
      <c r="G856" s="502"/>
      <c r="H856" s="502"/>
      <c r="L856" s="398"/>
      <c r="O856" s="398"/>
      <c r="S856" s="601"/>
    </row>
    <row r="857">
      <c r="A857" s="207"/>
      <c r="D857" s="502"/>
      <c r="E857" s="502"/>
      <c r="F857" s="502"/>
      <c r="G857" s="502"/>
      <c r="H857" s="502"/>
      <c r="L857" s="398"/>
      <c r="O857" s="398"/>
      <c r="S857" s="601"/>
    </row>
    <row r="858">
      <c r="A858" s="207"/>
      <c r="D858" s="502"/>
      <c r="E858" s="502"/>
      <c r="F858" s="502"/>
      <c r="G858" s="502"/>
      <c r="H858" s="502"/>
      <c r="L858" s="398"/>
      <c r="O858" s="398"/>
      <c r="S858" s="601"/>
    </row>
    <row r="859">
      <c r="A859" s="207"/>
      <c r="D859" s="502"/>
      <c r="E859" s="502"/>
      <c r="F859" s="502"/>
      <c r="G859" s="502"/>
      <c r="H859" s="502"/>
      <c r="L859" s="398"/>
      <c r="O859" s="398"/>
      <c r="S859" s="601"/>
    </row>
    <row r="860">
      <c r="A860" s="207"/>
      <c r="D860" s="502"/>
      <c r="E860" s="502"/>
      <c r="F860" s="502"/>
      <c r="G860" s="502"/>
      <c r="H860" s="502"/>
      <c r="L860" s="398"/>
      <c r="O860" s="398"/>
      <c r="S860" s="601"/>
    </row>
    <row r="861">
      <c r="A861" s="207"/>
      <c r="D861" s="502"/>
      <c r="E861" s="502"/>
      <c r="F861" s="502"/>
      <c r="G861" s="502"/>
      <c r="H861" s="502"/>
      <c r="L861" s="398"/>
      <c r="O861" s="398"/>
      <c r="S861" s="601"/>
    </row>
    <row r="862">
      <c r="A862" s="207"/>
      <c r="D862" s="502"/>
      <c r="E862" s="502"/>
      <c r="F862" s="502"/>
      <c r="G862" s="502"/>
      <c r="H862" s="502"/>
      <c r="L862" s="398"/>
      <c r="O862" s="398"/>
      <c r="S862" s="601"/>
    </row>
    <row r="863">
      <c r="A863" s="207"/>
      <c r="D863" s="502"/>
      <c r="E863" s="502"/>
      <c r="F863" s="502"/>
      <c r="G863" s="502"/>
      <c r="H863" s="502"/>
      <c r="L863" s="398"/>
      <c r="O863" s="398"/>
      <c r="S863" s="601"/>
    </row>
    <row r="864">
      <c r="A864" s="207"/>
      <c r="D864" s="502"/>
      <c r="E864" s="502"/>
      <c r="F864" s="502"/>
      <c r="G864" s="502"/>
      <c r="H864" s="502"/>
      <c r="L864" s="398"/>
      <c r="O864" s="398"/>
      <c r="S864" s="601"/>
    </row>
    <row r="865">
      <c r="A865" s="207"/>
      <c r="D865" s="502"/>
      <c r="E865" s="502"/>
      <c r="F865" s="502"/>
      <c r="G865" s="502"/>
      <c r="H865" s="502"/>
      <c r="L865" s="398"/>
      <c r="O865" s="398"/>
      <c r="S865" s="601"/>
    </row>
    <row r="866">
      <c r="A866" s="207"/>
      <c r="D866" s="502"/>
      <c r="E866" s="502"/>
      <c r="F866" s="502"/>
      <c r="G866" s="502"/>
      <c r="H866" s="502"/>
      <c r="L866" s="398"/>
      <c r="O866" s="398"/>
      <c r="S866" s="601"/>
    </row>
    <row r="867">
      <c r="A867" s="207"/>
      <c r="D867" s="502"/>
      <c r="E867" s="502"/>
      <c r="F867" s="502"/>
      <c r="G867" s="502"/>
      <c r="H867" s="502"/>
      <c r="L867" s="398"/>
      <c r="O867" s="398"/>
      <c r="S867" s="601"/>
    </row>
    <row r="868">
      <c r="A868" s="207"/>
      <c r="D868" s="502"/>
      <c r="E868" s="502"/>
      <c r="F868" s="502"/>
      <c r="G868" s="502"/>
      <c r="H868" s="502"/>
      <c r="L868" s="398"/>
      <c r="O868" s="398"/>
      <c r="S868" s="601"/>
    </row>
    <row r="869">
      <c r="A869" s="207"/>
      <c r="D869" s="502"/>
      <c r="E869" s="502"/>
      <c r="F869" s="502"/>
      <c r="G869" s="502"/>
      <c r="H869" s="502"/>
      <c r="L869" s="398"/>
      <c r="O869" s="398"/>
      <c r="S869" s="601"/>
    </row>
    <row r="870">
      <c r="A870" s="207"/>
      <c r="D870" s="502"/>
      <c r="E870" s="502"/>
      <c r="F870" s="502"/>
      <c r="G870" s="502"/>
      <c r="H870" s="502"/>
      <c r="L870" s="398"/>
      <c r="O870" s="398"/>
      <c r="S870" s="601"/>
    </row>
    <row r="871">
      <c r="A871" s="207"/>
      <c r="D871" s="502"/>
      <c r="E871" s="502"/>
      <c r="F871" s="502"/>
      <c r="G871" s="502"/>
      <c r="H871" s="502"/>
      <c r="L871" s="398"/>
      <c r="O871" s="398"/>
      <c r="S871" s="601"/>
    </row>
    <row r="872">
      <c r="A872" s="207"/>
      <c r="D872" s="502"/>
      <c r="E872" s="502"/>
      <c r="F872" s="502"/>
      <c r="G872" s="502"/>
      <c r="H872" s="502"/>
      <c r="L872" s="398"/>
      <c r="O872" s="398"/>
      <c r="S872" s="601"/>
    </row>
    <row r="873">
      <c r="A873" s="207"/>
      <c r="D873" s="502"/>
      <c r="E873" s="502"/>
      <c r="F873" s="502"/>
      <c r="G873" s="502"/>
      <c r="H873" s="502"/>
      <c r="L873" s="398"/>
      <c r="O873" s="398"/>
      <c r="S873" s="601"/>
    </row>
    <row r="874">
      <c r="A874" s="207"/>
      <c r="D874" s="502"/>
      <c r="E874" s="502"/>
      <c r="F874" s="502"/>
      <c r="G874" s="502"/>
      <c r="H874" s="502"/>
      <c r="L874" s="398"/>
      <c r="O874" s="398"/>
      <c r="S874" s="601"/>
    </row>
    <row r="875">
      <c r="A875" s="207"/>
      <c r="D875" s="502"/>
      <c r="E875" s="502"/>
      <c r="F875" s="502"/>
      <c r="G875" s="502"/>
      <c r="H875" s="502"/>
      <c r="L875" s="398"/>
      <c r="O875" s="398"/>
      <c r="S875" s="601"/>
    </row>
    <row r="876">
      <c r="A876" s="207"/>
      <c r="D876" s="502"/>
      <c r="E876" s="502"/>
      <c r="F876" s="502"/>
      <c r="G876" s="502"/>
      <c r="H876" s="502"/>
      <c r="L876" s="398"/>
      <c r="O876" s="398"/>
      <c r="S876" s="601"/>
    </row>
    <row r="877">
      <c r="A877" s="207"/>
      <c r="D877" s="502"/>
      <c r="E877" s="502"/>
      <c r="F877" s="502"/>
      <c r="G877" s="502"/>
      <c r="H877" s="502"/>
      <c r="L877" s="398"/>
      <c r="O877" s="398"/>
      <c r="S877" s="601"/>
    </row>
    <row r="878">
      <c r="A878" s="207"/>
      <c r="D878" s="502"/>
      <c r="E878" s="502"/>
      <c r="F878" s="502"/>
      <c r="G878" s="502"/>
      <c r="H878" s="502"/>
      <c r="L878" s="398"/>
      <c r="O878" s="398"/>
      <c r="S878" s="601"/>
    </row>
    <row r="879">
      <c r="A879" s="207"/>
      <c r="D879" s="502"/>
      <c r="E879" s="502"/>
      <c r="F879" s="502"/>
      <c r="G879" s="502"/>
      <c r="H879" s="502"/>
      <c r="L879" s="398"/>
      <c r="O879" s="398"/>
      <c r="S879" s="601"/>
    </row>
    <row r="880">
      <c r="A880" s="207"/>
      <c r="D880" s="502"/>
      <c r="E880" s="502"/>
      <c r="F880" s="502"/>
      <c r="G880" s="502"/>
      <c r="H880" s="502"/>
      <c r="L880" s="398"/>
      <c r="O880" s="398"/>
      <c r="S880" s="601"/>
    </row>
    <row r="881">
      <c r="A881" s="207"/>
      <c r="D881" s="502"/>
      <c r="E881" s="502"/>
      <c r="F881" s="502"/>
      <c r="G881" s="502"/>
      <c r="H881" s="502"/>
      <c r="L881" s="398"/>
      <c r="O881" s="398"/>
      <c r="S881" s="601"/>
    </row>
    <row r="882">
      <c r="A882" s="207"/>
      <c r="D882" s="502"/>
      <c r="E882" s="502"/>
      <c r="F882" s="502"/>
      <c r="G882" s="502"/>
      <c r="H882" s="502"/>
      <c r="L882" s="398"/>
      <c r="O882" s="398"/>
      <c r="S882" s="601"/>
    </row>
    <row r="883">
      <c r="A883" s="207"/>
      <c r="D883" s="502"/>
      <c r="E883" s="502"/>
      <c r="F883" s="502"/>
      <c r="G883" s="502"/>
      <c r="H883" s="502"/>
      <c r="L883" s="398"/>
      <c r="O883" s="398"/>
      <c r="S883" s="601"/>
    </row>
    <row r="884">
      <c r="A884" s="207"/>
      <c r="D884" s="502"/>
      <c r="E884" s="502"/>
      <c r="F884" s="502"/>
      <c r="G884" s="502"/>
      <c r="H884" s="502"/>
      <c r="L884" s="398"/>
      <c r="O884" s="398"/>
      <c r="S884" s="601"/>
    </row>
    <row r="885">
      <c r="A885" s="207"/>
      <c r="D885" s="502"/>
      <c r="E885" s="502"/>
      <c r="F885" s="502"/>
      <c r="G885" s="502"/>
      <c r="H885" s="502"/>
      <c r="L885" s="398"/>
      <c r="O885" s="398"/>
      <c r="S885" s="601"/>
    </row>
    <row r="886">
      <c r="A886" s="207"/>
      <c r="D886" s="502"/>
      <c r="E886" s="502"/>
      <c r="F886" s="502"/>
      <c r="G886" s="502"/>
      <c r="H886" s="502"/>
      <c r="L886" s="398"/>
      <c r="O886" s="398"/>
      <c r="S886" s="601"/>
    </row>
    <row r="887">
      <c r="A887" s="207"/>
      <c r="D887" s="502"/>
      <c r="E887" s="502"/>
      <c r="F887" s="502"/>
      <c r="G887" s="502"/>
      <c r="H887" s="502"/>
      <c r="L887" s="398"/>
      <c r="O887" s="398"/>
      <c r="S887" s="601"/>
    </row>
    <row r="888">
      <c r="A888" s="207"/>
      <c r="D888" s="502"/>
      <c r="E888" s="502"/>
      <c r="F888" s="502"/>
      <c r="G888" s="502"/>
      <c r="H888" s="502"/>
      <c r="L888" s="398"/>
      <c r="O888" s="398"/>
      <c r="S888" s="601"/>
    </row>
    <row r="889">
      <c r="A889" s="207"/>
      <c r="D889" s="502"/>
      <c r="E889" s="502"/>
      <c r="F889" s="502"/>
      <c r="G889" s="502"/>
      <c r="H889" s="502"/>
      <c r="L889" s="398"/>
      <c r="O889" s="398"/>
      <c r="S889" s="601"/>
    </row>
    <row r="890">
      <c r="A890" s="207"/>
      <c r="D890" s="502"/>
      <c r="E890" s="502"/>
      <c r="F890" s="502"/>
      <c r="G890" s="502"/>
      <c r="H890" s="502"/>
      <c r="L890" s="398"/>
      <c r="O890" s="398"/>
      <c r="S890" s="601"/>
    </row>
    <row r="891">
      <c r="A891" s="207"/>
      <c r="D891" s="502"/>
      <c r="E891" s="502"/>
      <c r="F891" s="502"/>
      <c r="G891" s="502"/>
      <c r="H891" s="502"/>
      <c r="L891" s="398"/>
      <c r="O891" s="398"/>
      <c r="S891" s="601"/>
    </row>
    <row r="892">
      <c r="A892" s="207"/>
      <c r="D892" s="502"/>
      <c r="E892" s="502"/>
      <c r="F892" s="502"/>
      <c r="G892" s="502"/>
      <c r="H892" s="502"/>
      <c r="L892" s="398"/>
      <c r="O892" s="398"/>
      <c r="S892" s="601"/>
    </row>
    <row r="893">
      <c r="A893" s="207"/>
      <c r="D893" s="502"/>
      <c r="E893" s="502"/>
      <c r="F893" s="502"/>
      <c r="G893" s="502"/>
      <c r="H893" s="502"/>
      <c r="L893" s="398"/>
      <c r="O893" s="398"/>
      <c r="S893" s="601"/>
    </row>
    <row r="894">
      <c r="A894" s="207"/>
      <c r="D894" s="502"/>
      <c r="E894" s="502"/>
      <c r="F894" s="502"/>
      <c r="G894" s="502"/>
      <c r="H894" s="502"/>
      <c r="L894" s="398"/>
      <c r="O894" s="398"/>
      <c r="S894" s="601"/>
    </row>
    <row r="895">
      <c r="A895" s="207"/>
      <c r="D895" s="502"/>
      <c r="E895" s="502"/>
      <c r="F895" s="502"/>
      <c r="G895" s="502"/>
      <c r="H895" s="502"/>
      <c r="L895" s="398"/>
      <c r="O895" s="398"/>
      <c r="S895" s="601"/>
    </row>
    <row r="896">
      <c r="A896" s="207"/>
      <c r="D896" s="502"/>
      <c r="E896" s="502"/>
      <c r="F896" s="502"/>
      <c r="G896" s="502"/>
      <c r="H896" s="502"/>
      <c r="L896" s="398"/>
      <c r="O896" s="398"/>
      <c r="S896" s="601"/>
    </row>
    <row r="897">
      <c r="A897" s="207"/>
      <c r="D897" s="502"/>
      <c r="E897" s="502"/>
      <c r="F897" s="502"/>
      <c r="G897" s="502"/>
      <c r="H897" s="502"/>
      <c r="L897" s="398"/>
      <c r="O897" s="398"/>
      <c r="S897" s="601"/>
    </row>
    <row r="898">
      <c r="A898" s="207"/>
      <c r="D898" s="502"/>
      <c r="E898" s="502"/>
      <c r="F898" s="502"/>
      <c r="G898" s="502"/>
      <c r="H898" s="502"/>
      <c r="L898" s="398"/>
      <c r="O898" s="398"/>
      <c r="S898" s="601"/>
    </row>
    <row r="899">
      <c r="A899" s="207"/>
      <c r="D899" s="502"/>
      <c r="E899" s="502"/>
      <c r="F899" s="502"/>
      <c r="G899" s="502"/>
      <c r="H899" s="502"/>
      <c r="L899" s="398"/>
      <c r="O899" s="398"/>
      <c r="S899" s="601"/>
    </row>
    <row r="900">
      <c r="A900" s="207"/>
      <c r="D900" s="502"/>
      <c r="E900" s="502"/>
      <c r="F900" s="502"/>
      <c r="G900" s="502"/>
      <c r="H900" s="502"/>
      <c r="L900" s="398"/>
      <c r="O900" s="398"/>
      <c r="S900" s="601"/>
    </row>
    <row r="901">
      <c r="A901" s="207"/>
      <c r="D901" s="502"/>
      <c r="E901" s="502"/>
      <c r="F901" s="502"/>
      <c r="G901" s="502"/>
      <c r="H901" s="502"/>
      <c r="L901" s="398"/>
      <c r="O901" s="398"/>
      <c r="S901" s="601"/>
    </row>
    <row r="902">
      <c r="A902" s="207"/>
      <c r="D902" s="502"/>
      <c r="E902" s="502"/>
      <c r="F902" s="502"/>
      <c r="G902" s="502"/>
      <c r="H902" s="502"/>
      <c r="L902" s="398"/>
      <c r="O902" s="398"/>
      <c r="S902" s="601"/>
    </row>
    <row r="903">
      <c r="A903" s="207"/>
      <c r="D903" s="502"/>
      <c r="E903" s="502"/>
      <c r="F903" s="502"/>
      <c r="G903" s="502"/>
      <c r="H903" s="502"/>
      <c r="L903" s="398"/>
      <c r="O903" s="398"/>
      <c r="S903" s="601"/>
    </row>
    <row r="904">
      <c r="A904" s="207"/>
      <c r="D904" s="502"/>
      <c r="E904" s="502"/>
      <c r="F904" s="502"/>
      <c r="G904" s="502"/>
      <c r="H904" s="502"/>
      <c r="L904" s="398"/>
      <c r="O904" s="398"/>
      <c r="S904" s="601"/>
    </row>
    <row r="905">
      <c r="A905" s="207"/>
      <c r="D905" s="502"/>
      <c r="E905" s="502"/>
      <c r="F905" s="502"/>
      <c r="G905" s="502"/>
      <c r="H905" s="502"/>
      <c r="L905" s="398"/>
      <c r="O905" s="398"/>
      <c r="S905" s="601"/>
    </row>
    <row r="906">
      <c r="A906" s="207"/>
      <c r="D906" s="502"/>
      <c r="E906" s="502"/>
      <c r="F906" s="502"/>
      <c r="G906" s="502"/>
      <c r="H906" s="502"/>
      <c r="L906" s="398"/>
      <c r="O906" s="398"/>
      <c r="S906" s="601"/>
    </row>
    <row r="907">
      <c r="A907" s="207"/>
      <c r="D907" s="502"/>
      <c r="E907" s="502"/>
      <c r="F907" s="502"/>
      <c r="G907" s="502"/>
      <c r="H907" s="502"/>
      <c r="L907" s="398"/>
      <c r="O907" s="398"/>
      <c r="S907" s="601"/>
    </row>
    <row r="908">
      <c r="A908" s="207"/>
      <c r="D908" s="502"/>
      <c r="E908" s="502"/>
      <c r="F908" s="502"/>
      <c r="G908" s="502"/>
      <c r="H908" s="502"/>
      <c r="L908" s="398"/>
      <c r="O908" s="398"/>
      <c r="S908" s="601"/>
    </row>
    <row r="909">
      <c r="A909" s="207"/>
      <c r="D909" s="502"/>
      <c r="E909" s="502"/>
      <c r="F909" s="502"/>
      <c r="G909" s="502"/>
      <c r="H909" s="502"/>
      <c r="L909" s="398"/>
      <c r="O909" s="398"/>
      <c r="S909" s="601"/>
    </row>
    <row r="910">
      <c r="A910" s="207"/>
      <c r="D910" s="502"/>
      <c r="E910" s="502"/>
      <c r="F910" s="502"/>
      <c r="G910" s="502"/>
      <c r="H910" s="502"/>
      <c r="L910" s="398"/>
      <c r="O910" s="398"/>
      <c r="S910" s="601"/>
    </row>
    <row r="911">
      <c r="A911" s="207"/>
      <c r="D911" s="502"/>
      <c r="E911" s="502"/>
      <c r="F911" s="502"/>
      <c r="G911" s="502"/>
      <c r="H911" s="502"/>
      <c r="L911" s="398"/>
      <c r="O911" s="398"/>
      <c r="S911" s="601"/>
    </row>
    <row r="912">
      <c r="A912" s="207"/>
      <c r="D912" s="502"/>
      <c r="E912" s="502"/>
      <c r="F912" s="502"/>
      <c r="G912" s="502"/>
      <c r="H912" s="502"/>
      <c r="L912" s="398"/>
      <c r="O912" s="398"/>
      <c r="S912" s="601"/>
    </row>
    <row r="913">
      <c r="A913" s="207"/>
      <c r="D913" s="502"/>
      <c r="E913" s="502"/>
      <c r="F913" s="502"/>
      <c r="G913" s="502"/>
      <c r="H913" s="502"/>
      <c r="L913" s="398"/>
      <c r="O913" s="398"/>
      <c r="S913" s="601"/>
    </row>
    <row r="914">
      <c r="A914" s="207"/>
      <c r="D914" s="502"/>
      <c r="E914" s="502"/>
      <c r="F914" s="502"/>
      <c r="G914" s="502"/>
      <c r="H914" s="502"/>
      <c r="L914" s="398"/>
      <c r="O914" s="398"/>
      <c r="S914" s="601"/>
    </row>
    <row r="915">
      <c r="A915" s="207"/>
      <c r="D915" s="502"/>
      <c r="E915" s="502"/>
      <c r="F915" s="502"/>
      <c r="G915" s="502"/>
      <c r="H915" s="502"/>
      <c r="L915" s="398"/>
      <c r="O915" s="398"/>
      <c r="S915" s="601"/>
    </row>
    <row r="916">
      <c r="A916" s="207"/>
      <c r="D916" s="502"/>
      <c r="E916" s="502"/>
      <c r="F916" s="502"/>
      <c r="G916" s="502"/>
      <c r="H916" s="502"/>
      <c r="L916" s="398"/>
      <c r="O916" s="398"/>
      <c r="S916" s="601"/>
    </row>
    <row r="917">
      <c r="A917" s="207"/>
      <c r="D917" s="502"/>
      <c r="E917" s="502"/>
      <c r="F917" s="502"/>
      <c r="G917" s="502"/>
      <c r="H917" s="502"/>
      <c r="L917" s="398"/>
      <c r="O917" s="398"/>
      <c r="S917" s="601"/>
    </row>
    <row r="918">
      <c r="A918" s="207"/>
      <c r="D918" s="502"/>
      <c r="E918" s="502"/>
      <c r="F918" s="502"/>
      <c r="G918" s="502"/>
      <c r="H918" s="502"/>
      <c r="L918" s="398"/>
      <c r="O918" s="398"/>
      <c r="S918" s="601"/>
    </row>
    <row r="919">
      <c r="A919" s="207"/>
      <c r="D919" s="502"/>
      <c r="E919" s="502"/>
      <c r="F919" s="502"/>
      <c r="G919" s="502"/>
      <c r="H919" s="502"/>
      <c r="L919" s="398"/>
      <c r="O919" s="398"/>
      <c r="S919" s="601"/>
    </row>
    <row r="920">
      <c r="A920" s="207"/>
      <c r="D920" s="502"/>
      <c r="E920" s="502"/>
      <c r="F920" s="502"/>
      <c r="G920" s="502"/>
      <c r="H920" s="502"/>
      <c r="L920" s="398"/>
      <c r="O920" s="398"/>
      <c r="S920" s="601"/>
    </row>
    <row r="921">
      <c r="A921" s="207"/>
      <c r="D921" s="502"/>
      <c r="E921" s="502"/>
      <c r="F921" s="502"/>
      <c r="G921" s="502"/>
      <c r="H921" s="502"/>
      <c r="L921" s="398"/>
      <c r="O921" s="398"/>
      <c r="S921" s="601"/>
    </row>
    <row r="922">
      <c r="A922" s="207"/>
      <c r="D922" s="502"/>
      <c r="E922" s="502"/>
      <c r="F922" s="502"/>
      <c r="G922" s="502"/>
      <c r="H922" s="502"/>
      <c r="L922" s="398"/>
      <c r="O922" s="398"/>
      <c r="S922" s="601"/>
    </row>
    <row r="923">
      <c r="A923" s="207"/>
      <c r="D923" s="502"/>
      <c r="E923" s="502"/>
      <c r="F923" s="502"/>
      <c r="G923" s="502"/>
      <c r="H923" s="502"/>
      <c r="L923" s="398"/>
      <c r="O923" s="398"/>
      <c r="S923" s="601"/>
    </row>
    <row r="924">
      <c r="A924" s="207"/>
      <c r="D924" s="502"/>
      <c r="E924" s="502"/>
      <c r="F924" s="502"/>
      <c r="G924" s="502"/>
      <c r="H924" s="502"/>
      <c r="L924" s="398"/>
      <c r="O924" s="398"/>
      <c r="S924" s="601"/>
    </row>
    <row r="925">
      <c r="A925" s="207"/>
      <c r="D925" s="502"/>
      <c r="E925" s="502"/>
      <c r="F925" s="502"/>
      <c r="G925" s="502"/>
      <c r="H925" s="502"/>
      <c r="L925" s="398"/>
      <c r="O925" s="398"/>
      <c r="S925" s="601"/>
    </row>
    <row r="926">
      <c r="A926" s="207"/>
      <c r="D926" s="502"/>
      <c r="E926" s="502"/>
      <c r="F926" s="502"/>
      <c r="G926" s="502"/>
      <c r="H926" s="502"/>
      <c r="L926" s="398"/>
      <c r="O926" s="398"/>
      <c r="S926" s="601"/>
    </row>
    <row r="927">
      <c r="A927" s="207"/>
      <c r="D927" s="502"/>
      <c r="E927" s="502"/>
      <c r="F927" s="502"/>
      <c r="G927" s="502"/>
      <c r="H927" s="502"/>
      <c r="L927" s="398"/>
      <c r="O927" s="398"/>
      <c r="S927" s="601"/>
    </row>
    <row r="928">
      <c r="A928" s="207"/>
      <c r="D928" s="502"/>
      <c r="E928" s="502"/>
      <c r="F928" s="502"/>
      <c r="G928" s="502"/>
      <c r="H928" s="502"/>
      <c r="L928" s="398"/>
      <c r="O928" s="398"/>
      <c r="S928" s="601"/>
    </row>
    <row r="929">
      <c r="A929" s="207"/>
      <c r="D929" s="502"/>
      <c r="E929" s="502"/>
      <c r="F929" s="502"/>
      <c r="G929" s="502"/>
      <c r="H929" s="502"/>
      <c r="L929" s="398"/>
      <c r="O929" s="398"/>
      <c r="S929" s="601"/>
    </row>
    <row r="930">
      <c r="A930" s="207"/>
      <c r="D930" s="502"/>
      <c r="E930" s="502"/>
      <c r="F930" s="502"/>
      <c r="G930" s="502"/>
      <c r="H930" s="502"/>
      <c r="L930" s="398"/>
      <c r="O930" s="398"/>
      <c r="S930" s="601"/>
    </row>
    <row r="931">
      <c r="A931" s="207"/>
      <c r="D931" s="502"/>
      <c r="E931" s="502"/>
      <c r="F931" s="502"/>
      <c r="G931" s="502"/>
      <c r="H931" s="502"/>
      <c r="L931" s="398"/>
      <c r="O931" s="398"/>
      <c r="S931" s="601"/>
    </row>
    <row r="932">
      <c r="A932" s="207"/>
      <c r="D932" s="502"/>
      <c r="E932" s="502"/>
      <c r="F932" s="502"/>
      <c r="G932" s="502"/>
      <c r="H932" s="502"/>
      <c r="L932" s="398"/>
      <c r="O932" s="398"/>
      <c r="S932" s="601"/>
    </row>
    <row r="933">
      <c r="A933" s="207"/>
      <c r="D933" s="502"/>
      <c r="E933" s="502"/>
      <c r="F933" s="502"/>
      <c r="G933" s="502"/>
      <c r="H933" s="502"/>
      <c r="L933" s="398"/>
      <c r="O933" s="398"/>
      <c r="S933" s="601"/>
    </row>
    <row r="934">
      <c r="A934" s="207"/>
      <c r="D934" s="502"/>
      <c r="E934" s="502"/>
      <c r="F934" s="502"/>
      <c r="G934" s="502"/>
      <c r="H934" s="502"/>
      <c r="L934" s="398"/>
      <c r="O934" s="398"/>
      <c r="S934" s="601"/>
    </row>
    <row r="935">
      <c r="A935" s="207"/>
      <c r="D935" s="502"/>
      <c r="E935" s="502"/>
      <c r="F935" s="502"/>
      <c r="G935" s="502"/>
      <c r="H935" s="502"/>
      <c r="L935" s="398"/>
      <c r="O935" s="398"/>
      <c r="S935" s="601"/>
    </row>
  </sheetData>
  <mergeCells count="32">
    <mergeCell ref="B1:I4"/>
    <mergeCell ref="S2:S3"/>
    <mergeCell ref="T5:V6"/>
    <mergeCell ref="B6:B8"/>
    <mergeCell ref="I6:I15"/>
    <mergeCell ref="T7:V7"/>
    <mergeCell ref="A9:A14"/>
    <mergeCell ref="D15:E15"/>
    <mergeCell ref="F15:H15"/>
    <mergeCell ref="A17:A27"/>
    <mergeCell ref="B18:B20"/>
    <mergeCell ref="I18:I27"/>
    <mergeCell ref="D27:E27"/>
    <mergeCell ref="F27:H27"/>
    <mergeCell ref="A29:A39"/>
    <mergeCell ref="B30:B32"/>
    <mergeCell ref="I30:I39"/>
    <mergeCell ref="F39:H39"/>
    <mergeCell ref="A41:A51"/>
    <mergeCell ref="B42:B44"/>
    <mergeCell ref="I42:I51"/>
    <mergeCell ref="F51:H51"/>
    <mergeCell ref="C66:D66"/>
    <mergeCell ref="C67:D67"/>
    <mergeCell ref="C68:D68"/>
    <mergeCell ref="D39:E39"/>
    <mergeCell ref="D51:E51"/>
    <mergeCell ref="A54:A64"/>
    <mergeCell ref="B55:B57"/>
    <mergeCell ref="I55:I64"/>
    <mergeCell ref="D64:E64"/>
    <mergeCell ref="F64:H64"/>
  </mergeCells>
  <conditionalFormatting sqref="L1:L24 L46:L78 L98:L935">
    <cfRule type="notContainsBlanks" dxfId="0" priority="1">
      <formula>LEN(TRIM(L1))&gt;0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63"/>
    <col customWidth="1" min="3" max="3" width="19.25"/>
    <col customWidth="1" min="4" max="8" width="21.25"/>
    <col customWidth="1" min="9" max="9" width="12.63"/>
    <col customWidth="1" min="10" max="11" width="4.75"/>
    <col customWidth="1" min="12" max="12" width="25.25"/>
    <col customWidth="1" min="13" max="13" width="5.38"/>
    <col customWidth="1" min="14" max="14" width="27.13"/>
    <col customWidth="1" min="15" max="15" width="23.13"/>
    <col customWidth="1" min="16" max="16" width="15.38"/>
    <col customWidth="1" min="17" max="17" width="11.38"/>
    <col customWidth="1" min="18" max="18" width="8.63"/>
    <col customWidth="1" min="19" max="19" width="15.38"/>
    <col customWidth="1" min="20" max="20" width="23.13"/>
    <col customWidth="1" min="21" max="21" width="17.63"/>
    <col customWidth="1" min="22" max="22" width="37.25"/>
    <col customWidth="1" min="23" max="23" width="17.88"/>
    <col customWidth="1" min="24" max="24" width="20.38"/>
    <col customWidth="1" min="25" max="25" width="34.75"/>
  </cols>
  <sheetData>
    <row r="1">
      <c r="A1" s="470"/>
      <c r="B1" s="242" t="s">
        <v>1584</v>
      </c>
      <c r="C1" s="2"/>
      <c r="D1" s="2"/>
      <c r="E1" s="2"/>
      <c r="F1" s="2"/>
      <c r="G1" s="2"/>
      <c r="H1" s="2"/>
      <c r="I1" s="304"/>
      <c r="J1" s="186"/>
      <c r="L1" s="398"/>
      <c r="O1" s="398"/>
      <c r="S1" s="601"/>
    </row>
    <row r="2">
      <c r="A2" s="303"/>
      <c r="B2" s="6"/>
      <c r="I2" s="161"/>
      <c r="J2" s="187"/>
      <c r="L2" s="398"/>
      <c r="O2" s="398"/>
      <c r="P2" s="148"/>
      <c r="Q2" s="148"/>
      <c r="R2" s="148"/>
      <c r="S2" s="684" t="s">
        <v>1524</v>
      </c>
    </row>
    <row r="3">
      <c r="A3" s="303"/>
      <c r="B3" s="6"/>
      <c r="I3" s="161"/>
      <c r="J3" s="187"/>
      <c r="L3" s="492" t="s">
        <v>1338</v>
      </c>
      <c r="N3" s="574" t="s">
        <v>1047</v>
      </c>
      <c r="O3" s="575" t="s">
        <v>1531</v>
      </c>
      <c r="P3" s="576"/>
      <c r="Q3" s="602"/>
      <c r="R3" s="148"/>
      <c r="S3" s="170"/>
    </row>
    <row r="4">
      <c r="A4" s="303"/>
      <c r="B4" s="305"/>
      <c r="C4" s="172"/>
      <c r="D4" s="172"/>
      <c r="E4" s="172"/>
      <c r="F4" s="172"/>
      <c r="G4" s="172"/>
      <c r="H4" s="172"/>
      <c r="I4" s="170"/>
      <c r="J4" s="187"/>
      <c r="L4" s="492"/>
      <c r="M4" s="354">
        <v>1.0</v>
      </c>
      <c r="N4" s="685" t="s">
        <v>1221</v>
      </c>
      <c r="O4" s="695" t="s">
        <v>207</v>
      </c>
      <c r="P4" s="686"/>
      <c r="Q4" s="686"/>
      <c r="R4" s="148"/>
      <c r="S4" s="601"/>
    </row>
    <row r="5">
      <c r="A5" s="306"/>
      <c r="B5" s="307" t="s">
        <v>973</v>
      </c>
      <c r="C5" s="307" t="s">
        <v>974</v>
      </c>
      <c r="D5" s="524" t="s">
        <v>58</v>
      </c>
      <c r="E5" s="525" t="s">
        <v>59</v>
      </c>
      <c r="F5" s="525" t="s">
        <v>60</v>
      </c>
      <c r="G5" s="525" t="s">
        <v>61</v>
      </c>
      <c r="H5" s="525" t="s">
        <v>62</v>
      </c>
      <c r="I5" s="308" t="s">
        <v>9</v>
      </c>
      <c r="J5" s="187"/>
      <c r="L5" s="492"/>
      <c r="M5" s="360">
        <v>2.0</v>
      </c>
      <c r="N5" s="685" t="s">
        <v>195</v>
      </c>
      <c r="O5" s="695" t="s">
        <v>1221</v>
      </c>
      <c r="P5" s="686"/>
      <c r="Q5" s="686"/>
      <c r="R5" s="148"/>
      <c r="S5" s="601"/>
      <c r="T5" s="572"/>
      <c r="U5" s="2"/>
      <c r="V5" s="304"/>
    </row>
    <row r="6">
      <c r="A6" s="303"/>
      <c r="B6" s="344" t="s">
        <v>10</v>
      </c>
      <c r="C6" s="643" t="s">
        <v>1290</v>
      </c>
      <c r="D6" s="644" t="s">
        <v>293</v>
      </c>
      <c r="E6" s="644"/>
      <c r="F6" s="644"/>
      <c r="G6" s="644"/>
      <c r="H6" s="644"/>
      <c r="I6" s="516">
        <v>1.0</v>
      </c>
      <c r="J6" s="187"/>
      <c r="L6" s="492"/>
      <c r="M6" s="354">
        <v>3.0</v>
      </c>
      <c r="N6" s="685" t="s">
        <v>991</v>
      </c>
      <c r="O6" s="695" t="s">
        <v>874</v>
      </c>
      <c r="P6" s="686"/>
      <c r="Q6" s="686"/>
      <c r="R6" s="528"/>
      <c r="S6" s="666">
        <v>1.0</v>
      </c>
      <c r="T6" s="172"/>
      <c r="U6" s="172"/>
      <c r="V6" s="170"/>
    </row>
    <row r="7">
      <c r="A7" s="303"/>
      <c r="B7" s="19"/>
      <c r="C7" s="643" t="s">
        <v>1290</v>
      </c>
      <c r="D7" s="373" t="s">
        <v>85</v>
      </c>
      <c r="E7" s="644"/>
      <c r="F7" s="648"/>
      <c r="G7" s="648"/>
      <c r="H7" s="646"/>
      <c r="I7" s="19"/>
      <c r="J7" s="197"/>
      <c r="K7" s="148"/>
      <c r="L7" s="492"/>
      <c r="M7" s="360">
        <v>4.0</v>
      </c>
      <c r="N7" s="695" t="s">
        <v>1143</v>
      </c>
      <c r="O7" s="695" t="s">
        <v>1143</v>
      </c>
      <c r="P7" s="686"/>
      <c r="Q7" s="686"/>
      <c r="S7" s="667"/>
      <c r="T7" s="573"/>
      <c r="U7" s="28"/>
      <c r="V7" s="32"/>
      <c r="W7" s="148"/>
      <c r="X7" s="148"/>
      <c r="Y7" s="148"/>
      <c r="AB7" s="148"/>
      <c r="AC7" s="148"/>
      <c r="AD7" s="148"/>
      <c r="AE7" s="148"/>
    </row>
    <row r="8">
      <c r="A8" s="205"/>
      <c r="B8" s="35"/>
      <c r="C8" s="643" t="s">
        <v>1290</v>
      </c>
      <c r="D8" s="648" t="s">
        <v>85</v>
      </c>
      <c r="E8" s="652"/>
      <c r="F8" s="644"/>
      <c r="G8" s="644"/>
      <c r="H8" s="646"/>
      <c r="I8" s="19"/>
      <c r="J8" s="197"/>
      <c r="K8" s="148"/>
      <c r="L8" s="612"/>
      <c r="M8" s="354">
        <v>5.0</v>
      </c>
      <c r="N8" s="685" t="s">
        <v>185</v>
      </c>
      <c r="O8" s="695" t="s">
        <v>1275</v>
      </c>
      <c r="P8" s="686"/>
      <c r="Q8" s="686"/>
      <c r="S8" s="666">
        <v>1.0</v>
      </c>
      <c r="T8" s="578"/>
      <c r="U8" s="578"/>
      <c r="V8" s="578"/>
      <c r="W8" s="555"/>
      <c r="X8" s="556"/>
      <c r="Y8" s="557"/>
      <c r="AB8" s="148"/>
      <c r="AC8" s="148"/>
      <c r="AD8" s="148"/>
      <c r="AE8" s="148"/>
    </row>
    <row r="9">
      <c r="A9" s="314" t="s">
        <v>19</v>
      </c>
      <c r="B9" s="63" t="s">
        <v>985</v>
      </c>
      <c r="C9" s="313" t="s">
        <v>1035</v>
      </c>
      <c r="D9" s="553" t="s">
        <v>85</v>
      </c>
      <c r="E9" s="553" t="s">
        <v>1266</v>
      </c>
      <c r="F9" s="553" t="s">
        <v>823</v>
      </c>
      <c r="G9" s="553" t="s">
        <v>1221</v>
      </c>
      <c r="H9" s="553" t="s">
        <v>1585</v>
      </c>
      <c r="I9" s="19"/>
      <c r="J9" s="197"/>
      <c r="K9" s="148"/>
      <c r="L9" s="612"/>
      <c r="M9" s="360">
        <v>6.0</v>
      </c>
      <c r="N9" s="685" t="s">
        <v>1266</v>
      </c>
      <c r="O9" s="695" t="s">
        <v>1266</v>
      </c>
      <c r="P9" s="687"/>
      <c r="Q9" s="686"/>
      <c r="S9" s="666">
        <v>2.0</v>
      </c>
      <c r="T9" s="610"/>
      <c r="U9" s="610"/>
      <c r="V9" s="606"/>
      <c r="W9" s="561"/>
      <c r="X9" s="562"/>
      <c r="Y9" s="563"/>
      <c r="AB9" s="148"/>
      <c r="AC9" s="148"/>
      <c r="AD9" s="148"/>
      <c r="AE9" s="148"/>
    </row>
    <row r="10" ht="29.25" customHeight="1">
      <c r="A10" s="19"/>
      <c r="B10" s="63">
        <v>1.0</v>
      </c>
      <c r="C10" s="654" t="s">
        <v>1228</v>
      </c>
      <c r="D10" s="353" t="s">
        <v>85</v>
      </c>
      <c r="E10" s="464"/>
      <c r="F10" s="464"/>
      <c r="G10" s="464"/>
      <c r="H10" s="464"/>
      <c r="I10" s="19"/>
      <c r="J10" s="197"/>
      <c r="K10" s="148"/>
      <c r="L10" s="492"/>
      <c r="M10" s="354">
        <v>7.0</v>
      </c>
      <c r="N10" s="685" t="s">
        <v>1275</v>
      </c>
      <c r="O10" s="695" t="s">
        <v>346</v>
      </c>
      <c r="P10" s="686"/>
      <c r="Q10" s="686"/>
      <c r="R10" s="528"/>
      <c r="S10" s="666">
        <v>1.0</v>
      </c>
      <c r="T10" s="610"/>
      <c r="U10" s="610"/>
      <c r="V10" s="656"/>
      <c r="W10" s="561"/>
      <c r="X10" s="490"/>
      <c r="Y10" s="490"/>
      <c r="AB10" s="148"/>
      <c r="AC10" s="148"/>
      <c r="AD10" s="148"/>
      <c r="AE10" s="148"/>
    </row>
    <row r="11">
      <c r="A11" s="19"/>
      <c r="B11" s="63">
        <v>2.0</v>
      </c>
      <c r="C11" s="654" t="s">
        <v>1228</v>
      </c>
      <c r="D11" s="353" t="s">
        <v>85</v>
      </c>
      <c r="E11" s="692"/>
      <c r="F11" s="464"/>
      <c r="G11" s="464"/>
      <c r="H11" s="464"/>
      <c r="I11" s="19"/>
      <c r="J11" s="197"/>
      <c r="K11" s="148"/>
      <c r="L11" s="492"/>
      <c r="M11" s="360">
        <v>8.0</v>
      </c>
      <c r="N11" s="685" t="s">
        <v>1437</v>
      </c>
      <c r="O11" s="695" t="s">
        <v>989</v>
      </c>
      <c r="P11" s="686"/>
      <c r="Q11" s="686"/>
      <c r="S11" s="666">
        <v>1.0</v>
      </c>
      <c r="T11" s="610"/>
      <c r="U11" s="610"/>
      <c r="V11" s="656"/>
      <c r="W11" s="561"/>
      <c r="X11" s="562"/>
      <c r="Y11" s="563"/>
      <c r="AB11" s="148"/>
      <c r="AC11" s="148"/>
      <c r="AD11" s="148"/>
      <c r="AE11" s="148"/>
    </row>
    <row r="12">
      <c r="A12" s="19"/>
      <c r="B12" s="63">
        <v>3.0</v>
      </c>
      <c r="C12" s="654" t="s">
        <v>1228</v>
      </c>
      <c r="D12" s="353" t="s">
        <v>85</v>
      </c>
      <c r="E12" s="655"/>
      <c r="F12" s="655"/>
      <c r="G12" s="655"/>
      <c r="H12" s="464"/>
      <c r="I12" s="19"/>
      <c r="J12" s="197"/>
      <c r="K12" s="148"/>
      <c r="L12" s="688"/>
      <c r="M12" s="354">
        <v>9.0</v>
      </c>
      <c r="N12" s="685" t="s">
        <v>1152</v>
      </c>
      <c r="O12" s="687"/>
      <c r="P12" s="686"/>
      <c r="Q12" s="686"/>
      <c r="R12" s="528"/>
      <c r="S12" s="666">
        <v>1.0</v>
      </c>
      <c r="T12" s="610"/>
      <c r="U12" s="608"/>
      <c r="V12" s="656"/>
      <c r="W12" s="561"/>
      <c r="X12" s="562"/>
      <c r="Y12" s="563"/>
      <c r="AB12" s="148"/>
      <c r="AC12" s="148"/>
      <c r="AD12" s="148"/>
      <c r="AE12" s="148"/>
    </row>
    <row r="13">
      <c r="A13" s="19"/>
      <c r="B13" s="63">
        <v>4.0</v>
      </c>
      <c r="C13" s="654" t="s">
        <v>1228</v>
      </c>
      <c r="D13" s="353" t="s">
        <v>85</v>
      </c>
      <c r="E13" s="464"/>
      <c r="F13" s="464"/>
      <c r="G13" s="464"/>
      <c r="H13" s="464"/>
      <c r="I13" s="19"/>
      <c r="J13" s="197"/>
      <c r="K13" s="148"/>
      <c r="L13" s="689"/>
      <c r="M13" s="360">
        <v>10.0</v>
      </c>
      <c r="N13" s="685" t="s">
        <v>665</v>
      </c>
      <c r="O13" s="687"/>
      <c r="P13" s="686"/>
      <c r="Q13" s="686"/>
      <c r="R13" s="148"/>
      <c r="S13" s="666">
        <v>2.0</v>
      </c>
      <c r="T13" s="608"/>
      <c r="U13" s="609"/>
      <c r="V13" s="656"/>
      <c r="W13" s="561"/>
      <c r="X13" s="561"/>
      <c r="Y13" s="561"/>
      <c r="AB13" s="148"/>
      <c r="AC13" s="148"/>
      <c r="AD13" s="148"/>
      <c r="AE13" s="148"/>
    </row>
    <row r="14">
      <c r="A14" s="35"/>
      <c r="B14" s="63">
        <v>5.0</v>
      </c>
      <c r="C14" s="654" t="s">
        <v>1228</v>
      </c>
      <c r="D14" s="464" t="s">
        <v>85</v>
      </c>
      <c r="E14" s="464"/>
      <c r="F14" s="464"/>
      <c r="G14" s="464"/>
      <c r="H14" s="464"/>
      <c r="I14" s="19"/>
      <c r="J14" s="197"/>
      <c r="K14" s="148"/>
      <c r="L14" s="688"/>
      <c r="M14" s="354">
        <v>11.0</v>
      </c>
      <c r="N14" s="685" t="s">
        <v>616</v>
      </c>
      <c r="O14" s="687"/>
      <c r="P14" s="686"/>
      <c r="Q14" s="686"/>
      <c r="S14" s="666" t="s">
        <v>977</v>
      </c>
      <c r="T14" s="608"/>
      <c r="U14" s="609"/>
      <c r="V14" s="656"/>
      <c r="W14" s="561"/>
      <c r="X14" s="561"/>
      <c r="Y14" s="561"/>
      <c r="AB14" s="148"/>
      <c r="AC14" s="148"/>
      <c r="AD14" s="148"/>
      <c r="AE14" s="148"/>
    </row>
    <row r="15">
      <c r="A15" s="303"/>
      <c r="B15" s="322" t="s">
        <v>27</v>
      </c>
      <c r="C15" s="323"/>
      <c r="D15" s="469" t="s">
        <v>1275</v>
      </c>
      <c r="E15" s="32"/>
      <c r="F15" s="469" t="s">
        <v>1266</v>
      </c>
      <c r="G15" s="28"/>
      <c r="H15" s="32"/>
      <c r="I15" s="35"/>
      <c r="J15" s="187"/>
      <c r="L15" s="492"/>
      <c r="M15" s="360">
        <v>12.0</v>
      </c>
      <c r="N15" s="685" t="s">
        <v>1315</v>
      </c>
      <c r="O15" s="687"/>
      <c r="P15" s="686"/>
      <c r="Q15" s="686"/>
      <c r="S15" s="667"/>
      <c r="T15" s="608"/>
      <c r="U15" s="609"/>
      <c r="V15" s="606"/>
      <c r="W15" s="561"/>
      <c r="X15" s="561"/>
      <c r="Y15" s="561"/>
    </row>
    <row r="16">
      <c r="A16" s="326"/>
      <c r="B16" s="327"/>
      <c r="C16" s="327"/>
      <c r="D16" s="327"/>
      <c r="E16" s="327"/>
      <c r="F16" s="327"/>
      <c r="G16" s="327"/>
      <c r="H16" s="327"/>
      <c r="I16" s="328"/>
      <c r="J16" s="187"/>
      <c r="L16" s="688"/>
      <c r="M16" s="354">
        <v>13.0</v>
      </c>
      <c r="N16" s="685" t="s">
        <v>326</v>
      </c>
      <c r="O16" s="687"/>
      <c r="P16" s="686"/>
      <c r="Q16" s="686"/>
      <c r="S16" s="666">
        <v>2.0</v>
      </c>
      <c r="T16" s="608"/>
      <c r="U16" s="609"/>
      <c r="V16" s="606"/>
      <c r="W16" s="561"/>
      <c r="X16" s="561"/>
      <c r="Y16" s="561"/>
    </row>
    <row r="17">
      <c r="A17" s="314" t="s">
        <v>19</v>
      </c>
      <c r="B17" s="208" t="s">
        <v>973</v>
      </c>
      <c r="C17" s="208" t="s">
        <v>974</v>
      </c>
      <c r="D17" s="524" t="s">
        <v>64</v>
      </c>
      <c r="E17" s="524" t="s">
        <v>65</v>
      </c>
      <c r="F17" s="524" t="s">
        <v>1586</v>
      </c>
      <c r="G17" s="524" t="s">
        <v>67</v>
      </c>
      <c r="H17" s="524" t="s">
        <v>68</v>
      </c>
      <c r="I17" s="308" t="s">
        <v>9</v>
      </c>
      <c r="J17" s="187"/>
      <c r="L17" s="688"/>
      <c r="M17" s="360">
        <v>14.0</v>
      </c>
      <c r="N17" s="685" t="s">
        <v>989</v>
      </c>
      <c r="O17" s="687"/>
      <c r="P17" s="686"/>
      <c r="Q17" s="686"/>
      <c r="S17" s="666">
        <v>3.0</v>
      </c>
      <c r="T17" s="610"/>
      <c r="U17" s="610"/>
      <c r="V17" s="606"/>
      <c r="W17" s="561"/>
      <c r="X17" s="561"/>
      <c r="Y17" s="561"/>
    </row>
    <row r="18">
      <c r="A18" s="19"/>
      <c r="B18" s="244" t="s">
        <v>10</v>
      </c>
      <c r="C18" s="643" t="s">
        <v>1290</v>
      </c>
      <c r="D18" s="645"/>
      <c r="E18" s="648"/>
      <c r="F18" s="648"/>
      <c r="G18" s="648"/>
      <c r="H18" s="648"/>
      <c r="I18" s="516">
        <v>2.0</v>
      </c>
      <c r="J18" s="187"/>
      <c r="L18" s="688"/>
      <c r="M18" s="354">
        <v>15.0</v>
      </c>
      <c r="N18" s="487"/>
      <c r="O18" s="687"/>
      <c r="P18" s="686"/>
      <c r="Q18" s="686"/>
      <c r="S18" s="666">
        <v>1.0</v>
      </c>
      <c r="T18" s="610"/>
      <c r="U18" s="610"/>
      <c r="V18" s="569"/>
      <c r="W18" s="561"/>
      <c r="X18" s="569"/>
      <c r="Y18" s="569"/>
    </row>
    <row r="19">
      <c r="A19" s="19"/>
      <c r="B19" s="161"/>
      <c r="C19" s="643" t="s">
        <v>1290</v>
      </c>
      <c r="D19" s="645"/>
      <c r="E19" s="648"/>
      <c r="F19" s="648"/>
      <c r="G19" s="648"/>
      <c r="H19" s="646"/>
      <c r="I19" s="19"/>
      <c r="J19" s="187"/>
      <c r="L19" s="688"/>
      <c r="M19" s="360">
        <v>16.0</v>
      </c>
      <c r="N19" s="691"/>
      <c r="O19" s="687"/>
      <c r="P19" s="686"/>
      <c r="Q19" s="686"/>
      <c r="R19" s="214"/>
      <c r="S19" s="666">
        <v>2.0</v>
      </c>
      <c r="T19" s="610"/>
      <c r="U19" s="610"/>
      <c r="V19" s="569"/>
      <c r="W19" s="561"/>
      <c r="X19" s="569"/>
      <c r="Y19" s="569"/>
    </row>
    <row r="20">
      <c r="A20" s="19"/>
      <c r="B20" s="170"/>
      <c r="C20" s="643" t="s">
        <v>1290</v>
      </c>
      <c r="D20" s="645"/>
      <c r="E20" s="648"/>
      <c r="F20" s="648"/>
      <c r="G20" s="648"/>
      <c r="H20" s="646"/>
      <c r="I20" s="19"/>
      <c r="J20" s="197"/>
      <c r="K20" s="214"/>
      <c r="L20" s="688"/>
      <c r="M20" s="354">
        <v>17.0</v>
      </c>
      <c r="N20" s="503"/>
      <c r="O20" s="687"/>
      <c r="P20" s="686"/>
      <c r="Q20" s="686"/>
      <c r="R20" s="214"/>
      <c r="S20" s="666">
        <v>1.0</v>
      </c>
      <c r="T20" s="610"/>
      <c r="U20" s="610"/>
      <c r="V20" s="569"/>
      <c r="W20" s="561"/>
      <c r="X20" s="569"/>
      <c r="Y20" s="569"/>
    </row>
    <row r="21">
      <c r="A21" s="19"/>
      <c r="B21" s="246" t="s">
        <v>452</v>
      </c>
      <c r="C21" s="146" t="s">
        <v>1035</v>
      </c>
      <c r="D21" s="553" t="s">
        <v>780</v>
      </c>
      <c r="E21" s="702" t="s">
        <v>620</v>
      </c>
      <c r="F21" s="553" t="s">
        <v>1275</v>
      </c>
      <c r="G21" s="553" t="s">
        <v>1585</v>
      </c>
      <c r="H21" s="553" t="s">
        <v>1221</v>
      </c>
      <c r="I21" s="19"/>
      <c r="J21" s="197"/>
      <c r="K21" s="148"/>
      <c r="L21" s="688"/>
      <c r="M21" s="360">
        <v>18.0</v>
      </c>
      <c r="N21" s="503"/>
      <c r="O21" s="687"/>
      <c r="P21" s="686"/>
      <c r="Q21" s="686"/>
      <c r="S21" s="667"/>
      <c r="T21" s="610"/>
      <c r="U21" s="610"/>
      <c r="V21" s="656"/>
      <c r="W21" s="561"/>
      <c r="X21" s="490"/>
      <c r="Y21" s="569"/>
      <c r="AB21" s="148"/>
      <c r="AC21" s="148"/>
      <c r="AD21" s="148"/>
      <c r="AE21" s="148"/>
    </row>
    <row r="22">
      <c r="A22" s="19"/>
      <c r="B22" s="63">
        <v>1.0</v>
      </c>
      <c r="C22" s="353" t="s">
        <v>1228</v>
      </c>
      <c r="D22" s="353"/>
      <c r="E22" s="353"/>
      <c r="F22" s="534"/>
      <c r="G22" s="464"/>
      <c r="H22" s="692"/>
      <c r="I22" s="19"/>
      <c r="J22" s="197"/>
      <c r="K22" s="148"/>
      <c r="L22" s="492"/>
      <c r="M22" s="354">
        <v>19.0</v>
      </c>
      <c r="N22" s="487"/>
      <c r="O22" s="687"/>
      <c r="P22" s="686"/>
      <c r="Q22" s="686"/>
      <c r="S22" s="666">
        <v>2.0</v>
      </c>
      <c r="T22" s="610"/>
      <c r="U22" s="610"/>
      <c r="V22" s="656"/>
      <c r="W22" s="561"/>
      <c r="X22" s="562"/>
      <c r="Y22" s="563"/>
      <c r="AB22" s="148"/>
      <c r="AC22" s="148"/>
      <c r="AD22" s="148"/>
      <c r="AE22" s="148"/>
    </row>
    <row r="23">
      <c r="A23" s="19"/>
      <c r="B23" s="63">
        <v>2.0</v>
      </c>
      <c r="C23" s="353" t="s">
        <v>1228</v>
      </c>
      <c r="D23" s="413"/>
      <c r="E23" s="464"/>
      <c r="F23" s="464"/>
      <c r="G23" s="464"/>
      <c r="H23" s="464"/>
      <c r="I23" s="19"/>
      <c r="J23" s="197"/>
      <c r="K23" s="148"/>
      <c r="L23" s="492"/>
      <c r="S23" s="667">
        <f>SUM(S4:S22)</f>
        <v>20</v>
      </c>
      <c r="T23" s="610"/>
      <c r="U23" s="610"/>
      <c r="V23" s="656"/>
      <c r="W23" s="561"/>
      <c r="X23" s="562"/>
      <c r="Y23" s="563"/>
      <c r="AB23" s="148"/>
      <c r="AC23" s="148"/>
      <c r="AD23" s="148"/>
      <c r="AE23" s="148"/>
    </row>
    <row r="24">
      <c r="A24" s="19"/>
      <c r="B24" s="63">
        <v>3.0</v>
      </c>
      <c r="C24" s="353" t="s">
        <v>1228</v>
      </c>
      <c r="D24" s="353"/>
      <c r="E24" s="464"/>
      <c r="F24" s="534"/>
      <c r="G24" s="464"/>
      <c r="H24" s="464"/>
      <c r="I24" s="19"/>
      <c r="J24" s="197"/>
      <c r="K24" s="148"/>
      <c r="S24" s="601"/>
      <c r="T24" s="610"/>
      <c r="U24" s="610"/>
      <c r="V24" s="656"/>
      <c r="W24" s="561"/>
      <c r="X24" s="561"/>
      <c r="Y24" s="561"/>
      <c r="AB24" s="148"/>
      <c r="AC24" s="148"/>
      <c r="AD24" s="148"/>
      <c r="AE24" s="148"/>
    </row>
    <row r="25">
      <c r="A25" s="19"/>
      <c r="B25" s="63">
        <v>4.0</v>
      </c>
      <c r="C25" s="353" t="s">
        <v>1228</v>
      </c>
      <c r="D25" s="353"/>
      <c r="E25" s="464"/>
      <c r="F25" s="464"/>
      <c r="G25" s="464"/>
      <c r="H25" s="464"/>
      <c r="I25" s="19"/>
      <c r="J25" s="197"/>
      <c r="K25" s="148"/>
      <c r="S25" s="601"/>
      <c r="T25" s="610"/>
      <c r="U25" s="610"/>
      <c r="V25" s="656"/>
      <c r="W25" s="561"/>
      <c r="X25" s="561"/>
      <c r="Y25" s="561"/>
      <c r="AB25" s="148"/>
      <c r="AC25" s="148"/>
      <c r="AD25" s="148"/>
      <c r="AE25" s="148"/>
    </row>
    <row r="26">
      <c r="A26" s="19"/>
      <c r="B26" s="63">
        <v>5.0</v>
      </c>
      <c r="C26" s="353" t="s">
        <v>1228</v>
      </c>
      <c r="D26" s="353"/>
      <c r="E26" s="464"/>
      <c r="F26" s="464"/>
      <c r="G26" s="464"/>
      <c r="H26" s="464"/>
      <c r="I26" s="19"/>
      <c r="J26" s="197"/>
      <c r="K26" s="148"/>
      <c r="S26" s="601"/>
      <c r="T26" s="610"/>
      <c r="U26" s="610"/>
      <c r="V26" s="569"/>
      <c r="W26" s="561"/>
      <c r="X26" s="490"/>
      <c r="Y26" s="490"/>
      <c r="AB26" s="148"/>
      <c r="AC26" s="148"/>
      <c r="AD26" s="148"/>
      <c r="AE26" s="148"/>
    </row>
    <row r="27">
      <c r="A27" s="19"/>
      <c r="B27" s="334" t="s">
        <v>27</v>
      </c>
      <c r="C27" s="335"/>
      <c r="D27" s="469" t="s">
        <v>1266</v>
      </c>
      <c r="E27" s="32"/>
      <c r="F27" s="469" t="s">
        <v>620</v>
      </c>
      <c r="G27" s="28"/>
      <c r="H27" s="32"/>
      <c r="I27" s="19"/>
      <c r="J27" s="197"/>
      <c r="K27" s="148"/>
      <c r="S27" s="601"/>
      <c r="T27" s="610"/>
      <c r="U27" s="610"/>
      <c r="V27" s="569"/>
      <c r="W27" s="561"/>
      <c r="X27" s="569"/>
      <c r="Y27" s="561"/>
      <c r="AB27" s="148"/>
      <c r="AC27" s="148"/>
      <c r="AD27" s="148"/>
      <c r="AE27" s="148"/>
    </row>
    <row r="28">
      <c r="A28" s="337"/>
      <c r="B28" s="327"/>
      <c r="C28" s="327"/>
      <c r="D28" s="327"/>
      <c r="E28" s="327"/>
      <c r="F28" s="327"/>
      <c r="G28" s="327"/>
      <c r="H28" s="327"/>
      <c r="I28" s="328"/>
      <c r="J28" s="187"/>
      <c r="S28" s="601"/>
      <c r="T28" s="610"/>
      <c r="U28" s="610"/>
      <c r="V28" s="569"/>
      <c r="W28" s="561"/>
      <c r="X28" s="569"/>
      <c r="Y28" s="561"/>
      <c r="AB28" s="148"/>
      <c r="AC28" s="148"/>
      <c r="AD28" s="148"/>
      <c r="AE28" s="148"/>
    </row>
    <row r="29">
      <c r="A29" s="306"/>
      <c r="B29" s="307" t="s">
        <v>973</v>
      </c>
      <c r="C29" s="307" t="s">
        <v>974</v>
      </c>
      <c r="D29" s="524" t="s">
        <v>70</v>
      </c>
      <c r="E29" s="524" t="s">
        <v>71</v>
      </c>
      <c r="F29" s="524" t="s">
        <v>1587</v>
      </c>
      <c r="G29" s="524" t="s">
        <v>73</v>
      </c>
      <c r="H29" s="524" t="s">
        <v>74</v>
      </c>
      <c r="I29" s="308" t="s">
        <v>9</v>
      </c>
      <c r="J29" s="187"/>
      <c r="S29" s="601"/>
      <c r="T29" s="610"/>
      <c r="U29" s="610"/>
      <c r="V29" s="569"/>
      <c r="W29" s="561"/>
      <c r="X29" s="562"/>
      <c r="Y29" s="563"/>
    </row>
    <row r="30">
      <c r="B30" s="36" t="s">
        <v>10</v>
      </c>
      <c r="C30" s="373" t="s">
        <v>1290</v>
      </c>
      <c r="D30" s="645"/>
      <c r="E30" s="648"/>
      <c r="F30" s="648"/>
      <c r="G30" s="648"/>
      <c r="H30" s="648"/>
      <c r="I30" s="516">
        <v>3.0</v>
      </c>
      <c r="J30" s="197"/>
      <c r="K30" s="148"/>
      <c r="S30" s="601"/>
      <c r="T30" s="610"/>
      <c r="U30" s="610"/>
      <c r="V30" s="606"/>
      <c r="W30" s="561"/>
      <c r="X30" s="561"/>
      <c r="Y30" s="561"/>
    </row>
    <row r="31">
      <c r="B31" s="19"/>
      <c r="C31" s="373" t="s">
        <v>1290</v>
      </c>
      <c r="D31" s="645"/>
      <c r="E31" s="648"/>
      <c r="F31" s="648"/>
      <c r="G31" s="648"/>
      <c r="H31" s="648"/>
      <c r="I31" s="19"/>
      <c r="J31" s="197"/>
      <c r="K31" s="148"/>
      <c r="S31" s="601"/>
      <c r="T31" s="610"/>
      <c r="U31" s="610"/>
      <c r="V31" s="606"/>
      <c r="W31" s="561"/>
      <c r="X31" s="561"/>
      <c r="Y31" s="561"/>
    </row>
    <row r="32">
      <c r="B32" s="35"/>
      <c r="C32" s="373" t="s">
        <v>1290</v>
      </c>
      <c r="D32" s="645"/>
      <c r="E32" s="648"/>
      <c r="F32" s="648"/>
      <c r="G32" s="648"/>
      <c r="H32" s="648"/>
      <c r="I32" s="19"/>
      <c r="J32" s="197"/>
      <c r="K32" s="148"/>
      <c r="S32" s="601"/>
      <c r="T32" s="610"/>
      <c r="U32" s="610"/>
      <c r="V32" s="606"/>
      <c r="W32" s="561"/>
      <c r="X32" s="561"/>
      <c r="Y32" s="561"/>
      <c r="AB32" s="148"/>
      <c r="AC32" s="148"/>
      <c r="AD32" s="148"/>
      <c r="AE32" s="148"/>
    </row>
    <row r="33">
      <c r="B33" s="384" t="s">
        <v>452</v>
      </c>
      <c r="C33" s="553" t="s">
        <v>1035</v>
      </c>
      <c r="D33" s="553" t="s">
        <v>1275</v>
      </c>
      <c r="E33" s="553" t="s">
        <v>823</v>
      </c>
      <c r="F33" s="553" t="s">
        <v>1266</v>
      </c>
      <c r="G33" s="553" t="s">
        <v>1585</v>
      </c>
      <c r="H33" s="702" t="s">
        <v>620</v>
      </c>
      <c r="I33" s="19"/>
      <c r="J33" s="197"/>
      <c r="K33" s="148"/>
      <c r="S33" s="601"/>
      <c r="T33" s="610"/>
      <c r="U33" s="610"/>
      <c r="V33" s="569"/>
      <c r="W33" s="561"/>
      <c r="X33" s="569"/>
      <c r="Y33" s="569"/>
      <c r="AB33" s="148"/>
      <c r="AC33" s="148"/>
      <c r="AD33" s="148"/>
      <c r="AE33" s="148"/>
    </row>
    <row r="34">
      <c r="B34" s="63">
        <v>1.0</v>
      </c>
      <c r="C34" s="353" t="s">
        <v>1228</v>
      </c>
      <c r="D34" s="534"/>
      <c r="E34" s="353"/>
      <c r="F34" s="413"/>
      <c r="G34" s="353"/>
      <c r="H34" s="472"/>
      <c r="I34" s="19"/>
      <c r="J34" s="197"/>
      <c r="K34" s="148"/>
      <c r="S34" s="601"/>
      <c r="T34" s="675"/>
      <c r="U34" s="675"/>
      <c r="V34" s="693"/>
      <c r="W34" s="561"/>
      <c r="X34" s="569"/>
      <c r="Y34" s="569"/>
      <c r="AB34" s="148"/>
      <c r="AC34" s="148"/>
      <c r="AD34" s="148"/>
      <c r="AE34" s="148"/>
    </row>
    <row r="35">
      <c r="B35" s="63">
        <v>2.0</v>
      </c>
      <c r="C35" s="353" t="s">
        <v>1228</v>
      </c>
      <c r="D35" s="353"/>
      <c r="E35" s="701"/>
      <c r="F35" s="353"/>
      <c r="G35" s="353"/>
      <c r="H35" s="413"/>
      <c r="I35" s="19"/>
      <c r="J35" s="197"/>
      <c r="K35" s="148"/>
      <c r="S35" s="601"/>
      <c r="T35" s="675"/>
      <c r="U35" s="675"/>
      <c r="V35" s="569"/>
      <c r="W35" s="561"/>
      <c r="X35" s="490"/>
      <c r="Y35" s="490"/>
      <c r="AB35" s="148"/>
      <c r="AC35" s="148"/>
      <c r="AD35" s="148"/>
      <c r="AE35" s="148"/>
    </row>
    <row r="36">
      <c r="B36" s="63">
        <v>3.0</v>
      </c>
      <c r="C36" s="353" t="s">
        <v>1228</v>
      </c>
      <c r="D36" s="353"/>
      <c r="E36" s="464"/>
      <c r="F36" s="464"/>
      <c r="G36" s="464"/>
      <c r="H36" s="464"/>
      <c r="I36" s="19"/>
      <c r="J36" s="197"/>
      <c r="K36" s="148"/>
      <c r="S36" s="601"/>
      <c r="T36" s="675"/>
      <c r="U36" s="675"/>
      <c r="V36" s="569"/>
      <c r="W36" s="561"/>
      <c r="X36" s="490"/>
      <c r="Y36" s="490"/>
      <c r="AB36" s="148"/>
      <c r="AC36" s="148"/>
      <c r="AD36" s="148"/>
      <c r="AE36" s="148"/>
    </row>
    <row r="37">
      <c r="B37" s="63">
        <v>4.0</v>
      </c>
      <c r="C37" s="353" t="s">
        <v>1228</v>
      </c>
      <c r="D37" s="353"/>
      <c r="E37" s="464"/>
      <c r="F37" s="464"/>
      <c r="G37" s="464"/>
      <c r="H37" s="534"/>
      <c r="I37" s="19"/>
      <c r="J37" s="197"/>
      <c r="K37" s="148"/>
      <c r="S37" s="601"/>
      <c r="T37" s="675"/>
      <c r="U37" s="675"/>
      <c r="V37" s="569"/>
      <c r="W37" s="561"/>
      <c r="X37" s="490"/>
      <c r="Y37" s="490"/>
      <c r="AB37" s="148"/>
      <c r="AC37" s="148"/>
      <c r="AD37" s="148"/>
      <c r="AE37" s="148"/>
    </row>
    <row r="38">
      <c r="B38" s="63">
        <v>5.0</v>
      </c>
      <c r="C38" s="353" t="s">
        <v>1228</v>
      </c>
      <c r="D38" s="353"/>
      <c r="E38" s="464"/>
      <c r="F38" s="464"/>
      <c r="G38" s="464"/>
      <c r="H38" s="534"/>
      <c r="I38" s="19"/>
      <c r="J38" s="197"/>
      <c r="K38" s="148"/>
      <c r="S38" s="601"/>
      <c r="T38" s="675"/>
      <c r="U38" s="675"/>
      <c r="V38" s="569"/>
      <c r="W38" s="561"/>
      <c r="X38" s="490"/>
      <c r="Y38" s="490"/>
      <c r="AB38" s="148"/>
      <c r="AC38" s="148"/>
      <c r="AD38" s="148"/>
      <c r="AE38" s="148"/>
    </row>
    <row r="39">
      <c r="B39" s="322" t="s">
        <v>27</v>
      </c>
      <c r="C39" s="323"/>
      <c r="D39" s="469" t="s">
        <v>620</v>
      </c>
      <c r="E39" s="32"/>
      <c r="F39" s="469"/>
      <c r="G39" s="28"/>
      <c r="H39" s="32"/>
      <c r="I39" s="35"/>
      <c r="J39" s="187"/>
      <c r="S39" s="601"/>
      <c r="T39" s="490"/>
      <c r="U39" s="515"/>
      <c r="V39" s="569"/>
      <c r="W39" s="490"/>
      <c r="X39" s="490"/>
      <c r="Y39" s="490"/>
      <c r="AB39" s="148"/>
      <c r="AC39" s="148"/>
      <c r="AD39" s="148"/>
      <c r="AE39" s="148"/>
    </row>
    <row r="40">
      <c r="A40" s="328"/>
      <c r="B40" s="340"/>
      <c r="C40" s="341"/>
      <c r="D40" s="501"/>
      <c r="E40" s="501"/>
      <c r="F40" s="501"/>
      <c r="G40" s="501"/>
      <c r="H40" s="501"/>
      <c r="I40" s="328"/>
      <c r="J40" s="187"/>
      <c r="S40" s="601"/>
      <c r="T40" s="490"/>
      <c r="U40" s="515"/>
      <c r="V40" s="490"/>
      <c r="W40" s="490"/>
      <c r="X40" s="490"/>
      <c r="Y40" s="490"/>
      <c r="AB40" s="148"/>
      <c r="AC40" s="148"/>
      <c r="AD40" s="148"/>
      <c r="AE40" s="148"/>
    </row>
    <row r="41" ht="15.75" customHeight="1">
      <c r="A41" s="306"/>
      <c r="B41" s="307" t="s">
        <v>973</v>
      </c>
      <c r="C41" s="307" t="s">
        <v>974</v>
      </c>
      <c r="D41" s="524" t="s">
        <v>76</v>
      </c>
      <c r="E41" s="524" t="s">
        <v>1588</v>
      </c>
      <c r="F41" s="524" t="s">
        <v>1589</v>
      </c>
      <c r="G41" s="524" t="s">
        <v>277</v>
      </c>
      <c r="H41" s="524" t="s">
        <v>458</v>
      </c>
      <c r="I41" s="308" t="s">
        <v>9</v>
      </c>
      <c r="J41" s="187"/>
      <c r="S41" s="601"/>
      <c r="T41" s="490"/>
      <c r="U41" s="515"/>
      <c r="V41" s="490"/>
      <c r="W41" s="490"/>
      <c r="X41" s="490"/>
      <c r="Y41" s="490"/>
    </row>
    <row r="42">
      <c r="B42" s="36" t="s">
        <v>10</v>
      </c>
      <c r="C42" s="643" t="s">
        <v>1290</v>
      </c>
      <c r="D42" s="648"/>
      <c r="E42" s="648"/>
      <c r="F42" s="648"/>
      <c r="G42" s="648"/>
      <c r="H42" s="648"/>
      <c r="I42" s="516">
        <v>4.0</v>
      </c>
      <c r="J42" s="197"/>
      <c r="S42" s="601"/>
      <c r="T42" s="490"/>
      <c r="U42" s="515"/>
      <c r="V42" s="490"/>
      <c r="W42" s="490"/>
      <c r="X42" s="490"/>
      <c r="Y42" s="490"/>
    </row>
    <row r="43">
      <c r="B43" s="19"/>
      <c r="C43" s="643" t="s">
        <v>1290</v>
      </c>
      <c r="D43" s="648"/>
      <c r="E43" s="648"/>
      <c r="F43" s="648"/>
      <c r="G43" s="648"/>
      <c r="H43" s="648"/>
      <c r="I43" s="19"/>
      <c r="J43" s="197"/>
      <c r="S43" s="601"/>
      <c r="T43" s="490"/>
      <c r="U43" s="515"/>
      <c r="V43" s="490"/>
      <c r="W43" s="490"/>
      <c r="X43" s="490"/>
      <c r="Y43" s="490"/>
    </row>
    <row r="44">
      <c r="B44" s="35"/>
      <c r="C44" s="643" t="s">
        <v>1290</v>
      </c>
      <c r="D44" s="648"/>
      <c r="E44" s="648"/>
      <c r="F44" s="648"/>
      <c r="G44" s="648"/>
      <c r="H44" s="648"/>
      <c r="I44" s="19"/>
      <c r="J44" s="197"/>
      <c r="S44" s="601"/>
      <c r="T44" s="490"/>
      <c r="U44" s="515"/>
      <c r="V44" s="490"/>
      <c r="W44" s="490"/>
      <c r="X44" s="490"/>
      <c r="Y44" s="490"/>
    </row>
    <row r="45">
      <c r="B45" s="384" t="s">
        <v>452</v>
      </c>
      <c r="C45" s="146" t="s">
        <v>1035</v>
      </c>
      <c r="D45" s="702" t="s">
        <v>620</v>
      </c>
      <c r="E45" s="553" t="s">
        <v>823</v>
      </c>
      <c r="F45" s="553" t="s">
        <v>823</v>
      </c>
      <c r="G45" s="553" t="s">
        <v>272</v>
      </c>
      <c r="H45" s="553" t="s">
        <v>272</v>
      </c>
      <c r="I45" s="19"/>
      <c r="J45" s="197"/>
      <c r="S45" s="601"/>
      <c r="T45" s="490"/>
      <c r="U45" s="515"/>
      <c r="V45" s="490"/>
      <c r="W45" s="490"/>
      <c r="X45" s="490"/>
      <c r="Y45" s="490"/>
      <c r="AB45" s="148"/>
      <c r="AC45" s="148"/>
      <c r="AD45" s="148"/>
      <c r="AE45" s="148"/>
    </row>
    <row r="46">
      <c r="B46" s="63">
        <v>1.0</v>
      </c>
      <c r="C46" s="353" t="s">
        <v>1228</v>
      </c>
      <c r="D46" s="464"/>
      <c r="E46" s="353"/>
      <c r="F46" s="353"/>
      <c r="G46" s="353"/>
      <c r="H46" s="353"/>
      <c r="I46" s="19"/>
      <c r="J46" s="197"/>
      <c r="M46" s="697"/>
      <c r="N46" s="697"/>
      <c r="O46" s="697"/>
      <c r="P46" s="697"/>
      <c r="S46" s="601"/>
      <c r="T46" s="490"/>
      <c r="U46" s="515"/>
      <c r="V46" s="490"/>
      <c r="W46" s="490"/>
      <c r="X46" s="490"/>
      <c r="Y46" s="490"/>
      <c r="AB46" s="148"/>
      <c r="AC46" s="148"/>
      <c r="AD46" s="148"/>
      <c r="AE46" s="148"/>
    </row>
    <row r="47">
      <c r="B47" s="63">
        <v>2.0</v>
      </c>
      <c r="C47" s="353" t="s">
        <v>1228</v>
      </c>
      <c r="D47" s="353"/>
      <c r="E47" s="353"/>
      <c r="F47" s="353"/>
      <c r="G47" s="353"/>
      <c r="H47" s="353"/>
      <c r="I47" s="19"/>
      <c r="J47" s="197"/>
      <c r="S47" s="601"/>
      <c r="T47" s="490"/>
      <c r="U47" s="515"/>
      <c r="V47" s="490"/>
      <c r="W47" s="490"/>
      <c r="X47" s="490"/>
      <c r="Y47" s="490"/>
      <c r="AB47" s="148"/>
      <c r="AC47" s="148"/>
      <c r="AD47" s="148"/>
      <c r="AE47" s="148"/>
    </row>
    <row r="48">
      <c r="B48" s="63">
        <v>3.0</v>
      </c>
      <c r="C48" s="353" t="s">
        <v>1228</v>
      </c>
      <c r="D48" s="353"/>
      <c r="E48" s="353"/>
      <c r="F48" s="353"/>
      <c r="G48" s="353"/>
      <c r="H48" s="353"/>
      <c r="I48" s="19"/>
      <c r="J48" s="197"/>
      <c r="S48" s="601"/>
      <c r="T48" s="490"/>
      <c r="U48" s="515"/>
      <c r="V48" s="490"/>
      <c r="W48" s="490"/>
      <c r="X48" s="490"/>
      <c r="Y48" s="490"/>
      <c r="AB48" s="148"/>
      <c r="AC48" s="148"/>
      <c r="AD48" s="148"/>
      <c r="AE48" s="148"/>
    </row>
    <row r="49">
      <c r="B49" s="63">
        <v>4.0</v>
      </c>
      <c r="C49" s="353" t="s">
        <v>1228</v>
      </c>
      <c r="D49" s="353"/>
      <c r="E49" s="353"/>
      <c r="F49" s="353"/>
      <c r="G49" s="353"/>
      <c r="H49" s="353"/>
      <c r="I49" s="19"/>
      <c r="J49" s="197"/>
      <c r="R49" s="148"/>
      <c r="S49" s="601"/>
      <c r="T49" s="490"/>
      <c r="U49" s="515"/>
      <c r="V49" s="490"/>
      <c r="W49" s="490"/>
      <c r="X49" s="490"/>
      <c r="Y49" s="490"/>
      <c r="AB49" s="148"/>
      <c r="AC49" s="148"/>
      <c r="AD49" s="148"/>
      <c r="AE49" s="148"/>
    </row>
    <row r="50">
      <c r="B50" s="63">
        <v>5.0</v>
      </c>
      <c r="C50" s="353" t="s">
        <v>1228</v>
      </c>
      <c r="D50" s="464"/>
      <c r="E50" s="464"/>
      <c r="F50" s="464"/>
      <c r="G50" s="464"/>
      <c r="H50" s="464"/>
      <c r="I50" s="19"/>
      <c r="J50" s="197"/>
      <c r="R50" s="148"/>
      <c r="S50" s="601"/>
      <c r="T50" s="398"/>
      <c r="U50" s="398"/>
      <c r="V50" s="398"/>
      <c r="W50" s="148"/>
      <c r="X50" s="148"/>
      <c r="Y50" s="148"/>
      <c r="AB50" s="148"/>
      <c r="AC50" s="148"/>
      <c r="AD50" s="148"/>
      <c r="AE50" s="148"/>
    </row>
    <row r="51">
      <c r="B51" s="322" t="s">
        <v>27</v>
      </c>
      <c r="C51" s="323"/>
      <c r="D51" s="703"/>
      <c r="E51" s="32"/>
      <c r="F51" s="469"/>
      <c r="G51" s="28"/>
      <c r="H51" s="32"/>
      <c r="I51" s="35"/>
      <c r="J51" s="187"/>
      <c r="O51" s="398"/>
      <c r="P51" s="148"/>
      <c r="Q51" s="148"/>
      <c r="R51" s="148"/>
      <c r="S51" s="601"/>
      <c r="T51" s="398"/>
      <c r="U51" s="398"/>
      <c r="V51" s="398"/>
      <c r="W51" s="148"/>
      <c r="X51" s="148"/>
      <c r="Y51" s="148"/>
      <c r="AB51" s="148"/>
      <c r="AC51" s="148"/>
      <c r="AD51" s="148"/>
      <c r="AE51" s="148"/>
    </row>
    <row r="52">
      <c r="A52" s="306"/>
      <c r="B52" s="334"/>
      <c r="C52" s="335"/>
      <c r="D52" s="698"/>
      <c r="E52" s="698"/>
      <c r="F52" s="698"/>
      <c r="G52" s="698"/>
      <c r="H52" s="698"/>
      <c r="I52" s="699"/>
      <c r="J52" s="187"/>
      <c r="O52" s="398"/>
      <c r="P52" s="148"/>
      <c r="Q52" s="148"/>
      <c r="R52" s="148"/>
      <c r="S52" s="601"/>
      <c r="T52" s="398"/>
      <c r="U52" s="398"/>
      <c r="V52" s="398"/>
      <c r="W52" s="148"/>
      <c r="X52" s="148"/>
      <c r="Y52" s="148"/>
      <c r="AB52" s="148"/>
      <c r="AC52" s="148"/>
      <c r="AD52" s="148"/>
      <c r="AE52" s="148"/>
    </row>
    <row r="53">
      <c r="A53" s="328"/>
      <c r="B53" s="340"/>
      <c r="C53" s="341"/>
      <c r="D53" s="501"/>
      <c r="E53" s="501"/>
      <c r="F53" s="501"/>
      <c r="G53" s="501"/>
      <c r="H53" s="501"/>
      <c r="I53" s="328"/>
      <c r="J53" s="187"/>
      <c r="O53" s="398"/>
      <c r="P53" s="148"/>
      <c r="Q53" s="148"/>
      <c r="R53" s="148"/>
      <c r="S53" s="601"/>
      <c r="T53" s="398"/>
      <c r="U53" s="398"/>
      <c r="V53" s="398"/>
      <c r="W53" s="148"/>
      <c r="X53" s="148"/>
      <c r="Y53" s="148"/>
      <c r="AB53" s="148"/>
      <c r="AC53" s="148"/>
      <c r="AD53" s="148"/>
      <c r="AE53" s="148"/>
    </row>
    <row r="54">
      <c r="A54" s="306"/>
      <c r="B54" s="307" t="s">
        <v>973</v>
      </c>
      <c r="C54" s="307" t="s">
        <v>974</v>
      </c>
      <c r="D54" s="524" t="s">
        <v>171</v>
      </c>
      <c r="E54" s="525" t="s">
        <v>172</v>
      </c>
      <c r="F54" s="525" t="s">
        <v>448</v>
      </c>
      <c r="G54" s="525" t="s">
        <v>449</v>
      </c>
      <c r="H54" s="525" t="s">
        <v>450</v>
      </c>
      <c r="I54" s="308" t="s">
        <v>9</v>
      </c>
      <c r="J54" s="187"/>
      <c r="O54" s="398"/>
      <c r="P54" s="148"/>
      <c r="Q54" s="148"/>
      <c r="R54" s="148"/>
      <c r="S54" s="601"/>
      <c r="T54" s="398"/>
      <c r="U54" s="398"/>
      <c r="V54" s="398"/>
      <c r="W54" s="148"/>
      <c r="X54" s="148"/>
      <c r="Y54" s="148"/>
      <c r="AB54" s="148"/>
      <c r="AC54" s="148"/>
      <c r="AD54" s="148"/>
      <c r="AE54" s="148"/>
    </row>
    <row r="55">
      <c r="B55" s="36" t="s">
        <v>10</v>
      </c>
      <c r="C55" s="643" t="s">
        <v>1290</v>
      </c>
      <c r="D55" s="644"/>
      <c r="E55" s="373"/>
      <c r="F55" s="644"/>
      <c r="G55" s="644"/>
      <c r="H55" s="373"/>
      <c r="I55" s="516">
        <v>5.0</v>
      </c>
      <c r="J55" s="197"/>
      <c r="O55" s="398"/>
      <c r="S55" s="601"/>
      <c r="T55" s="398"/>
      <c r="U55" s="398"/>
      <c r="V55" s="398"/>
      <c r="W55" s="148"/>
      <c r="X55" s="148"/>
      <c r="Y55" s="148"/>
    </row>
    <row r="56">
      <c r="B56" s="19"/>
      <c r="C56" s="643" t="s">
        <v>1290</v>
      </c>
      <c r="D56" s="373"/>
      <c r="E56" s="373"/>
      <c r="F56" s="373"/>
      <c r="G56" s="373"/>
      <c r="H56" s="373"/>
      <c r="I56" s="19"/>
      <c r="J56" s="197"/>
      <c r="S56" s="601"/>
      <c r="T56" s="398"/>
      <c r="U56" s="398"/>
      <c r="V56" s="398"/>
      <c r="W56" s="148"/>
      <c r="X56" s="148"/>
      <c r="Y56" s="148"/>
    </row>
    <row r="57">
      <c r="B57" s="35"/>
      <c r="C57" s="643" t="s">
        <v>1290</v>
      </c>
      <c r="D57" s="644"/>
      <c r="E57" s="645"/>
      <c r="F57" s="648"/>
      <c r="G57" s="648"/>
      <c r="H57" s="646"/>
      <c r="I57" s="19"/>
      <c r="J57" s="197"/>
      <c r="S57" s="601"/>
      <c r="T57" s="398"/>
      <c r="U57" s="398"/>
      <c r="V57" s="398"/>
      <c r="W57" s="148"/>
      <c r="X57" s="148"/>
      <c r="Y57" s="148"/>
    </row>
    <row r="58">
      <c r="B58" s="384" t="s">
        <v>452</v>
      </c>
      <c r="C58" s="146" t="s">
        <v>1035</v>
      </c>
      <c r="D58" s="553"/>
      <c r="E58" s="553"/>
      <c r="F58" s="553"/>
      <c r="G58" s="553"/>
      <c r="H58" s="553"/>
      <c r="I58" s="19"/>
      <c r="J58" s="197"/>
      <c r="S58" s="601"/>
      <c r="T58" s="398"/>
      <c r="U58" s="398"/>
      <c r="V58" s="398"/>
      <c r="W58" s="148"/>
      <c r="X58" s="148"/>
      <c r="Y58" s="148"/>
      <c r="AB58" s="148"/>
      <c r="AC58" s="148"/>
      <c r="AD58" s="148"/>
      <c r="AE58" s="148"/>
    </row>
    <row r="59">
      <c r="B59" s="63">
        <v>1.0</v>
      </c>
      <c r="C59" s="353" t="s">
        <v>1228</v>
      </c>
      <c r="D59" s="464"/>
      <c r="E59" s="464"/>
      <c r="F59" s="353"/>
      <c r="G59" s="472"/>
      <c r="H59" s="464"/>
      <c r="I59" s="19"/>
      <c r="J59" s="197"/>
      <c r="S59" s="601"/>
      <c r="T59" s="398"/>
      <c r="U59" s="398"/>
      <c r="V59" s="398"/>
      <c r="W59" s="148"/>
      <c r="X59" s="148"/>
      <c r="Y59" s="148"/>
      <c r="AB59" s="148"/>
      <c r="AC59" s="148"/>
      <c r="AD59" s="148"/>
      <c r="AE59" s="148"/>
    </row>
    <row r="60">
      <c r="B60" s="63">
        <v>2.0</v>
      </c>
      <c r="C60" s="353" t="s">
        <v>1228</v>
      </c>
      <c r="D60" s="464"/>
      <c r="E60" s="464"/>
      <c r="F60" s="353"/>
      <c r="G60" s="464"/>
      <c r="H60" s="464"/>
      <c r="I60" s="19"/>
      <c r="J60" s="197"/>
      <c r="S60" s="601"/>
      <c r="T60" s="398"/>
      <c r="U60" s="398"/>
      <c r="V60" s="398"/>
      <c r="W60" s="148"/>
      <c r="X60" s="148"/>
      <c r="Y60" s="148"/>
      <c r="AB60" s="148"/>
      <c r="AC60" s="148"/>
      <c r="AD60" s="148"/>
      <c r="AE60" s="148"/>
    </row>
    <row r="61">
      <c r="B61" s="63">
        <v>3.0</v>
      </c>
      <c r="C61" s="353" t="s">
        <v>1228</v>
      </c>
      <c r="D61" s="464"/>
      <c r="E61" s="464"/>
      <c r="F61" s="353"/>
      <c r="G61" s="464"/>
      <c r="H61" s="464"/>
      <c r="I61" s="19"/>
      <c r="J61" s="197"/>
      <c r="S61" s="601"/>
      <c r="T61" s="398"/>
      <c r="U61" s="398"/>
      <c r="V61" s="398"/>
      <c r="W61" s="148"/>
      <c r="X61" s="148"/>
      <c r="Y61" s="148"/>
      <c r="AB61" s="148"/>
      <c r="AC61" s="148"/>
      <c r="AD61" s="148"/>
      <c r="AE61" s="148"/>
    </row>
    <row r="62">
      <c r="B62" s="63">
        <v>4.0</v>
      </c>
      <c r="C62" s="353" t="s">
        <v>1228</v>
      </c>
      <c r="D62" s="464"/>
      <c r="E62" s="464"/>
      <c r="F62" s="353"/>
      <c r="G62" s="464"/>
      <c r="H62" s="464"/>
      <c r="I62" s="19"/>
      <c r="J62" s="197"/>
      <c r="R62" s="148"/>
      <c r="S62" s="601"/>
      <c r="T62" s="398"/>
      <c r="U62" s="398"/>
      <c r="V62" s="398"/>
      <c r="W62" s="148"/>
      <c r="X62" s="148"/>
      <c r="Y62" s="148"/>
      <c r="AB62" s="148"/>
      <c r="AC62" s="148"/>
      <c r="AD62" s="148"/>
      <c r="AE62" s="148"/>
    </row>
    <row r="63">
      <c r="B63" s="63">
        <v>5.0</v>
      </c>
      <c r="C63" s="353" t="s">
        <v>1228</v>
      </c>
      <c r="D63" s="464"/>
      <c r="E63" s="464"/>
      <c r="F63" s="464"/>
      <c r="G63" s="464"/>
      <c r="H63" s="464"/>
      <c r="I63" s="19"/>
      <c r="J63" s="197"/>
      <c r="R63" s="148"/>
      <c r="S63" s="601"/>
      <c r="T63" s="398"/>
      <c r="U63" s="398"/>
      <c r="V63" s="398"/>
      <c r="W63" s="148"/>
      <c r="X63" s="148"/>
      <c r="Y63" s="148"/>
      <c r="AB63" s="148"/>
      <c r="AC63" s="148"/>
      <c r="AD63" s="148"/>
      <c r="AE63" s="148"/>
    </row>
    <row r="64">
      <c r="B64" s="322" t="s">
        <v>27</v>
      </c>
      <c r="C64" s="323"/>
      <c r="D64" s="469"/>
      <c r="E64" s="32"/>
      <c r="F64" s="469"/>
      <c r="G64" s="28"/>
      <c r="H64" s="32"/>
      <c r="I64" s="35"/>
      <c r="J64" s="187"/>
      <c r="L64" s="398"/>
      <c r="O64" s="398"/>
      <c r="P64" s="148"/>
      <c r="Q64" s="148"/>
      <c r="R64" s="148"/>
      <c r="S64" s="601"/>
      <c r="T64" s="398"/>
      <c r="U64" s="398"/>
      <c r="V64" s="398"/>
      <c r="W64" s="148"/>
      <c r="X64" s="148"/>
      <c r="Y64" s="148"/>
      <c r="AB64" s="148"/>
      <c r="AC64" s="148"/>
      <c r="AD64" s="148"/>
      <c r="AE64" s="148"/>
    </row>
    <row r="65">
      <c r="A65" s="328"/>
      <c r="B65" s="340"/>
      <c r="C65" s="341"/>
      <c r="D65" s="501"/>
      <c r="E65" s="501"/>
      <c r="F65" s="501"/>
      <c r="G65" s="501"/>
      <c r="H65" s="501"/>
      <c r="I65" s="328"/>
      <c r="J65" s="187"/>
      <c r="L65" s="398"/>
      <c r="O65" s="398"/>
      <c r="P65" s="148"/>
      <c r="Q65" s="148"/>
      <c r="R65" s="148"/>
      <c r="S65" s="601"/>
      <c r="T65" s="398"/>
      <c r="U65" s="398"/>
      <c r="V65" s="398"/>
      <c r="W65" s="148"/>
      <c r="X65" s="148"/>
      <c r="Y65" s="148"/>
      <c r="AB65" s="148"/>
      <c r="AC65" s="148"/>
      <c r="AD65" s="148"/>
      <c r="AE65" s="148"/>
    </row>
    <row r="66">
      <c r="A66" s="207"/>
      <c r="C66" s="612"/>
      <c r="E66" s="502"/>
      <c r="F66" s="502"/>
      <c r="G66" s="502"/>
      <c r="H66" s="502"/>
      <c r="L66" s="398"/>
      <c r="O66" s="398"/>
      <c r="P66" s="148"/>
      <c r="Q66" s="148"/>
      <c r="R66" s="148"/>
      <c r="S66" s="601"/>
      <c r="T66" s="398"/>
      <c r="U66" s="398"/>
      <c r="V66" s="398"/>
      <c r="W66" s="148"/>
      <c r="X66" s="148"/>
      <c r="Y66" s="148"/>
      <c r="AB66" s="148"/>
      <c r="AC66" s="148"/>
      <c r="AD66" s="148"/>
      <c r="AE66" s="148"/>
    </row>
    <row r="67">
      <c r="A67" s="207"/>
      <c r="C67" s="678" t="s">
        <v>1326</v>
      </c>
      <c r="D67" s="28"/>
      <c r="E67" s="502"/>
      <c r="F67" s="502"/>
      <c r="G67" s="502"/>
      <c r="H67" s="502"/>
      <c r="L67" s="398"/>
      <c r="O67" s="398"/>
      <c r="S67" s="601"/>
      <c r="T67" s="398"/>
      <c r="U67" s="398"/>
      <c r="V67" s="398"/>
      <c r="W67" s="148"/>
      <c r="X67" s="148"/>
      <c r="Y67" s="148"/>
    </row>
    <row r="68">
      <c r="A68" s="207"/>
      <c r="C68" s="679" t="s">
        <v>1327</v>
      </c>
      <c r="D68" s="28"/>
      <c r="E68" s="502"/>
      <c r="F68" s="502"/>
      <c r="G68" s="502"/>
      <c r="H68" s="502"/>
      <c r="L68" s="398"/>
      <c r="O68" s="398"/>
      <c r="S68" s="601"/>
      <c r="T68" s="398"/>
      <c r="U68" s="398"/>
      <c r="V68" s="398"/>
      <c r="W68" s="148"/>
      <c r="X68" s="148"/>
      <c r="Y68" s="148"/>
    </row>
    <row r="69">
      <c r="A69" s="207"/>
      <c r="C69" s="680" t="s">
        <v>1329</v>
      </c>
      <c r="D69" s="597" t="s">
        <v>1088</v>
      </c>
      <c r="E69" s="502"/>
      <c r="F69" s="681"/>
      <c r="G69" s="682" t="s">
        <v>1331</v>
      </c>
      <c r="H69" s="502"/>
      <c r="L69" s="398"/>
      <c r="O69" s="398"/>
      <c r="S69" s="601"/>
      <c r="T69" s="398"/>
      <c r="U69" s="398"/>
      <c r="V69" s="398"/>
      <c r="W69" s="148"/>
      <c r="X69" s="148"/>
      <c r="Y69" s="148"/>
    </row>
    <row r="70">
      <c r="A70" s="207"/>
      <c r="C70" s="451" t="s">
        <v>219</v>
      </c>
      <c r="D70" s="597"/>
      <c r="E70" s="502"/>
      <c r="F70" s="683" t="s">
        <v>1333</v>
      </c>
      <c r="G70" s="682" t="s">
        <v>1334</v>
      </c>
      <c r="H70" s="502"/>
      <c r="L70" s="398"/>
      <c r="O70" s="398"/>
      <c r="S70" s="601"/>
      <c r="T70" s="398"/>
      <c r="U70" s="398"/>
      <c r="V70" s="398"/>
      <c r="W70" s="148"/>
      <c r="X70" s="148"/>
      <c r="Y70" s="148"/>
    </row>
    <row r="71">
      <c r="A71" s="207"/>
      <c r="C71" s="680"/>
      <c r="D71" s="597" t="s">
        <v>1583</v>
      </c>
      <c r="E71" s="502"/>
      <c r="F71" s="616"/>
      <c r="G71" s="521"/>
      <c r="H71" s="521"/>
      <c r="L71" s="398"/>
      <c r="O71" s="398"/>
      <c r="S71" s="601"/>
      <c r="T71" s="398"/>
      <c r="U71" s="398"/>
      <c r="V71" s="398"/>
      <c r="W71" s="148"/>
      <c r="X71" s="148"/>
      <c r="Y71" s="148"/>
    </row>
    <row r="72">
      <c r="A72" s="207"/>
      <c r="C72" s="680" t="s">
        <v>539</v>
      </c>
      <c r="D72" s="597" t="s">
        <v>1088</v>
      </c>
      <c r="E72" s="502"/>
      <c r="F72" s="502"/>
      <c r="G72" s="502"/>
      <c r="H72" s="502"/>
      <c r="L72" s="398"/>
      <c r="O72" s="398"/>
      <c r="S72" s="601"/>
    </row>
    <row r="73">
      <c r="A73" s="207"/>
      <c r="D73" s="502"/>
      <c r="E73" s="502"/>
      <c r="F73" s="502"/>
      <c r="G73" s="502"/>
      <c r="H73" s="502"/>
      <c r="L73" s="398"/>
      <c r="O73" s="398"/>
      <c r="S73" s="601"/>
    </row>
    <row r="74">
      <c r="L74" s="398"/>
      <c r="O74" s="398"/>
      <c r="S74" s="601"/>
    </row>
    <row r="75">
      <c r="L75" s="398"/>
      <c r="O75" s="398"/>
      <c r="S75" s="601"/>
    </row>
    <row r="76">
      <c r="A76" s="207"/>
      <c r="D76" s="502"/>
      <c r="E76" s="502"/>
      <c r="F76" s="502"/>
      <c r="G76" s="502"/>
      <c r="H76" s="502"/>
      <c r="L76" s="398"/>
      <c r="O76" s="398"/>
      <c r="S76" s="601"/>
    </row>
    <row r="77">
      <c r="A77" s="207"/>
      <c r="D77" s="502"/>
      <c r="E77" s="502"/>
      <c r="F77" s="502"/>
      <c r="G77" s="502"/>
      <c r="H77" s="502"/>
      <c r="L77" s="398"/>
      <c r="O77" s="398"/>
      <c r="S77" s="601"/>
    </row>
    <row r="78">
      <c r="A78" s="207"/>
      <c r="D78" s="502"/>
      <c r="E78" s="502"/>
      <c r="F78" s="502"/>
      <c r="G78" s="502"/>
      <c r="H78" s="502"/>
      <c r="L78" s="398"/>
      <c r="O78" s="398"/>
      <c r="S78" s="601"/>
    </row>
    <row r="79">
      <c r="A79" s="207"/>
      <c r="D79" s="502"/>
      <c r="E79" s="502"/>
      <c r="F79" s="502"/>
      <c r="G79" s="502"/>
      <c r="H79" s="502"/>
      <c r="O79" s="398"/>
      <c r="S79" s="601"/>
    </row>
    <row r="80">
      <c r="A80" s="207"/>
      <c r="D80" s="502"/>
      <c r="E80" s="502"/>
      <c r="F80" s="502"/>
      <c r="G80" s="502"/>
      <c r="H80" s="502"/>
      <c r="O80" s="398"/>
      <c r="S80" s="601"/>
    </row>
    <row r="81">
      <c r="A81" s="207"/>
      <c r="D81" s="502"/>
      <c r="E81" s="502"/>
      <c r="F81" s="502"/>
      <c r="G81" s="502"/>
      <c r="H81" s="502"/>
      <c r="O81" s="398"/>
      <c r="S81" s="601"/>
    </row>
    <row r="82">
      <c r="A82" s="207"/>
      <c r="D82" s="502"/>
      <c r="E82" s="502"/>
      <c r="F82" s="502"/>
      <c r="G82" s="502"/>
      <c r="H82" s="502"/>
      <c r="O82" s="398"/>
      <c r="S82" s="601"/>
    </row>
    <row r="83">
      <c r="A83" s="207"/>
      <c r="D83" s="502"/>
      <c r="E83" s="502"/>
      <c r="F83" s="502"/>
      <c r="G83" s="502"/>
      <c r="H83" s="502"/>
      <c r="O83" s="398"/>
      <c r="S83" s="601"/>
    </row>
    <row r="84">
      <c r="A84" s="207"/>
      <c r="D84" s="502"/>
      <c r="E84" s="502"/>
      <c r="F84" s="502"/>
      <c r="G84" s="502"/>
      <c r="H84" s="502"/>
      <c r="O84" s="398"/>
      <c r="S84" s="601"/>
    </row>
    <row r="85">
      <c r="A85" s="207"/>
      <c r="D85" s="502"/>
      <c r="E85" s="502"/>
      <c r="F85" s="502"/>
      <c r="G85" s="502"/>
      <c r="H85" s="502"/>
      <c r="O85" s="398"/>
      <c r="S85" s="601"/>
    </row>
    <row r="86">
      <c r="A86" s="207"/>
      <c r="D86" s="502"/>
      <c r="E86" s="502"/>
      <c r="F86" s="502"/>
      <c r="G86" s="502"/>
      <c r="H86" s="502"/>
      <c r="O86" s="398"/>
      <c r="S86" s="601"/>
    </row>
    <row r="87">
      <c r="A87" s="207"/>
      <c r="D87" s="502"/>
      <c r="E87" s="502"/>
      <c r="F87" s="502"/>
      <c r="G87" s="502"/>
      <c r="H87" s="502"/>
      <c r="O87" s="398"/>
      <c r="S87" s="601"/>
    </row>
    <row r="88">
      <c r="A88" s="207"/>
      <c r="D88" s="502"/>
      <c r="E88" s="502"/>
      <c r="F88" s="502"/>
      <c r="G88" s="502"/>
      <c r="H88" s="502"/>
      <c r="O88" s="398"/>
      <c r="S88" s="601"/>
    </row>
    <row r="89">
      <c r="A89" s="207"/>
      <c r="D89" s="502"/>
      <c r="E89" s="502"/>
      <c r="F89" s="502"/>
      <c r="G89" s="502"/>
      <c r="H89" s="502"/>
      <c r="O89" s="398"/>
      <c r="S89" s="601"/>
    </row>
    <row r="90">
      <c r="A90" s="207"/>
      <c r="D90" s="502"/>
      <c r="E90" s="502"/>
      <c r="F90" s="502"/>
      <c r="G90" s="502"/>
      <c r="H90" s="502"/>
      <c r="O90" s="398"/>
      <c r="S90" s="601"/>
    </row>
    <row r="91">
      <c r="A91" s="207"/>
      <c r="D91" s="502"/>
      <c r="E91" s="502"/>
      <c r="F91" s="502"/>
      <c r="G91" s="502"/>
      <c r="H91" s="502"/>
      <c r="O91" s="398"/>
      <c r="S91" s="601"/>
    </row>
    <row r="92">
      <c r="A92" s="207"/>
      <c r="D92" s="502"/>
      <c r="E92" s="502"/>
      <c r="F92" s="502"/>
      <c r="G92" s="502"/>
      <c r="H92" s="502"/>
      <c r="O92" s="398"/>
      <c r="S92" s="601"/>
    </row>
    <row r="93">
      <c r="A93" s="207"/>
      <c r="D93" s="502"/>
      <c r="E93" s="502"/>
      <c r="F93" s="502"/>
      <c r="G93" s="502"/>
      <c r="H93" s="502"/>
      <c r="O93" s="398"/>
      <c r="S93" s="601"/>
    </row>
    <row r="94">
      <c r="A94" s="207"/>
      <c r="D94" s="502"/>
      <c r="E94" s="502"/>
      <c r="F94" s="502"/>
      <c r="G94" s="502"/>
      <c r="H94" s="502"/>
      <c r="O94" s="398"/>
      <c r="S94" s="601"/>
    </row>
    <row r="95">
      <c r="A95" s="207"/>
      <c r="D95" s="502"/>
      <c r="E95" s="502"/>
      <c r="F95" s="502"/>
      <c r="G95" s="502"/>
      <c r="H95" s="502"/>
      <c r="O95" s="398"/>
      <c r="S95" s="601"/>
    </row>
    <row r="96">
      <c r="A96" s="207"/>
      <c r="D96" s="502"/>
      <c r="E96" s="502"/>
      <c r="F96" s="502"/>
      <c r="G96" s="502"/>
      <c r="H96" s="502"/>
      <c r="O96" s="398"/>
      <c r="S96" s="601"/>
    </row>
    <row r="97">
      <c r="A97" s="207"/>
      <c r="D97" s="502"/>
      <c r="E97" s="502"/>
      <c r="F97" s="502"/>
      <c r="G97" s="502"/>
      <c r="H97" s="502"/>
      <c r="O97" s="398"/>
      <c r="S97" s="601"/>
    </row>
    <row r="98">
      <c r="A98" s="207"/>
      <c r="D98" s="502"/>
      <c r="E98" s="502"/>
      <c r="F98" s="502"/>
      <c r="G98" s="502"/>
      <c r="H98" s="502"/>
      <c r="L98" s="398"/>
      <c r="O98" s="398"/>
      <c r="S98" s="601"/>
    </row>
    <row r="99">
      <c r="A99" s="207"/>
      <c r="D99" s="502"/>
      <c r="E99" s="502"/>
      <c r="F99" s="502"/>
      <c r="G99" s="502"/>
      <c r="H99" s="502"/>
      <c r="L99" s="398"/>
      <c r="O99" s="398"/>
      <c r="S99" s="601"/>
    </row>
    <row r="100">
      <c r="A100" s="207"/>
      <c r="D100" s="502"/>
      <c r="E100" s="502"/>
      <c r="F100" s="502"/>
      <c r="G100" s="502"/>
      <c r="H100" s="502"/>
      <c r="L100" s="398"/>
      <c r="O100" s="398"/>
      <c r="S100" s="601"/>
    </row>
    <row r="101">
      <c r="A101" s="207"/>
      <c r="D101" s="502"/>
      <c r="E101" s="502"/>
      <c r="F101" s="502"/>
      <c r="G101" s="502"/>
      <c r="H101" s="502"/>
      <c r="L101" s="398"/>
      <c r="O101" s="398"/>
      <c r="S101" s="601"/>
    </row>
    <row r="102">
      <c r="A102" s="207"/>
      <c r="D102" s="502"/>
      <c r="E102" s="502"/>
      <c r="F102" s="502"/>
      <c r="G102" s="502"/>
      <c r="H102" s="502"/>
      <c r="L102" s="398"/>
      <c r="O102" s="398"/>
      <c r="S102" s="601"/>
    </row>
    <row r="103">
      <c r="A103" s="207"/>
      <c r="D103" s="502"/>
      <c r="E103" s="502"/>
      <c r="F103" s="502"/>
      <c r="G103" s="502"/>
      <c r="H103" s="502"/>
      <c r="L103" s="398"/>
      <c r="O103" s="398"/>
      <c r="S103" s="601"/>
    </row>
    <row r="104">
      <c r="A104" s="207"/>
      <c r="D104" s="502"/>
      <c r="E104" s="502"/>
      <c r="F104" s="502"/>
      <c r="G104" s="502"/>
      <c r="H104" s="502"/>
      <c r="L104" s="398"/>
      <c r="O104" s="398"/>
      <c r="S104" s="601"/>
    </row>
    <row r="105">
      <c r="A105" s="207"/>
      <c r="D105" s="502"/>
      <c r="E105" s="502"/>
      <c r="F105" s="502"/>
      <c r="G105" s="502"/>
      <c r="H105" s="502"/>
      <c r="L105" s="398"/>
      <c r="O105" s="398"/>
      <c r="S105" s="601"/>
    </row>
    <row r="106">
      <c r="A106" s="207"/>
      <c r="D106" s="502"/>
      <c r="E106" s="502"/>
      <c r="F106" s="502"/>
      <c r="G106" s="502"/>
      <c r="H106" s="502"/>
      <c r="L106" s="398"/>
      <c r="O106" s="398"/>
      <c r="S106" s="601"/>
    </row>
    <row r="107">
      <c r="A107" s="207"/>
      <c r="D107" s="502"/>
      <c r="E107" s="502"/>
      <c r="F107" s="502"/>
      <c r="G107" s="502"/>
      <c r="H107" s="502"/>
      <c r="L107" s="398"/>
      <c r="O107" s="398"/>
      <c r="S107" s="601"/>
    </row>
    <row r="108">
      <c r="A108" s="207"/>
      <c r="D108" s="502"/>
      <c r="E108" s="502"/>
      <c r="F108" s="502"/>
      <c r="G108" s="502"/>
      <c r="H108" s="502"/>
      <c r="L108" s="398"/>
      <c r="O108" s="398"/>
      <c r="S108" s="601"/>
    </row>
    <row r="109">
      <c r="A109" s="207"/>
      <c r="D109" s="502"/>
      <c r="E109" s="502"/>
      <c r="F109" s="502"/>
      <c r="G109" s="502"/>
      <c r="H109" s="502"/>
      <c r="L109" s="398"/>
      <c r="O109" s="398"/>
      <c r="S109" s="601"/>
    </row>
    <row r="110">
      <c r="A110" s="207"/>
      <c r="D110" s="502"/>
      <c r="E110" s="502"/>
      <c r="F110" s="502"/>
      <c r="G110" s="502"/>
      <c r="H110" s="502"/>
      <c r="L110" s="398"/>
      <c r="O110" s="398"/>
      <c r="S110" s="601"/>
    </row>
    <row r="111">
      <c r="A111" s="207"/>
      <c r="D111" s="502"/>
      <c r="E111" s="502"/>
      <c r="F111" s="502"/>
      <c r="G111" s="502"/>
      <c r="H111" s="502"/>
      <c r="L111" s="398"/>
      <c r="O111" s="398"/>
      <c r="S111" s="601"/>
    </row>
    <row r="112">
      <c r="A112" s="207"/>
      <c r="D112" s="502"/>
      <c r="E112" s="502"/>
      <c r="F112" s="502"/>
      <c r="G112" s="502"/>
      <c r="H112" s="502"/>
      <c r="L112" s="398"/>
      <c r="O112" s="398"/>
      <c r="S112" s="601"/>
    </row>
    <row r="113">
      <c r="A113" s="207"/>
      <c r="D113" s="502"/>
      <c r="E113" s="502"/>
      <c r="F113" s="502"/>
      <c r="G113" s="502"/>
      <c r="H113" s="502"/>
      <c r="L113" s="398"/>
      <c r="O113" s="398"/>
      <c r="S113" s="601"/>
    </row>
    <row r="114">
      <c r="A114" s="207"/>
      <c r="D114" s="502"/>
      <c r="E114" s="502"/>
      <c r="F114" s="502"/>
      <c r="G114" s="502"/>
      <c r="H114" s="502"/>
      <c r="L114" s="398"/>
      <c r="O114" s="398"/>
      <c r="S114" s="601"/>
    </row>
    <row r="115">
      <c r="A115" s="207"/>
      <c r="D115" s="502"/>
      <c r="E115" s="502"/>
      <c r="F115" s="502"/>
      <c r="G115" s="502"/>
      <c r="H115" s="502"/>
      <c r="L115" s="398"/>
      <c r="O115" s="398"/>
      <c r="S115" s="601"/>
    </row>
    <row r="116">
      <c r="A116" s="207"/>
      <c r="D116" s="502"/>
      <c r="E116" s="502"/>
      <c r="F116" s="502"/>
      <c r="G116" s="502"/>
      <c r="H116" s="502"/>
      <c r="L116" s="398"/>
      <c r="O116" s="398"/>
      <c r="S116" s="601"/>
    </row>
    <row r="117">
      <c r="A117" s="207"/>
      <c r="D117" s="502"/>
      <c r="E117" s="502"/>
      <c r="F117" s="502"/>
      <c r="G117" s="502"/>
      <c r="H117" s="502"/>
      <c r="L117" s="398"/>
      <c r="O117" s="398"/>
      <c r="S117" s="601"/>
    </row>
    <row r="118">
      <c r="A118" s="207"/>
      <c r="D118" s="502"/>
      <c r="E118" s="502"/>
      <c r="F118" s="502"/>
      <c r="G118" s="502"/>
      <c r="H118" s="502"/>
      <c r="L118" s="398"/>
      <c r="O118" s="398"/>
      <c r="S118" s="601"/>
    </row>
    <row r="119">
      <c r="A119" s="207"/>
      <c r="D119" s="502"/>
      <c r="E119" s="502"/>
      <c r="F119" s="502"/>
      <c r="G119" s="502"/>
      <c r="H119" s="502"/>
      <c r="L119" s="398"/>
      <c r="O119" s="398"/>
      <c r="S119" s="601"/>
    </row>
    <row r="120">
      <c r="A120" s="207"/>
      <c r="D120" s="502"/>
      <c r="E120" s="502"/>
      <c r="F120" s="502"/>
      <c r="G120" s="502"/>
      <c r="H120" s="502"/>
      <c r="L120" s="398"/>
      <c r="O120" s="398"/>
      <c r="S120" s="601"/>
    </row>
    <row r="121">
      <c r="A121" s="207"/>
      <c r="D121" s="502"/>
      <c r="E121" s="502"/>
      <c r="F121" s="502"/>
      <c r="G121" s="502"/>
      <c r="H121" s="502"/>
      <c r="L121" s="398"/>
      <c r="O121" s="398"/>
      <c r="S121" s="601"/>
    </row>
    <row r="122">
      <c r="A122" s="207"/>
      <c r="D122" s="502"/>
      <c r="E122" s="502"/>
      <c r="F122" s="502"/>
      <c r="G122" s="502"/>
      <c r="H122" s="502"/>
      <c r="L122" s="398"/>
      <c r="O122" s="398"/>
      <c r="S122" s="601"/>
    </row>
    <row r="123">
      <c r="A123" s="207"/>
      <c r="D123" s="502"/>
      <c r="E123" s="502"/>
      <c r="F123" s="502"/>
      <c r="G123" s="502"/>
      <c r="H123" s="502"/>
      <c r="L123" s="398"/>
      <c r="O123" s="398"/>
      <c r="S123" s="601"/>
    </row>
    <row r="124">
      <c r="A124" s="207"/>
      <c r="D124" s="502"/>
      <c r="E124" s="502"/>
      <c r="F124" s="502"/>
      <c r="G124" s="502"/>
      <c r="H124" s="502"/>
      <c r="L124" s="398"/>
      <c r="O124" s="398"/>
      <c r="S124" s="601"/>
    </row>
    <row r="125">
      <c r="A125" s="207"/>
      <c r="D125" s="502"/>
      <c r="E125" s="502"/>
      <c r="F125" s="502"/>
      <c r="G125" s="502"/>
      <c r="H125" s="502"/>
      <c r="L125" s="398"/>
      <c r="O125" s="398"/>
      <c r="S125" s="601"/>
    </row>
    <row r="126">
      <c r="A126" s="207"/>
      <c r="D126" s="502"/>
      <c r="E126" s="502"/>
      <c r="F126" s="502"/>
      <c r="G126" s="502"/>
      <c r="H126" s="502"/>
      <c r="L126" s="398"/>
      <c r="O126" s="398"/>
      <c r="S126" s="601"/>
    </row>
    <row r="127">
      <c r="A127" s="207"/>
      <c r="D127" s="502"/>
      <c r="E127" s="502"/>
      <c r="F127" s="502"/>
      <c r="G127" s="502"/>
      <c r="H127" s="502"/>
      <c r="L127" s="398"/>
      <c r="O127" s="398"/>
      <c r="S127" s="601"/>
    </row>
    <row r="128">
      <c r="A128" s="207"/>
      <c r="D128" s="502"/>
      <c r="E128" s="502"/>
      <c r="F128" s="502"/>
      <c r="G128" s="502"/>
      <c r="H128" s="502"/>
      <c r="L128" s="398"/>
      <c r="O128" s="398"/>
      <c r="S128" s="601"/>
    </row>
    <row r="129">
      <c r="A129" s="207"/>
      <c r="D129" s="502"/>
      <c r="E129" s="502"/>
      <c r="F129" s="502"/>
      <c r="G129" s="502"/>
      <c r="H129" s="502"/>
      <c r="L129" s="398"/>
      <c r="O129" s="398"/>
      <c r="S129" s="601"/>
    </row>
    <row r="130">
      <c r="A130" s="207"/>
      <c r="D130" s="502"/>
      <c r="E130" s="502"/>
      <c r="F130" s="502"/>
      <c r="G130" s="502"/>
      <c r="H130" s="502"/>
      <c r="L130" s="398"/>
      <c r="O130" s="398"/>
      <c r="S130" s="601"/>
    </row>
    <row r="131">
      <c r="A131" s="207"/>
      <c r="D131" s="502"/>
      <c r="E131" s="502"/>
      <c r="F131" s="502"/>
      <c r="G131" s="502"/>
      <c r="H131" s="502"/>
      <c r="L131" s="398"/>
      <c r="O131" s="398"/>
      <c r="S131" s="601"/>
    </row>
    <row r="132">
      <c r="A132" s="207"/>
      <c r="D132" s="502"/>
      <c r="E132" s="502"/>
      <c r="F132" s="502"/>
      <c r="G132" s="502"/>
      <c r="H132" s="502"/>
      <c r="L132" s="398"/>
      <c r="O132" s="398"/>
      <c r="S132" s="601"/>
    </row>
    <row r="133">
      <c r="A133" s="207"/>
      <c r="D133" s="502"/>
      <c r="E133" s="502"/>
      <c r="F133" s="502"/>
      <c r="G133" s="502"/>
      <c r="H133" s="502"/>
      <c r="L133" s="398"/>
      <c r="O133" s="398"/>
      <c r="S133" s="601"/>
    </row>
    <row r="134">
      <c r="A134" s="207"/>
      <c r="D134" s="502"/>
      <c r="E134" s="502"/>
      <c r="F134" s="502"/>
      <c r="G134" s="502"/>
      <c r="H134" s="502"/>
      <c r="L134" s="398"/>
      <c r="O134" s="398"/>
      <c r="S134" s="601"/>
    </row>
    <row r="135">
      <c r="A135" s="207"/>
      <c r="D135" s="502"/>
      <c r="E135" s="502"/>
      <c r="F135" s="502"/>
      <c r="G135" s="502"/>
      <c r="H135" s="502"/>
      <c r="L135" s="398"/>
      <c r="O135" s="398"/>
      <c r="S135" s="601"/>
    </row>
    <row r="136">
      <c r="A136" s="207"/>
      <c r="D136" s="502"/>
      <c r="E136" s="502"/>
      <c r="F136" s="502"/>
      <c r="G136" s="502"/>
      <c r="H136" s="502"/>
      <c r="L136" s="398"/>
      <c r="O136" s="398"/>
      <c r="S136" s="601"/>
    </row>
    <row r="137">
      <c r="A137" s="207"/>
      <c r="D137" s="502"/>
      <c r="E137" s="502"/>
      <c r="F137" s="502"/>
      <c r="G137" s="502"/>
      <c r="H137" s="502"/>
      <c r="L137" s="398"/>
      <c r="O137" s="398"/>
      <c r="S137" s="601"/>
    </row>
    <row r="138">
      <c r="A138" s="207"/>
      <c r="D138" s="502"/>
      <c r="E138" s="502"/>
      <c r="F138" s="502"/>
      <c r="G138" s="502"/>
      <c r="H138" s="502"/>
      <c r="L138" s="398"/>
      <c r="O138" s="398"/>
      <c r="S138" s="601"/>
    </row>
    <row r="139">
      <c r="A139" s="207"/>
      <c r="D139" s="502"/>
      <c r="E139" s="502"/>
      <c r="F139" s="502"/>
      <c r="G139" s="502"/>
      <c r="H139" s="502"/>
      <c r="L139" s="398"/>
      <c r="O139" s="398"/>
      <c r="S139" s="601"/>
    </row>
    <row r="140">
      <c r="A140" s="207"/>
      <c r="D140" s="502"/>
      <c r="E140" s="502"/>
      <c r="F140" s="502"/>
      <c r="G140" s="502"/>
      <c r="H140" s="502"/>
      <c r="L140" s="398"/>
      <c r="O140" s="398"/>
      <c r="S140" s="601"/>
    </row>
    <row r="141">
      <c r="A141" s="207"/>
      <c r="D141" s="502"/>
      <c r="E141" s="502"/>
      <c r="F141" s="502"/>
      <c r="G141" s="502"/>
      <c r="H141" s="502"/>
      <c r="L141" s="398"/>
      <c r="O141" s="398"/>
      <c r="S141" s="601"/>
    </row>
    <row r="142">
      <c r="A142" s="207"/>
      <c r="D142" s="502"/>
      <c r="E142" s="502"/>
      <c r="F142" s="502"/>
      <c r="G142" s="502"/>
      <c r="H142" s="502"/>
      <c r="L142" s="398"/>
      <c r="O142" s="398"/>
      <c r="S142" s="601"/>
    </row>
    <row r="143">
      <c r="A143" s="207"/>
      <c r="D143" s="502"/>
      <c r="E143" s="502"/>
      <c r="F143" s="502"/>
      <c r="G143" s="502"/>
      <c r="H143" s="502"/>
      <c r="L143" s="398"/>
      <c r="O143" s="398"/>
      <c r="S143" s="601"/>
    </row>
    <row r="144">
      <c r="A144" s="207"/>
      <c r="D144" s="502"/>
      <c r="E144" s="502"/>
      <c r="F144" s="502"/>
      <c r="G144" s="502"/>
      <c r="H144" s="502"/>
      <c r="L144" s="398"/>
      <c r="O144" s="398"/>
      <c r="S144" s="601"/>
    </row>
    <row r="145">
      <c r="A145" s="207"/>
      <c r="D145" s="502"/>
      <c r="E145" s="502"/>
      <c r="F145" s="502"/>
      <c r="G145" s="502"/>
      <c r="H145" s="502"/>
      <c r="L145" s="398"/>
      <c r="O145" s="398"/>
      <c r="S145" s="601"/>
    </row>
    <row r="146">
      <c r="A146" s="207"/>
      <c r="D146" s="502"/>
      <c r="E146" s="502"/>
      <c r="F146" s="502"/>
      <c r="G146" s="502"/>
      <c r="H146" s="502"/>
      <c r="L146" s="398"/>
      <c r="O146" s="398"/>
      <c r="S146" s="601"/>
    </row>
    <row r="147">
      <c r="A147" s="207"/>
      <c r="D147" s="502"/>
      <c r="E147" s="502"/>
      <c r="F147" s="502"/>
      <c r="G147" s="502"/>
      <c r="H147" s="502"/>
      <c r="L147" s="398"/>
      <c r="O147" s="398"/>
      <c r="S147" s="601"/>
    </row>
    <row r="148">
      <c r="A148" s="207"/>
      <c r="D148" s="502"/>
      <c r="E148" s="502"/>
      <c r="F148" s="502"/>
      <c r="G148" s="502"/>
      <c r="H148" s="502"/>
      <c r="L148" s="398"/>
      <c r="O148" s="398"/>
      <c r="S148" s="601"/>
    </row>
    <row r="149">
      <c r="A149" s="207"/>
      <c r="D149" s="502"/>
      <c r="E149" s="502"/>
      <c r="F149" s="502"/>
      <c r="G149" s="502"/>
      <c r="H149" s="502"/>
      <c r="L149" s="398"/>
      <c r="O149" s="398"/>
      <c r="S149" s="601"/>
    </row>
    <row r="150">
      <c r="A150" s="207"/>
      <c r="D150" s="502"/>
      <c r="E150" s="502"/>
      <c r="F150" s="502"/>
      <c r="G150" s="502"/>
      <c r="H150" s="502"/>
      <c r="L150" s="398"/>
      <c r="O150" s="398"/>
      <c r="S150" s="601"/>
    </row>
    <row r="151">
      <c r="A151" s="207"/>
      <c r="D151" s="502"/>
      <c r="E151" s="502"/>
      <c r="F151" s="502"/>
      <c r="G151" s="502"/>
      <c r="H151" s="502"/>
      <c r="L151" s="398"/>
      <c r="O151" s="398"/>
      <c r="S151" s="601"/>
    </row>
    <row r="152">
      <c r="A152" s="207"/>
      <c r="D152" s="502"/>
      <c r="E152" s="502"/>
      <c r="F152" s="502"/>
      <c r="G152" s="502"/>
      <c r="H152" s="502"/>
      <c r="L152" s="398"/>
      <c r="O152" s="398"/>
      <c r="S152" s="601"/>
    </row>
    <row r="153">
      <c r="A153" s="207"/>
      <c r="D153" s="502"/>
      <c r="E153" s="502"/>
      <c r="F153" s="502"/>
      <c r="G153" s="502"/>
      <c r="H153" s="502"/>
      <c r="L153" s="398"/>
      <c r="O153" s="398"/>
      <c r="S153" s="601"/>
    </row>
    <row r="154">
      <c r="A154" s="207"/>
      <c r="D154" s="502"/>
      <c r="E154" s="502"/>
      <c r="F154" s="502"/>
      <c r="G154" s="502"/>
      <c r="H154" s="502"/>
      <c r="L154" s="398"/>
      <c r="O154" s="398"/>
      <c r="S154" s="601"/>
    </row>
    <row r="155">
      <c r="A155" s="207"/>
      <c r="D155" s="502"/>
      <c r="E155" s="502"/>
      <c r="F155" s="502"/>
      <c r="G155" s="502"/>
      <c r="H155" s="502"/>
      <c r="L155" s="398"/>
      <c r="O155" s="398"/>
      <c r="S155" s="601"/>
    </row>
    <row r="156">
      <c r="A156" s="207"/>
      <c r="D156" s="502"/>
      <c r="E156" s="502"/>
      <c r="F156" s="502"/>
      <c r="G156" s="502"/>
      <c r="H156" s="502"/>
      <c r="L156" s="398"/>
      <c r="O156" s="398"/>
      <c r="S156" s="601"/>
    </row>
    <row r="157">
      <c r="A157" s="207"/>
      <c r="D157" s="502"/>
      <c r="E157" s="502"/>
      <c r="F157" s="502"/>
      <c r="G157" s="502"/>
      <c r="H157" s="502"/>
      <c r="L157" s="398"/>
      <c r="O157" s="398"/>
      <c r="S157" s="601"/>
    </row>
    <row r="158">
      <c r="A158" s="207"/>
      <c r="D158" s="502"/>
      <c r="E158" s="502"/>
      <c r="F158" s="502"/>
      <c r="G158" s="502"/>
      <c r="H158" s="502"/>
      <c r="L158" s="398"/>
      <c r="O158" s="398"/>
      <c r="S158" s="601"/>
    </row>
    <row r="159">
      <c r="A159" s="207"/>
      <c r="D159" s="502"/>
      <c r="E159" s="502"/>
      <c r="F159" s="502"/>
      <c r="G159" s="502"/>
      <c r="H159" s="502"/>
      <c r="L159" s="398"/>
      <c r="O159" s="398"/>
      <c r="S159" s="601"/>
    </row>
    <row r="160">
      <c r="A160" s="207"/>
      <c r="D160" s="502"/>
      <c r="E160" s="502"/>
      <c r="F160" s="502"/>
      <c r="G160" s="502"/>
      <c r="H160" s="502"/>
      <c r="L160" s="398"/>
      <c r="O160" s="398"/>
      <c r="S160" s="601"/>
    </row>
    <row r="161">
      <c r="A161" s="207"/>
      <c r="D161" s="502"/>
      <c r="E161" s="502"/>
      <c r="F161" s="502"/>
      <c r="G161" s="502"/>
      <c r="H161" s="502"/>
      <c r="L161" s="398"/>
      <c r="O161" s="398"/>
      <c r="S161" s="601"/>
    </row>
    <row r="162">
      <c r="A162" s="207"/>
      <c r="D162" s="502"/>
      <c r="E162" s="502"/>
      <c r="F162" s="502"/>
      <c r="G162" s="502"/>
      <c r="H162" s="502"/>
      <c r="L162" s="398"/>
      <c r="O162" s="398"/>
      <c r="S162" s="601"/>
    </row>
    <row r="163">
      <c r="A163" s="207"/>
      <c r="D163" s="502"/>
      <c r="E163" s="502"/>
      <c r="F163" s="502"/>
      <c r="G163" s="502"/>
      <c r="H163" s="502"/>
      <c r="L163" s="398"/>
      <c r="O163" s="398"/>
      <c r="S163" s="601"/>
    </row>
    <row r="164">
      <c r="A164" s="207"/>
      <c r="D164" s="502"/>
      <c r="E164" s="502"/>
      <c r="F164" s="502"/>
      <c r="G164" s="502"/>
      <c r="H164" s="502"/>
      <c r="L164" s="398"/>
      <c r="O164" s="398"/>
      <c r="S164" s="601"/>
    </row>
    <row r="165">
      <c r="A165" s="207"/>
      <c r="D165" s="502"/>
      <c r="E165" s="502"/>
      <c r="F165" s="502"/>
      <c r="G165" s="502"/>
      <c r="H165" s="502"/>
      <c r="L165" s="398"/>
      <c r="O165" s="398"/>
      <c r="S165" s="601"/>
    </row>
    <row r="166">
      <c r="A166" s="207"/>
      <c r="D166" s="502"/>
      <c r="E166" s="502"/>
      <c r="F166" s="502"/>
      <c r="G166" s="502"/>
      <c r="H166" s="502"/>
      <c r="L166" s="398"/>
      <c r="O166" s="398"/>
      <c r="S166" s="601"/>
    </row>
    <row r="167">
      <c r="A167" s="207"/>
      <c r="D167" s="502"/>
      <c r="E167" s="502"/>
      <c r="F167" s="502"/>
      <c r="G167" s="502"/>
      <c r="H167" s="502"/>
      <c r="L167" s="398"/>
      <c r="O167" s="398"/>
      <c r="S167" s="601"/>
    </row>
    <row r="168">
      <c r="A168" s="207"/>
      <c r="D168" s="502"/>
      <c r="E168" s="502"/>
      <c r="F168" s="502"/>
      <c r="G168" s="502"/>
      <c r="H168" s="502"/>
      <c r="L168" s="398"/>
      <c r="O168" s="398"/>
      <c r="S168" s="601"/>
    </row>
    <row r="169">
      <c r="A169" s="207"/>
      <c r="D169" s="502"/>
      <c r="E169" s="502"/>
      <c r="F169" s="502"/>
      <c r="G169" s="502"/>
      <c r="H169" s="502"/>
      <c r="L169" s="398"/>
      <c r="O169" s="398"/>
      <c r="S169" s="601"/>
    </row>
    <row r="170">
      <c r="A170" s="207"/>
      <c r="D170" s="502"/>
      <c r="E170" s="502"/>
      <c r="F170" s="502"/>
      <c r="G170" s="502"/>
      <c r="H170" s="502"/>
      <c r="L170" s="398"/>
      <c r="O170" s="398"/>
      <c r="S170" s="601"/>
    </row>
    <row r="171">
      <c r="A171" s="207"/>
      <c r="D171" s="502"/>
      <c r="E171" s="502"/>
      <c r="F171" s="502"/>
      <c r="G171" s="502"/>
      <c r="H171" s="502"/>
      <c r="L171" s="398"/>
      <c r="O171" s="398"/>
      <c r="S171" s="601"/>
    </row>
    <row r="172">
      <c r="A172" s="207"/>
      <c r="D172" s="502"/>
      <c r="E172" s="502"/>
      <c r="F172" s="502"/>
      <c r="G172" s="502"/>
      <c r="H172" s="502"/>
      <c r="L172" s="398"/>
      <c r="O172" s="398"/>
      <c r="S172" s="601"/>
    </row>
    <row r="173">
      <c r="A173" s="207"/>
      <c r="D173" s="502"/>
      <c r="E173" s="502"/>
      <c r="F173" s="502"/>
      <c r="G173" s="502"/>
      <c r="H173" s="502"/>
      <c r="L173" s="398"/>
      <c r="O173" s="398"/>
      <c r="S173" s="601"/>
    </row>
    <row r="174">
      <c r="A174" s="207"/>
      <c r="D174" s="502"/>
      <c r="E174" s="502"/>
      <c r="F174" s="502"/>
      <c r="G174" s="502"/>
      <c r="H174" s="502"/>
      <c r="L174" s="398"/>
      <c r="O174" s="398"/>
      <c r="S174" s="601"/>
    </row>
    <row r="175">
      <c r="A175" s="207"/>
      <c r="D175" s="502"/>
      <c r="E175" s="502"/>
      <c r="F175" s="502"/>
      <c r="G175" s="502"/>
      <c r="H175" s="502"/>
      <c r="L175" s="398"/>
      <c r="O175" s="398"/>
      <c r="S175" s="601"/>
    </row>
    <row r="176">
      <c r="A176" s="207"/>
      <c r="D176" s="502"/>
      <c r="E176" s="502"/>
      <c r="F176" s="502"/>
      <c r="G176" s="502"/>
      <c r="H176" s="502"/>
      <c r="L176" s="398"/>
      <c r="O176" s="398"/>
      <c r="S176" s="601"/>
    </row>
    <row r="177">
      <c r="A177" s="207"/>
      <c r="D177" s="502"/>
      <c r="E177" s="502"/>
      <c r="F177" s="502"/>
      <c r="G177" s="502"/>
      <c r="H177" s="502"/>
      <c r="L177" s="398"/>
      <c r="O177" s="398"/>
      <c r="S177" s="601"/>
    </row>
    <row r="178">
      <c r="A178" s="207"/>
      <c r="D178" s="502"/>
      <c r="E178" s="502"/>
      <c r="F178" s="502"/>
      <c r="G178" s="502"/>
      <c r="H178" s="502"/>
      <c r="L178" s="398"/>
      <c r="O178" s="398"/>
      <c r="S178" s="601"/>
    </row>
    <row r="179">
      <c r="A179" s="207"/>
      <c r="D179" s="502"/>
      <c r="E179" s="502"/>
      <c r="F179" s="502"/>
      <c r="G179" s="502"/>
      <c r="H179" s="502"/>
      <c r="L179" s="398"/>
      <c r="O179" s="398"/>
      <c r="S179" s="601"/>
    </row>
    <row r="180">
      <c r="A180" s="207"/>
      <c r="D180" s="502"/>
      <c r="E180" s="502"/>
      <c r="F180" s="502"/>
      <c r="G180" s="502"/>
      <c r="H180" s="502"/>
      <c r="L180" s="398"/>
      <c r="O180" s="398"/>
      <c r="S180" s="601"/>
    </row>
    <row r="181">
      <c r="A181" s="207"/>
      <c r="D181" s="502"/>
      <c r="E181" s="502"/>
      <c r="F181" s="502"/>
      <c r="G181" s="502"/>
      <c r="H181" s="502"/>
      <c r="L181" s="398"/>
      <c r="O181" s="398"/>
      <c r="S181" s="601"/>
    </row>
    <row r="182">
      <c r="A182" s="207"/>
      <c r="D182" s="502"/>
      <c r="E182" s="502"/>
      <c r="F182" s="502"/>
      <c r="G182" s="502"/>
      <c r="H182" s="502"/>
      <c r="L182" s="398"/>
      <c r="O182" s="398"/>
      <c r="S182" s="601"/>
    </row>
    <row r="183">
      <c r="A183" s="207"/>
      <c r="D183" s="502"/>
      <c r="E183" s="502"/>
      <c r="F183" s="502"/>
      <c r="G183" s="502"/>
      <c r="H183" s="502"/>
      <c r="L183" s="398"/>
      <c r="O183" s="398"/>
      <c r="S183" s="601"/>
    </row>
    <row r="184">
      <c r="A184" s="207"/>
      <c r="D184" s="502"/>
      <c r="E184" s="502"/>
      <c r="F184" s="502"/>
      <c r="G184" s="502"/>
      <c r="H184" s="502"/>
      <c r="L184" s="398"/>
      <c r="O184" s="398"/>
      <c r="S184" s="601"/>
    </row>
    <row r="185">
      <c r="A185" s="207"/>
      <c r="D185" s="502"/>
      <c r="E185" s="502"/>
      <c r="F185" s="502"/>
      <c r="G185" s="502"/>
      <c r="H185" s="502"/>
      <c r="L185" s="398"/>
      <c r="O185" s="398"/>
      <c r="S185" s="601"/>
    </row>
    <row r="186">
      <c r="A186" s="207"/>
      <c r="D186" s="502"/>
      <c r="E186" s="502"/>
      <c r="F186" s="502"/>
      <c r="G186" s="502"/>
      <c r="H186" s="502"/>
      <c r="L186" s="398"/>
      <c r="O186" s="398"/>
      <c r="S186" s="601"/>
    </row>
    <row r="187">
      <c r="A187" s="207"/>
      <c r="D187" s="502"/>
      <c r="E187" s="502"/>
      <c r="F187" s="502"/>
      <c r="G187" s="502"/>
      <c r="H187" s="502"/>
      <c r="L187" s="398"/>
      <c r="O187" s="398"/>
      <c r="S187" s="601"/>
    </row>
    <row r="188">
      <c r="A188" s="207"/>
      <c r="D188" s="502"/>
      <c r="E188" s="502"/>
      <c r="F188" s="502"/>
      <c r="G188" s="502"/>
      <c r="H188" s="502"/>
      <c r="L188" s="398"/>
      <c r="O188" s="398"/>
      <c r="S188" s="601"/>
    </row>
    <row r="189">
      <c r="A189" s="207"/>
      <c r="D189" s="502"/>
      <c r="E189" s="502"/>
      <c r="F189" s="502"/>
      <c r="G189" s="502"/>
      <c r="H189" s="502"/>
      <c r="L189" s="398"/>
      <c r="O189" s="398"/>
      <c r="S189" s="601"/>
    </row>
    <row r="190">
      <c r="A190" s="207"/>
      <c r="D190" s="502"/>
      <c r="E190" s="502"/>
      <c r="F190" s="502"/>
      <c r="G190" s="502"/>
      <c r="H190" s="502"/>
      <c r="L190" s="398"/>
      <c r="O190" s="398"/>
      <c r="S190" s="601"/>
    </row>
    <row r="191">
      <c r="A191" s="207"/>
      <c r="D191" s="502"/>
      <c r="E191" s="502"/>
      <c r="F191" s="502"/>
      <c r="G191" s="502"/>
      <c r="H191" s="502"/>
      <c r="L191" s="398"/>
      <c r="O191" s="398"/>
      <c r="S191" s="601"/>
    </row>
    <row r="192">
      <c r="A192" s="207"/>
      <c r="D192" s="502"/>
      <c r="E192" s="502"/>
      <c r="F192" s="502"/>
      <c r="G192" s="502"/>
      <c r="H192" s="502"/>
      <c r="L192" s="398"/>
      <c r="O192" s="398"/>
      <c r="S192" s="601"/>
    </row>
    <row r="193">
      <c r="A193" s="207"/>
      <c r="D193" s="502"/>
      <c r="E193" s="502"/>
      <c r="F193" s="502"/>
      <c r="G193" s="502"/>
      <c r="H193" s="502"/>
      <c r="L193" s="398"/>
      <c r="O193" s="398"/>
      <c r="S193" s="601"/>
    </row>
    <row r="194">
      <c r="A194" s="207"/>
      <c r="D194" s="502"/>
      <c r="E194" s="502"/>
      <c r="F194" s="502"/>
      <c r="G194" s="502"/>
      <c r="H194" s="502"/>
      <c r="L194" s="398"/>
      <c r="O194" s="398"/>
      <c r="S194" s="601"/>
    </row>
    <row r="195">
      <c r="A195" s="207"/>
      <c r="D195" s="502"/>
      <c r="E195" s="502"/>
      <c r="F195" s="502"/>
      <c r="G195" s="502"/>
      <c r="H195" s="502"/>
      <c r="L195" s="398"/>
      <c r="O195" s="398"/>
      <c r="S195" s="601"/>
    </row>
    <row r="196">
      <c r="A196" s="207"/>
      <c r="D196" s="502"/>
      <c r="E196" s="502"/>
      <c r="F196" s="502"/>
      <c r="G196" s="502"/>
      <c r="H196" s="502"/>
      <c r="L196" s="398"/>
      <c r="O196" s="398"/>
      <c r="S196" s="601"/>
    </row>
    <row r="197">
      <c r="A197" s="207"/>
      <c r="D197" s="502"/>
      <c r="E197" s="502"/>
      <c r="F197" s="502"/>
      <c r="G197" s="502"/>
      <c r="H197" s="502"/>
      <c r="L197" s="398"/>
      <c r="O197" s="398"/>
      <c r="S197" s="601"/>
    </row>
    <row r="198">
      <c r="A198" s="207"/>
      <c r="D198" s="502"/>
      <c r="E198" s="502"/>
      <c r="F198" s="502"/>
      <c r="G198" s="502"/>
      <c r="H198" s="502"/>
      <c r="L198" s="398"/>
      <c r="O198" s="398"/>
      <c r="S198" s="601"/>
    </row>
    <row r="199">
      <c r="A199" s="207"/>
      <c r="D199" s="502"/>
      <c r="E199" s="502"/>
      <c r="F199" s="502"/>
      <c r="G199" s="502"/>
      <c r="H199" s="502"/>
      <c r="L199" s="398"/>
      <c r="O199" s="398"/>
      <c r="S199" s="601"/>
    </row>
    <row r="200">
      <c r="A200" s="207"/>
      <c r="D200" s="502"/>
      <c r="E200" s="502"/>
      <c r="F200" s="502"/>
      <c r="G200" s="502"/>
      <c r="H200" s="502"/>
      <c r="L200" s="398"/>
      <c r="O200" s="398"/>
      <c r="S200" s="601"/>
    </row>
    <row r="201">
      <c r="A201" s="207"/>
      <c r="D201" s="502"/>
      <c r="E201" s="502"/>
      <c r="F201" s="502"/>
      <c r="G201" s="502"/>
      <c r="H201" s="502"/>
      <c r="L201" s="398"/>
      <c r="O201" s="398"/>
      <c r="S201" s="601"/>
    </row>
    <row r="202">
      <c r="A202" s="207"/>
      <c r="D202" s="502"/>
      <c r="E202" s="502"/>
      <c r="F202" s="502"/>
      <c r="G202" s="502"/>
      <c r="H202" s="502"/>
      <c r="L202" s="398"/>
      <c r="O202" s="398"/>
      <c r="S202" s="601"/>
    </row>
    <row r="203">
      <c r="A203" s="207"/>
      <c r="D203" s="502"/>
      <c r="E203" s="502"/>
      <c r="F203" s="502"/>
      <c r="G203" s="502"/>
      <c r="H203" s="502"/>
      <c r="L203" s="398"/>
      <c r="O203" s="398"/>
      <c r="S203" s="601"/>
    </row>
    <row r="204">
      <c r="A204" s="207"/>
      <c r="D204" s="502"/>
      <c r="E204" s="502"/>
      <c r="F204" s="502"/>
      <c r="G204" s="502"/>
      <c r="H204" s="502"/>
      <c r="L204" s="398"/>
      <c r="O204" s="398"/>
      <c r="S204" s="601"/>
    </row>
    <row r="205">
      <c r="A205" s="207"/>
      <c r="D205" s="502"/>
      <c r="E205" s="502"/>
      <c r="F205" s="502"/>
      <c r="G205" s="502"/>
      <c r="H205" s="502"/>
      <c r="L205" s="398"/>
      <c r="O205" s="398"/>
      <c r="S205" s="601"/>
    </row>
    <row r="206">
      <c r="A206" s="207"/>
      <c r="D206" s="502"/>
      <c r="E206" s="502"/>
      <c r="F206" s="502"/>
      <c r="G206" s="502"/>
      <c r="H206" s="502"/>
      <c r="L206" s="398"/>
      <c r="O206" s="398"/>
      <c r="S206" s="601"/>
    </row>
    <row r="207">
      <c r="A207" s="207"/>
      <c r="D207" s="502"/>
      <c r="E207" s="502"/>
      <c r="F207" s="502"/>
      <c r="G207" s="502"/>
      <c r="H207" s="502"/>
      <c r="L207" s="398"/>
      <c r="O207" s="398"/>
      <c r="S207" s="601"/>
    </row>
    <row r="208">
      <c r="A208" s="207"/>
      <c r="D208" s="502"/>
      <c r="E208" s="502"/>
      <c r="F208" s="502"/>
      <c r="G208" s="502"/>
      <c r="H208" s="502"/>
      <c r="L208" s="398"/>
      <c r="O208" s="398"/>
      <c r="S208" s="601"/>
    </row>
    <row r="209">
      <c r="A209" s="207"/>
      <c r="D209" s="502"/>
      <c r="E209" s="502"/>
      <c r="F209" s="502"/>
      <c r="G209" s="502"/>
      <c r="H209" s="502"/>
      <c r="L209" s="398"/>
      <c r="O209" s="398"/>
      <c r="S209" s="601"/>
    </row>
    <row r="210">
      <c r="A210" s="207"/>
      <c r="D210" s="502"/>
      <c r="E210" s="502"/>
      <c r="F210" s="502"/>
      <c r="G210" s="502"/>
      <c r="H210" s="502"/>
      <c r="L210" s="398"/>
      <c r="O210" s="398"/>
      <c r="S210" s="601"/>
    </row>
    <row r="211">
      <c r="A211" s="207"/>
      <c r="D211" s="502"/>
      <c r="E211" s="502"/>
      <c r="F211" s="502"/>
      <c r="G211" s="502"/>
      <c r="H211" s="502"/>
      <c r="L211" s="398"/>
      <c r="O211" s="398"/>
      <c r="S211" s="601"/>
    </row>
    <row r="212">
      <c r="A212" s="207"/>
      <c r="D212" s="502"/>
      <c r="E212" s="502"/>
      <c r="F212" s="502"/>
      <c r="G212" s="502"/>
      <c r="H212" s="502"/>
      <c r="L212" s="398"/>
      <c r="O212" s="398"/>
      <c r="S212" s="601"/>
    </row>
    <row r="213">
      <c r="A213" s="207"/>
      <c r="D213" s="502"/>
      <c r="E213" s="502"/>
      <c r="F213" s="502"/>
      <c r="G213" s="502"/>
      <c r="H213" s="502"/>
      <c r="L213" s="398"/>
      <c r="O213" s="398"/>
      <c r="S213" s="601"/>
    </row>
    <row r="214">
      <c r="A214" s="207"/>
      <c r="D214" s="502"/>
      <c r="E214" s="502"/>
      <c r="F214" s="502"/>
      <c r="G214" s="502"/>
      <c r="H214" s="502"/>
      <c r="L214" s="398"/>
      <c r="O214" s="398"/>
      <c r="S214" s="601"/>
    </row>
    <row r="215">
      <c r="A215" s="207"/>
      <c r="D215" s="502"/>
      <c r="E215" s="502"/>
      <c r="F215" s="502"/>
      <c r="G215" s="502"/>
      <c r="H215" s="502"/>
      <c r="L215" s="398"/>
      <c r="O215" s="398"/>
      <c r="S215" s="601"/>
    </row>
    <row r="216">
      <c r="A216" s="207"/>
      <c r="D216" s="502"/>
      <c r="E216" s="502"/>
      <c r="F216" s="502"/>
      <c r="G216" s="502"/>
      <c r="H216" s="502"/>
      <c r="L216" s="398"/>
      <c r="O216" s="398"/>
      <c r="S216" s="601"/>
    </row>
    <row r="217">
      <c r="A217" s="207"/>
      <c r="D217" s="502"/>
      <c r="E217" s="502"/>
      <c r="F217" s="502"/>
      <c r="G217" s="502"/>
      <c r="H217" s="502"/>
      <c r="L217" s="398"/>
      <c r="O217" s="398"/>
      <c r="S217" s="601"/>
    </row>
    <row r="218">
      <c r="A218" s="207"/>
      <c r="D218" s="502"/>
      <c r="E218" s="502"/>
      <c r="F218" s="502"/>
      <c r="G218" s="502"/>
      <c r="H218" s="502"/>
      <c r="L218" s="398"/>
      <c r="O218" s="398"/>
      <c r="S218" s="601"/>
    </row>
    <row r="219">
      <c r="A219" s="207"/>
      <c r="D219" s="502"/>
      <c r="E219" s="502"/>
      <c r="F219" s="502"/>
      <c r="G219" s="502"/>
      <c r="H219" s="502"/>
      <c r="L219" s="398"/>
      <c r="O219" s="398"/>
      <c r="S219" s="601"/>
    </row>
    <row r="220">
      <c r="A220" s="207"/>
      <c r="D220" s="502"/>
      <c r="E220" s="502"/>
      <c r="F220" s="502"/>
      <c r="G220" s="502"/>
      <c r="H220" s="502"/>
      <c r="L220" s="398"/>
      <c r="O220" s="398"/>
      <c r="S220" s="601"/>
    </row>
    <row r="221">
      <c r="A221" s="207"/>
      <c r="D221" s="502"/>
      <c r="E221" s="502"/>
      <c r="F221" s="502"/>
      <c r="G221" s="502"/>
      <c r="H221" s="502"/>
      <c r="L221" s="398"/>
      <c r="O221" s="398"/>
      <c r="S221" s="601"/>
    </row>
    <row r="222">
      <c r="A222" s="207"/>
      <c r="D222" s="502"/>
      <c r="E222" s="502"/>
      <c r="F222" s="502"/>
      <c r="G222" s="502"/>
      <c r="H222" s="502"/>
      <c r="L222" s="398"/>
      <c r="O222" s="398"/>
      <c r="S222" s="601"/>
    </row>
    <row r="223">
      <c r="A223" s="207"/>
      <c r="D223" s="502"/>
      <c r="E223" s="502"/>
      <c r="F223" s="502"/>
      <c r="G223" s="502"/>
      <c r="H223" s="502"/>
      <c r="L223" s="398"/>
      <c r="O223" s="398"/>
      <c r="S223" s="601"/>
    </row>
    <row r="224">
      <c r="A224" s="207"/>
      <c r="D224" s="502"/>
      <c r="E224" s="502"/>
      <c r="F224" s="502"/>
      <c r="G224" s="502"/>
      <c r="H224" s="502"/>
      <c r="L224" s="398"/>
      <c r="O224" s="398"/>
      <c r="S224" s="601"/>
    </row>
    <row r="225">
      <c r="A225" s="207"/>
      <c r="D225" s="502"/>
      <c r="E225" s="502"/>
      <c r="F225" s="502"/>
      <c r="G225" s="502"/>
      <c r="H225" s="502"/>
      <c r="L225" s="398"/>
      <c r="O225" s="398"/>
      <c r="S225" s="601"/>
    </row>
    <row r="226">
      <c r="A226" s="207"/>
      <c r="D226" s="502"/>
      <c r="E226" s="502"/>
      <c r="F226" s="502"/>
      <c r="G226" s="502"/>
      <c r="H226" s="502"/>
      <c r="L226" s="398"/>
      <c r="O226" s="398"/>
      <c r="S226" s="601"/>
    </row>
    <row r="227">
      <c r="A227" s="207"/>
      <c r="D227" s="502"/>
      <c r="E227" s="502"/>
      <c r="F227" s="502"/>
      <c r="G227" s="502"/>
      <c r="H227" s="502"/>
      <c r="L227" s="398"/>
      <c r="O227" s="398"/>
      <c r="S227" s="601"/>
    </row>
    <row r="228">
      <c r="A228" s="207"/>
      <c r="D228" s="502"/>
      <c r="E228" s="502"/>
      <c r="F228" s="502"/>
      <c r="G228" s="502"/>
      <c r="H228" s="502"/>
      <c r="L228" s="398"/>
      <c r="O228" s="398"/>
      <c r="S228" s="601"/>
    </row>
    <row r="229">
      <c r="A229" s="207"/>
      <c r="D229" s="502"/>
      <c r="E229" s="502"/>
      <c r="F229" s="502"/>
      <c r="G229" s="502"/>
      <c r="H229" s="502"/>
      <c r="L229" s="398"/>
      <c r="O229" s="398"/>
      <c r="S229" s="601"/>
    </row>
    <row r="230">
      <c r="A230" s="207"/>
      <c r="D230" s="502"/>
      <c r="E230" s="502"/>
      <c r="F230" s="502"/>
      <c r="G230" s="502"/>
      <c r="H230" s="502"/>
      <c r="L230" s="398"/>
      <c r="O230" s="398"/>
      <c r="S230" s="601"/>
    </row>
    <row r="231">
      <c r="A231" s="207"/>
      <c r="D231" s="502"/>
      <c r="E231" s="502"/>
      <c r="F231" s="502"/>
      <c r="G231" s="502"/>
      <c r="H231" s="502"/>
      <c r="L231" s="398"/>
      <c r="O231" s="398"/>
      <c r="S231" s="601"/>
    </row>
    <row r="232">
      <c r="A232" s="207"/>
      <c r="D232" s="502"/>
      <c r="E232" s="502"/>
      <c r="F232" s="502"/>
      <c r="G232" s="502"/>
      <c r="H232" s="502"/>
      <c r="L232" s="398"/>
      <c r="O232" s="398"/>
      <c r="S232" s="601"/>
    </row>
    <row r="233">
      <c r="A233" s="207"/>
      <c r="D233" s="502"/>
      <c r="E233" s="502"/>
      <c r="F233" s="502"/>
      <c r="G233" s="502"/>
      <c r="H233" s="502"/>
      <c r="L233" s="398"/>
      <c r="O233" s="398"/>
      <c r="S233" s="601"/>
    </row>
    <row r="234">
      <c r="A234" s="207"/>
      <c r="D234" s="502"/>
      <c r="E234" s="502"/>
      <c r="F234" s="502"/>
      <c r="G234" s="502"/>
      <c r="H234" s="502"/>
      <c r="L234" s="398"/>
      <c r="O234" s="398"/>
      <c r="S234" s="601"/>
    </row>
    <row r="235">
      <c r="A235" s="207"/>
      <c r="D235" s="502"/>
      <c r="E235" s="502"/>
      <c r="F235" s="502"/>
      <c r="G235" s="502"/>
      <c r="H235" s="502"/>
      <c r="L235" s="398"/>
      <c r="O235" s="398"/>
      <c r="S235" s="601"/>
    </row>
    <row r="236">
      <c r="A236" s="207"/>
      <c r="D236" s="502"/>
      <c r="E236" s="502"/>
      <c r="F236" s="502"/>
      <c r="G236" s="502"/>
      <c r="H236" s="502"/>
      <c r="L236" s="398"/>
      <c r="O236" s="398"/>
      <c r="S236" s="601"/>
    </row>
    <row r="237">
      <c r="A237" s="207"/>
      <c r="D237" s="502"/>
      <c r="E237" s="502"/>
      <c r="F237" s="502"/>
      <c r="G237" s="502"/>
      <c r="H237" s="502"/>
      <c r="L237" s="398"/>
      <c r="O237" s="398"/>
      <c r="S237" s="601"/>
    </row>
    <row r="238">
      <c r="A238" s="207"/>
      <c r="D238" s="502"/>
      <c r="E238" s="502"/>
      <c r="F238" s="502"/>
      <c r="G238" s="502"/>
      <c r="H238" s="502"/>
      <c r="L238" s="398"/>
      <c r="O238" s="398"/>
      <c r="S238" s="601"/>
    </row>
    <row r="239">
      <c r="A239" s="207"/>
      <c r="D239" s="502"/>
      <c r="E239" s="502"/>
      <c r="F239" s="502"/>
      <c r="G239" s="502"/>
      <c r="H239" s="502"/>
      <c r="L239" s="398"/>
      <c r="O239" s="398"/>
      <c r="S239" s="601"/>
    </row>
    <row r="240">
      <c r="A240" s="207"/>
      <c r="D240" s="502"/>
      <c r="E240" s="502"/>
      <c r="F240" s="502"/>
      <c r="G240" s="502"/>
      <c r="H240" s="502"/>
      <c r="L240" s="398"/>
      <c r="O240" s="398"/>
      <c r="S240" s="601"/>
    </row>
    <row r="241">
      <c r="A241" s="207"/>
      <c r="D241" s="502"/>
      <c r="E241" s="502"/>
      <c r="F241" s="502"/>
      <c r="G241" s="502"/>
      <c r="H241" s="502"/>
      <c r="L241" s="398"/>
      <c r="O241" s="398"/>
      <c r="S241" s="601"/>
    </row>
    <row r="242">
      <c r="A242" s="207"/>
      <c r="D242" s="502"/>
      <c r="E242" s="502"/>
      <c r="F242" s="502"/>
      <c r="G242" s="502"/>
      <c r="H242" s="502"/>
      <c r="L242" s="398"/>
      <c r="O242" s="398"/>
      <c r="S242" s="601"/>
    </row>
    <row r="243">
      <c r="A243" s="207"/>
      <c r="D243" s="502"/>
      <c r="E243" s="502"/>
      <c r="F243" s="502"/>
      <c r="G243" s="502"/>
      <c r="H243" s="502"/>
      <c r="L243" s="398"/>
      <c r="O243" s="398"/>
      <c r="S243" s="601"/>
    </row>
    <row r="244">
      <c r="A244" s="207"/>
      <c r="D244" s="502"/>
      <c r="E244" s="502"/>
      <c r="F244" s="502"/>
      <c r="G244" s="502"/>
      <c r="H244" s="502"/>
      <c r="L244" s="398"/>
      <c r="O244" s="398"/>
      <c r="S244" s="601"/>
    </row>
    <row r="245">
      <c r="A245" s="207"/>
      <c r="D245" s="502"/>
      <c r="E245" s="502"/>
      <c r="F245" s="502"/>
      <c r="G245" s="502"/>
      <c r="H245" s="502"/>
      <c r="L245" s="398"/>
      <c r="O245" s="398"/>
      <c r="S245" s="601"/>
    </row>
    <row r="246">
      <c r="A246" s="207"/>
      <c r="D246" s="502"/>
      <c r="E246" s="502"/>
      <c r="F246" s="502"/>
      <c r="G246" s="502"/>
      <c r="H246" s="502"/>
      <c r="L246" s="398"/>
      <c r="O246" s="398"/>
      <c r="S246" s="601"/>
    </row>
    <row r="247">
      <c r="A247" s="207"/>
      <c r="D247" s="502"/>
      <c r="E247" s="502"/>
      <c r="F247" s="502"/>
      <c r="G247" s="502"/>
      <c r="H247" s="502"/>
      <c r="L247" s="398"/>
      <c r="O247" s="398"/>
      <c r="S247" s="601"/>
    </row>
    <row r="248">
      <c r="A248" s="207"/>
      <c r="D248" s="502"/>
      <c r="E248" s="502"/>
      <c r="F248" s="502"/>
      <c r="G248" s="502"/>
      <c r="H248" s="502"/>
      <c r="L248" s="398"/>
      <c r="O248" s="398"/>
      <c r="S248" s="601"/>
    </row>
    <row r="249">
      <c r="A249" s="207"/>
      <c r="D249" s="502"/>
      <c r="E249" s="502"/>
      <c r="F249" s="502"/>
      <c r="G249" s="502"/>
      <c r="H249" s="502"/>
      <c r="L249" s="398"/>
      <c r="O249" s="398"/>
      <c r="S249" s="601"/>
    </row>
    <row r="250">
      <c r="A250" s="207"/>
      <c r="D250" s="502"/>
      <c r="E250" s="502"/>
      <c r="F250" s="502"/>
      <c r="G250" s="502"/>
      <c r="H250" s="502"/>
      <c r="L250" s="398"/>
      <c r="O250" s="398"/>
      <c r="S250" s="601"/>
    </row>
    <row r="251">
      <c r="A251" s="207"/>
      <c r="D251" s="502"/>
      <c r="E251" s="502"/>
      <c r="F251" s="502"/>
      <c r="G251" s="502"/>
      <c r="H251" s="502"/>
      <c r="L251" s="398"/>
      <c r="O251" s="398"/>
      <c r="S251" s="601"/>
    </row>
    <row r="252">
      <c r="A252" s="207"/>
      <c r="D252" s="502"/>
      <c r="E252" s="502"/>
      <c r="F252" s="502"/>
      <c r="G252" s="502"/>
      <c r="H252" s="502"/>
      <c r="L252" s="398"/>
      <c r="O252" s="398"/>
      <c r="S252" s="601"/>
    </row>
    <row r="253">
      <c r="A253" s="207"/>
      <c r="D253" s="502"/>
      <c r="E253" s="502"/>
      <c r="F253" s="502"/>
      <c r="G253" s="502"/>
      <c r="H253" s="502"/>
      <c r="L253" s="398"/>
      <c r="O253" s="398"/>
      <c r="S253" s="601"/>
    </row>
    <row r="254">
      <c r="A254" s="207"/>
      <c r="D254" s="502"/>
      <c r="E254" s="502"/>
      <c r="F254" s="502"/>
      <c r="G254" s="502"/>
      <c r="H254" s="502"/>
      <c r="L254" s="398"/>
      <c r="O254" s="398"/>
      <c r="S254" s="601"/>
    </row>
    <row r="255">
      <c r="A255" s="207"/>
      <c r="D255" s="502"/>
      <c r="E255" s="502"/>
      <c r="F255" s="502"/>
      <c r="G255" s="502"/>
      <c r="H255" s="502"/>
      <c r="L255" s="398"/>
      <c r="O255" s="398"/>
      <c r="S255" s="601"/>
    </row>
    <row r="256">
      <c r="A256" s="207"/>
      <c r="D256" s="502"/>
      <c r="E256" s="502"/>
      <c r="F256" s="502"/>
      <c r="G256" s="502"/>
      <c r="H256" s="502"/>
      <c r="L256" s="398"/>
      <c r="O256" s="398"/>
      <c r="S256" s="601"/>
    </row>
    <row r="257">
      <c r="A257" s="207"/>
      <c r="D257" s="502"/>
      <c r="E257" s="502"/>
      <c r="F257" s="502"/>
      <c r="G257" s="502"/>
      <c r="H257" s="502"/>
      <c r="L257" s="398"/>
      <c r="O257" s="398"/>
      <c r="S257" s="601"/>
    </row>
    <row r="258">
      <c r="A258" s="207"/>
      <c r="D258" s="502"/>
      <c r="E258" s="502"/>
      <c r="F258" s="502"/>
      <c r="G258" s="502"/>
      <c r="H258" s="502"/>
      <c r="L258" s="398"/>
      <c r="O258" s="398"/>
      <c r="S258" s="601"/>
    </row>
    <row r="259">
      <c r="A259" s="207"/>
      <c r="D259" s="502"/>
      <c r="E259" s="502"/>
      <c r="F259" s="502"/>
      <c r="G259" s="502"/>
      <c r="H259" s="502"/>
      <c r="L259" s="398"/>
      <c r="O259" s="398"/>
      <c r="S259" s="601"/>
    </row>
    <row r="260">
      <c r="A260" s="207"/>
      <c r="D260" s="502"/>
      <c r="E260" s="502"/>
      <c r="F260" s="502"/>
      <c r="G260" s="502"/>
      <c r="H260" s="502"/>
      <c r="L260" s="398"/>
      <c r="O260" s="398"/>
      <c r="S260" s="601"/>
    </row>
    <row r="261">
      <c r="A261" s="207"/>
      <c r="D261" s="502"/>
      <c r="E261" s="502"/>
      <c r="F261" s="502"/>
      <c r="G261" s="502"/>
      <c r="H261" s="502"/>
      <c r="L261" s="398"/>
      <c r="O261" s="398"/>
      <c r="S261" s="601"/>
    </row>
    <row r="262">
      <c r="A262" s="207"/>
      <c r="D262" s="502"/>
      <c r="E262" s="502"/>
      <c r="F262" s="502"/>
      <c r="G262" s="502"/>
      <c r="H262" s="502"/>
      <c r="L262" s="398"/>
      <c r="O262" s="398"/>
      <c r="S262" s="601"/>
    </row>
    <row r="263">
      <c r="A263" s="207"/>
      <c r="D263" s="502"/>
      <c r="E263" s="502"/>
      <c r="F263" s="502"/>
      <c r="G263" s="502"/>
      <c r="H263" s="502"/>
      <c r="L263" s="398"/>
      <c r="O263" s="398"/>
      <c r="S263" s="601"/>
    </row>
    <row r="264">
      <c r="A264" s="207"/>
      <c r="D264" s="502"/>
      <c r="E264" s="502"/>
      <c r="F264" s="502"/>
      <c r="G264" s="502"/>
      <c r="H264" s="502"/>
      <c r="L264" s="398"/>
      <c r="O264" s="398"/>
      <c r="S264" s="601"/>
    </row>
    <row r="265">
      <c r="A265" s="207"/>
      <c r="D265" s="502"/>
      <c r="E265" s="502"/>
      <c r="F265" s="502"/>
      <c r="G265" s="502"/>
      <c r="H265" s="502"/>
      <c r="L265" s="398"/>
      <c r="O265" s="398"/>
      <c r="S265" s="601"/>
    </row>
    <row r="266">
      <c r="A266" s="207"/>
      <c r="D266" s="502"/>
      <c r="E266" s="502"/>
      <c r="F266" s="502"/>
      <c r="G266" s="502"/>
      <c r="H266" s="502"/>
      <c r="L266" s="398"/>
      <c r="O266" s="398"/>
      <c r="S266" s="601"/>
    </row>
    <row r="267">
      <c r="A267" s="207"/>
      <c r="D267" s="502"/>
      <c r="E267" s="502"/>
      <c r="F267" s="502"/>
      <c r="G267" s="502"/>
      <c r="H267" s="502"/>
      <c r="L267" s="398"/>
      <c r="O267" s="398"/>
      <c r="S267" s="601"/>
    </row>
    <row r="268">
      <c r="A268" s="207"/>
      <c r="D268" s="502"/>
      <c r="E268" s="502"/>
      <c r="F268" s="502"/>
      <c r="G268" s="502"/>
      <c r="H268" s="502"/>
      <c r="L268" s="398"/>
      <c r="O268" s="398"/>
      <c r="S268" s="601"/>
    </row>
    <row r="269">
      <c r="A269" s="207"/>
      <c r="D269" s="502"/>
      <c r="E269" s="502"/>
      <c r="F269" s="502"/>
      <c r="G269" s="502"/>
      <c r="H269" s="502"/>
      <c r="L269" s="398"/>
      <c r="O269" s="398"/>
      <c r="S269" s="601"/>
    </row>
    <row r="270">
      <c r="A270" s="207"/>
      <c r="D270" s="502"/>
      <c r="E270" s="502"/>
      <c r="F270" s="502"/>
      <c r="G270" s="502"/>
      <c r="H270" s="502"/>
      <c r="L270" s="398"/>
      <c r="O270" s="398"/>
      <c r="S270" s="601"/>
    </row>
    <row r="271">
      <c r="A271" s="207"/>
      <c r="D271" s="502"/>
      <c r="E271" s="502"/>
      <c r="F271" s="502"/>
      <c r="G271" s="502"/>
      <c r="H271" s="502"/>
      <c r="L271" s="398"/>
      <c r="O271" s="398"/>
      <c r="S271" s="601"/>
    </row>
    <row r="272">
      <c r="A272" s="207"/>
      <c r="D272" s="502"/>
      <c r="E272" s="502"/>
      <c r="F272" s="502"/>
      <c r="G272" s="502"/>
      <c r="H272" s="502"/>
      <c r="L272" s="398"/>
      <c r="O272" s="398"/>
      <c r="S272" s="601"/>
    </row>
    <row r="273">
      <c r="A273" s="207"/>
      <c r="D273" s="502"/>
      <c r="E273" s="502"/>
      <c r="F273" s="502"/>
      <c r="G273" s="502"/>
      <c r="H273" s="502"/>
      <c r="L273" s="398"/>
      <c r="O273" s="398"/>
      <c r="S273" s="601"/>
    </row>
    <row r="274">
      <c r="A274" s="207"/>
      <c r="D274" s="502"/>
      <c r="E274" s="502"/>
      <c r="F274" s="502"/>
      <c r="G274" s="502"/>
      <c r="H274" s="502"/>
      <c r="L274" s="398"/>
      <c r="O274" s="398"/>
      <c r="S274" s="601"/>
    </row>
    <row r="275">
      <c r="A275" s="207"/>
      <c r="D275" s="502"/>
      <c r="E275" s="502"/>
      <c r="F275" s="502"/>
      <c r="G275" s="502"/>
      <c r="H275" s="502"/>
      <c r="L275" s="398"/>
      <c r="O275" s="398"/>
      <c r="S275" s="601"/>
    </row>
    <row r="276">
      <c r="A276" s="207"/>
      <c r="D276" s="502"/>
      <c r="E276" s="502"/>
      <c r="F276" s="502"/>
      <c r="G276" s="502"/>
      <c r="H276" s="502"/>
      <c r="L276" s="398"/>
      <c r="O276" s="398"/>
      <c r="S276" s="601"/>
    </row>
    <row r="277">
      <c r="A277" s="207"/>
      <c r="D277" s="502"/>
      <c r="E277" s="502"/>
      <c r="F277" s="502"/>
      <c r="G277" s="502"/>
      <c r="H277" s="502"/>
      <c r="L277" s="398"/>
      <c r="O277" s="398"/>
      <c r="S277" s="601"/>
    </row>
    <row r="278">
      <c r="A278" s="207"/>
      <c r="D278" s="502"/>
      <c r="E278" s="502"/>
      <c r="F278" s="502"/>
      <c r="G278" s="502"/>
      <c r="H278" s="502"/>
      <c r="L278" s="398"/>
      <c r="O278" s="398"/>
      <c r="S278" s="601"/>
    </row>
    <row r="279">
      <c r="A279" s="207"/>
      <c r="D279" s="502"/>
      <c r="E279" s="502"/>
      <c r="F279" s="502"/>
      <c r="G279" s="502"/>
      <c r="H279" s="502"/>
      <c r="L279" s="398"/>
      <c r="O279" s="398"/>
      <c r="S279" s="601"/>
    </row>
    <row r="280">
      <c r="A280" s="207"/>
      <c r="D280" s="502"/>
      <c r="E280" s="502"/>
      <c r="F280" s="502"/>
      <c r="G280" s="502"/>
      <c r="H280" s="502"/>
      <c r="L280" s="398"/>
      <c r="O280" s="398"/>
      <c r="S280" s="601"/>
    </row>
    <row r="281">
      <c r="A281" s="207"/>
      <c r="D281" s="502"/>
      <c r="E281" s="502"/>
      <c r="F281" s="502"/>
      <c r="G281" s="502"/>
      <c r="H281" s="502"/>
      <c r="L281" s="398"/>
      <c r="O281" s="398"/>
      <c r="S281" s="601"/>
    </row>
    <row r="282">
      <c r="A282" s="207"/>
      <c r="D282" s="502"/>
      <c r="E282" s="502"/>
      <c r="F282" s="502"/>
      <c r="G282" s="502"/>
      <c r="H282" s="502"/>
      <c r="L282" s="398"/>
      <c r="O282" s="398"/>
      <c r="S282" s="601"/>
    </row>
    <row r="283">
      <c r="A283" s="207"/>
      <c r="D283" s="502"/>
      <c r="E283" s="502"/>
      <c r="F283" s="502"/>
      <c r="G283" s="502"/>
      <c r="H283" s="502"/>
      <c r="L283" s="398"/>
      <c r="O283" s="398"/>
      <c r="S283" s="601"/>
    </row>
    <row r="284">
      <c r="A284" s="207"/>
      <c r="D284" s="502"/>
      <c r="E284" s="502"/>
      <c r="F284" s="502"/>
      <c r="G284" s="502"/>
      <c r="H284" s="502"/>
      <c r="L284" s="398"/>
      <c r="O284" s="398"/>
      <c r="S284" s="601"/>
    </row>
    <row r="285">
      <c r="A285" s="207"/>
      <c r="D285" s="502"/>
      <c r="E285" s="502"/>
      <c r="F285" s="502"/>
      <c r="G285" s="502"/>
      <c r="H285" s="502"/>
      <c r="L285" s="398"/>
      <c r="O285" s="398"/>
      <c r="S285" s="601"/>
    </row>
    <row r="286">
      <c r="A286" s="207"/>
      <c r="D286" s="502"/>
      <c r="E286" s="502"/>
      <c r="F286" s="502"/>
      <c r="G286" s="502"/>
      <c r="H286" s="502"/>
      <c r="L286" s="398"/>
      <c r="O286" s="398"/>
      <c r="S286" s="601"/>
    </row>
    <row r="287">
      <c r="A287" s="207"/>
      <c r="D287" s="502"/>
      <c r="E287" s="502"/>
      <c r="F287" s="502"/>
      <c r="G287" s="502"/>
      <c r="H287" s="502"/>
      <c r="L287" s="398"/>
      <c r="O287" s="398"/>
      <c r="S287" s="601"/>
    </row>
    <row r="288">
      <c r="A288" s="207"/>
      <c r="D288" s="502"/>
      <c r="E288" s="502"/>
      <c r="F288" s="502"/>
      <c r="G288" s="502"/>
      <c r="H288" s="502"/>
      <c r="L288" s="398"/>
      <c r="O288" s="398"/>
      <c r="S288" s="601"/>
    </row>
    <row r="289">
      <c r="A289" s="207"/>
      <c r="D289" s="502"/>
      <c r="E289" s="502"/>
      <c r="F289" s="502"/>
      <c r="G289" s="502"/>
      <c r="H289" s="502"/>
      <c r="L289" s="398"/>
      <c r="O289" s="398"/>
      <c r="S289" s="601"/>
    </row>
    <row r="290">
      <c r="A290" s="207"/>
      <c r="D290" s="502"/>
      <c r="E290" s="502"/>
      <c r="F290" s="502"/>
      <c r="G290" s="502"/>
      <c r="H290" s="502"/>
      <c r="L290" s="398"/>
      <c r="O290" s="398"/>
      <c r="S290" s="601"/>
    </row>
    <row r="291">
      <c r="A291" s="207"/>
      <c r="D291" s="502"/>
      <c r="E291" s="502"/>
      <c r="F291" s="502"/>
      <c r="G291" s="502"/>
      <c r="H291" s="502"/>
      <c r="L291" s="398"/>
      <c r="O291" s="398"/>
      <c r="S291" s="601"/>
    </row>
    <row r="292">
      <c r="A292" s="207"/>
      <c r="D292" s="502"/>
      <c r="E292" s="502"/>
      <c r="F292" s="502"/>
      <c r="G292" s="502"/>
      <c r="H292" s="502"/>
      <c r="L292" s="398"/>
      <c r="O292" s="398"/>
      <c r="S292" s="601"/>
    </row>
    <row r="293">
      <c r="A293" s="207"/>
      <c r="D293" s="502"/>
      <c r="E293" s="502"/>
      <c r="F293" s="502"/>
      <c r="G293" s="502"/>
      <c r="H293" s="502"/>
      <c r="L293" s="398"/>
      <c r="O293" s="398"/>
      <c r="S293" s="601"/>
    </row>
    <row r="294">
      <c r="A294" s="207"/>
      <c r="D294" s="502"/>
      <c r="E294" s="502"/>
      <c r="F294" s="502"/>
      <c r="G294" s="502"/>
      <c r="H294" s="502"/>
      <c r="L294" s="398"/>
      <c r="O294" s="398"/>
      <c r="S294" s="601"/>
    </row>
    <row r="295">
      <c r="A295" s="207"/>
      <c r="D295" s="502"/>
      <c r="E295" s="502"/>
      <c r="F295" s="502"/>
      <c r="G295" s="502"/>
      <c r="H295" s="502"/>
      <c r="L295" s="398"/>
      <c r="O295" s="398"/>
      <c r="S295" s="601"/>
    </row>
    <row r="296">
      <c r="A296" s="207"/>
      <c r="D296" s="502"/>
      <c r="E296" s="502"/>
      <c r="F296" s="502"/>
      <c r="G296" s="502"/>
      <c r="H296" s="502"/>
      <c r="L296" s="398"/>
      <c r="O296" s="398"/>
      <c r="S296" s="601"/>
    </row>
    <row r="297">
      <c r="A297" s="207"/>
      <c r="D297" s="502"/>
      <c r="E297" s="502"/>
      <c r="F297" s="502"/>
      <c r="G297" s="502"/>
      <c r="H297" s="502"/>
      <c r="L297" s="398"/>
      <c r="O297" s="398"/>
      <c r="S297" s="601"/>
    </row>
    <row r="298">
      <c r="A298" s="207"/>
      <c r="D298" s="502"/>
      <c r="E298" s="502"/>
      <c r="F298" s="502"/>
      <c r="G298" s="502"/>
      <c r="H298" s="502"/>
      <c r="L298" s="398"/>
      <c r="O298" s="398"/>
      <c r="S298" s="601"/>
    </row>
    <row r="299">
      <c r="A299" s="207"/>
      <c r="D299" s="502"/>
      <c r="E299" s="502"/>
      <c r="F299" s="502"/>
      <c r="G299" s="502"/>
      <c r="H299" s="502"/>
      <c r="L299" s="398"/>
      <c r="O299" s="398"/>
      <c r="S299" s="601"/>
    </row>
    <row r="300">
      <c r="A300" s="207"/>
      <c r="D300" s="502"/>
      <c r="E300" s="502"/>
      <c r="F300" s="502"/>
      <c r="G300" s="502"/>
      <c r="H300" s="502"/>
      <c r="L300" s="398"/>
      <c r="O300" s="398"/>
      <c r="S300" s="601"/>
    </row>
    <row r="301">
      <c r="A301" s="207"/>
      <c r="D301" s="502"/>
      <c r="E301" s="502"/>
      <c r="F301" s="502"/>
      <c r="G301" s="502"/>
      <c r="H301" s="502"/>
      <c r="L301" s="398"/>
      <c r="O301" s="398"/>
      <c r="S301" s="601"/>
    </row>
    <row r="302">
      <c r="A302" s="207"/>
      <c r="D302" s="502"/>
      <c r="E302" s="502"/>
      <c r="F302" s="502"/>
      <c r="G302" s="502"/>
      <c r="H302" s="502"/>
      <c r="L302" s="398"/>
      <c r="O302" s="398"/>
      <c r="S302" s="601"/>
    </row>
    <row r="303">
      <c r="A303" s="207"/>
      <c r="D303" s="502"/>
      <c r="E303" s="502"/>
      <c r="F303" s="502"/>
      <c r="G303" s="502"/>
      <c r="H303" s="502"/>
      <c r="L303" s="398"/>
      <c r="O303" s="398"/>
      <c r="S303" s="601"/>
    </row>
    <row r="304">
      <c r="A304" s="207"/>
      <c r="D304" s="502"/>
      <c r="E304" s="502"/>
      <c r="F304" s="502"/>
      <c r="G304" s="502"/>
      <c r="H304" s="502"/>
      <c r="L304" s="398"/>
      <c r="O304" s="398"/>
      <c r="S304" s="601"/>
    </row>
    <row r="305">
      <c r="A305" s="207"/>
      <c r="D305" s="502"/>
      <c r="E305" s="502"/>
      <c r="F305" s="502"/>
      <c r="G305" s="502"/>
      <c r="H305" s="502"/>
      <c r="L305" s="398"/>
      <c r="O305" s="398"/>
      <c r="S305" s="601"/>
    </row>
    <row r="306">
      <c r="A306" s="207"/>
      <c r="D306" s="502"/>
      <c r="E306" s="502"/>
      <c r="F306" s="502"/>
      <c r="G306" s="502"/>
      <c r="H306" s="502"/>
      <c r="L306" s="398"/>
      <c r="O306" s="398"/>
      <c r="S306" s="601"/>
    </row>
    <row r="307">
      <c r="A307" s="207"/>
      <c r="D307" s="502"/>
      <c r="E307" s="502"/>
      <c r="F307" s="502"/>
      <c r="G307" s="502"/>
      <c r="H307" s="502"/>
      <c r="L307" s="398"/>
      <c r="O307" s="398"/>
      <c r="S307" s="601"/>
    </row>
    <row r="308">
      <c r="A308" s="207"/>
      <c r="D308" s="502"/>
      <c r="E308" s="502"/>
      <c r="F308" s="502"/>
      <c r="G308" s="502"/>
      <c r="H308" s="502"/>
      <c r="L308" s="398"/>
      <c r="O308" s="398"/>
      <c r="S308" s="601"/>
    </row>
    <row r="309">
      <c r="A309" s="207"/>
      <c r="D309" s="502"/>
      <c r="E309" s="502"/>
      <c r="F309" s="502"/>
      <c r="G309" s="502"/>
      <c r="H309" s="502"/>
      <c r="L309" s="398"/>
      <c r="O309" s="398"/>
      <c r="S309" s="601"/>
    </row>
    <row r="310">
      <c r="A310" s="207"/>
      <c r="D310" s="502"/>
      <c r="E310" s="502"/>
      <c r="F310" s="502"/>
      <c r="G310" s="502"/>
      <c r="H310" s="502"/>
      <c r="L310" s="398"/>
      <c r="O310" s="398"/>
      <c r="S310" s="601"/>
    </row>
    <row r="311">
      <c r="A311" s="207"/>
      <c r="D311" s="502"/>
      <c r="E311" s="502"/>
      <c r="F311" s="502"/>
      <c r="G311" s="502"/>
      <c r="H311" s="502"/>
      <c r="L311" s="398"/>
      <c r="O311" s="398"/>
      <c r="S311" s="601"/>
    </row>
    <row r="312">
      <c r="A312" s="207"/>
      <c r="D312" s="502"/>
      <c r="E312" s="502"/>
      <c r="F312" s="502"/>
      <c r="G312" s="502"/>
      <c r="H312" s="502"/>
      <c r="L312" s="398"/>
      <c r="O312" s="398"/>
      <c r="S312" s="601"/>
    </row>
    <row r="313">
      <c r="A313" s="207"/>
      <c r="D313" s="502"/>
      <c r="E313" s="502"/>
      <c r="F313" s="502"/>
      <c r="G313" s="502"/>
      <c r="H313" s="502"/>
      <c r="L313" s="398"/>
      <c r="O313" s="398"/>
      <c r="S313" s="601"/>
    </row>
    <row r="314">
      <c r="A314" s="207"/>
      <c r="D314" s="502"/>
      <c r="E314" s="502"/>
      <c r="F314" s="502"/>
      <c r="G314" s="502"/>
      <c r="H314" s="502"/>
      <c r="L314" s="398"/>
      <c r="O314" s="398"/>
      <c r="S314" s="601"/>
    </row>
    <row r="315">
      <c r="A315" s="207"/>
      <c r="D315" s="502"/>
      <c r="E315" s="502"/>
      <c r="F315" s="502"/>
      <c r="G315" s="502"/>
      <c r="H315" s="502"/>
      <c r="L315" s="398"/>
      <c r="O315" s="398"/>
      <c r="S315" s="601"/>
    </row>
    <row r="316">
      <c r="A316" s="207"/>
      <c r="D316" s="502"/>
      <c r="E316" s="502"/>
      <c r="F316" s="502"/>
      <c r="G316" s="502"/>
      <c r="H316" s="502"/>
      <c r="L316" s="398"/>
      <c r="O316" s="398"/>
      <c r="S316" s="601"/>
    </row>
    <row r="317">
      <c r="A317" s="207"/>
      <c r="D317" s="502"/>
      <c r="E317" s="502"/>
      <c r="F317" s="502"/>
      <c r="G317" s="502"/>
      <c r="H317" s="502"/>
      <c r="L317" s="398"/>
      <c r="O317" s="398"/>
      <c r="S317" s="601"/>
    </row>
    <row r="318">
      <c r="A318" s="207"/>
      <c r="D318" s="502"/>
      <c r="E318" s="502"/>
      <c r="F318" s="502"/>
      <c r="G318" s="502"/>
      <c r="H318" s="502"/>
      <c r="L318" s="398"/>
      <c r="O318" s="398"/>
      <c r="S318" s="601"/>
    </row>
    <row r="319">
      <c r="A319" s="207"/>
      <c r="D319" s="502"/>
      <c r="E319" s="502"/>
      <c r="F319" s="502"/>
      <c r="G319" s="502"/>
      <c r="H319" s="502"/>
      <c r="L319" s="398"/>
      <c r="O319" s="398"/>
      <c r="S319" s="601"/>
    </row>
    <row r="320">
      <c r="A320" s="207"/>
      <c r="D320" s="502"/>
      <c r="E320" s="502"/>
      <c r="F320" s="502"/>
      <c r="G320" s="502"/>
      <c r="H320" s="502"/>
      <c r="L320" s="398"/>
      <c r="O320" s="398"/>
      <c r="S320" s="601"/>
    </row>
    <row r="321">
      <c r="A321" s="207"/>
      <c r="D321" s="502"/>
      <c r="E321" s="502"/>
      <c r="F321" s="502"/>
      <c r="G321" s="502"/>
      <c r="H321" s="502"/>
      <c r="L321" s="398"/>
      <c r="O321" s="398"/>
      <c r="S321" s="601"/>
    </row>
    <row r="322">
      <c r="A322" s="207"/>
      <c r="D322" s="502"/>
      <c r="E322" s="502"/>
      <c r="F322" s="502"/>
      <c r="G322" s="502"/>
      <c r="H322" s="502"/>
      <c r="L322" s="398"/>
      <c r="O322" s="398"/>
      <c r="S322" s="601"/>
    </row>
    <row r="323">
      <c r="A323" s="207"/>
      <c r="D323" s="502"/>
      <c r="E323" s="502"/>
      <c r="F323" s="502"/>
      <c r="G323" s="502"/>
      <c r="H323" s="502"/>
      <c r="L323" s="398"/>
      <c r="O323" s="398"/>
      <c r="S323" s="601"/>
    </row>
    <row r="324">
      <c r="A324" s="207"/>
      <c r="D324" s="502"/>
      <c r="E324" s="502"/>
      <c r="F324" s="502"/>
      <c r="G324" s="502"/>
      <c r="H324" s="502"/>
      <c r="L324" s="398"/>
      <c r="O324" s="398"/>
      <c r="S324" s="601"/>
    </row>
    <row r="325">
      <c r="A325" s="207"/>
      <c r="D325" s="502"/>
      <c r="E325" s="502"/>
      <c r="F325" s="502"/>
      <c r="G325" s="502"/>
      <c r="H325" s="502"/>
      <c r="L325" s="398"/>
      <c r="O325" s="398"/>
      <c r="S325" s="601"/>
    </row>
    <row r="326">
      <c r="A326" s="207"/>
      <c r="D326" s="502"/>
      <c r="E326" s="502"/>
      <c r="F326" s="502"/>
      <c r="G326" s="502"/>
      <c r="H326" s="502"/>
      <c r="L326" s="398"/>
      <c r="O326" s="398"/>
      <c r="S326" s="601"/>
    </row>
    <row r="327">
      <c r="A327" s="207"/>
      <c r="D327" s="502"/>
      <c r="E327" s="502"/>
      <c r="F327" s="502"/>
      <c r="G327" s="502"/>
      <c r="H327" s="502"/>
      <c r="L327" s="398"/>
      <c r="O327" s="398"/>
      <c r="S327" s="601"/>
    </row>
    <row r="328">
      <c r="A328" s="207"/>
      <c r="D328" s="502"/>
      <c r="E328" s="502"/>
      <c r="F328" s="502"/>
      <c r="G328" s="502"/>
      <c r="H328" s="502"/>
      <c r="L328" s="398"/>
      <c r="O328" s="398"/>
      <c r="S328" s="601"/>
    </row>
    <row r="329">
      <c r="A329" s="207"/>
      <c r="D329" s="502"/>
      <c r="E329" s="502"/>
      <c r="F329" s="502"/>
      <c r="G329" s="502"/>
      <c r="H329" s="502"/>
      <c r="L329" s="398"/>
      <c r="O329" s="398"/>
      <c r="S329" s="601"/>
    </row>
    <row r="330">
      <c r="A330" s="207"/>
      <c r="D330" s="502"/>
      <c r="E330" s="502"/>
      <c r="F330" s="502"/>
      <c r="G330" s="502"/>
      <c r="H330" s="502"/>
      <c r="L330" s="398"/>
      <c r="O330" s="398"/>
      <c r="S330" s="601"/>
    </row>
    <row r="331">
      <c r="A331" s="207"/>
      <c r="D331" s="502"/>
      <c r="E331" s="502"/>
      <c r="F331" s="502"/>
      <c r="G331" s="502"/>
      <c r="H331" s="502"/>
      <c r="L331" s="398"/>
      <c r="O331" s="398"/>
      <c r="S331" s="601"/>
    </row>
    <row r="332">
      <c r="A332" s="207"/>
      <c r="D332" s="502"/>
      <c r="E332" s="502"/>
      <c r="F332" s="502"/>
      <c r="G332" s="502"/>
      <c r="H332" s="502"/>
      <c r="L332" s="398"/>
      <c r="O332" s="398"/>
      <c r="S332" s="601"/>
    </row>
    <row r="333">
      <c r="A333" s="207"/>
      <c r="D333" s="502"/>
      <c r="E333" s="502"/>
      <c r="F333" s="502"/>
      <c r="G333" s="502"/>
      <c r="H333" s="502"/>
      <c r="L333" s="398"/>
      <c r="O333" s="398"/>
      <c r="S333" s="601"/>
    </row>
    <row r="334">
      <c r="A334" s="207"/>
      <c r="D334" s="502"/>
      <c r="E334" s="502"/>
      <c r="F334" s="502"/>
      <c r="G334" s="502"/>
      <c r="H334" s="502"/>
      <c r="L334" s="398"/>
      <c r="O334" s="398"/>
      <c r="S334" s="601"/>
    </row>
    <row r="335">
      <c r="A335" s="207"/>
      <c r="D335" s="502"/>
      <c r="E335" s="502"/>
      <c r="F335" s="502"/>
      <c r="G335" s="502"/>
      <c r="H335" s="502"/>
      <c r="L335" s="398"/>
      <c r="O335" s="398"/>
      <c r="S335" s="601"/>
    </row>
    <row r="336">
      <c r="A336" s="207"/>
      <c r="D336" s="502"/>
      <c r="E336" s="502"/>
      <c r="F336" s="502"/>
      <c r="G336" s="502"/>
      <c r="H336" s="502"/>
      <c r="L336" s="398"/>
      <c r="O336" s="398"/>
      <c r="S336" s="601"/>
    </row>
    <row r="337">
      <c r="A337" s="207"/>
      <c r="D337" s="502"/>
      <c r="E337" s="502"/>
      <c r="F337" s="502"/>
      <c r="G337" s="502"/>
      <c r="H337" s="502"/>
      <c r="L337" s="398"/>
      <c r="O337" s="398"/>
      <c r="S337" s="601"/>
    </row>
    <row r="338">
      <c r="A338" s="207"/>
      <c r="D338" s="502"/>
      <c r="E338" s="502"/>
      <c r="F338" s="502"/>
      <c r="G338" s="502"/>
      <c r="H338" s="502"/>
      <c r="L338" s="398"/>
      <c r="O338" s="398"/>
      <c r="S338" s="601"/>
    </row>
    <row r="339">
      <c r="A339" s="207"/>
      <c r="D339" s="502"/>
      <c r="E339" s="502"/>
      <c r="F339" s="502"/>
      <c r="G339" s="502"/>
      <c r="H339" s="502"/>
      <c r="L339" s="398"/>
      <c r="O339" s="398"/>
      <c r="S339" s="601"/>
    </row>
    <row r="340">
      <c r="A340" s="207"/>
      <c r="D340" s="502"/>
      <c r="E340" s="502"/>
      <c r="F340" s="502"/>
      <c r="G340" s="502"/>
      <c r="H340" s="502"/>
      <c r="L340" s="398"/>
      <c r="O340" s="398"/>
      <c r="S340" s="601"/>
    </row>
    <row r="341">
      <c r="A341" s="207"/>
      <c r="D341" s="502"/>
      <c r="E341" s="502"/>
      <c r="F341" s="502"/>
      <c r="G341" s="502"/>
      <c r="H341" s="502"/>
      <c r="L341" s="398"/>
      <c r="O341" s="398"/>
      <c r="S341" s="601"/>
    </row>
    <row r="342">
      <c r="A342" s="207"/>
      <c r="D342" s="502"/>
      <c r="E342" s="502"/>
      <c r="F342" s="502"/>
      <c r="G342" s="502"/>
      <c r="H342" s="502"/>
      <c r="L342" s="398"/>
      <c r="O342" s="398"/>
      <c r="S342" s="601"/>
    </row>
    <row r="343">
      <c r="A343" s="207"/>
      <c r="D343" s="502"/>
      <c r="E343" s="502"/>
      <c r="F343" s="502"/>
      <c r="G343" s="502"/>
      <c r="H343" s="502"/>
      <c r="L343" s="398"/>
      <c r="O343" s="398"/>
      <c r="S343" s="601"/>
    </row>
    <row r="344">
      <c r="A344" s="207"/>
      <c r="D344" s="502"/>
      <c r="E344" s="502"/>
      <c r="F344" s="502"/>
      <c r="G344" s="502"/>
      <c r="H344" s="502"/>
      <c r="L344" s="398"/>
      <c r="O344" s="398"/>
      <c r="S344" s="601"/>
    </row>
    <row r="345">
      <c r="A345" s="207"/>
      <c r="D345" s="502"/>
      <c r="E345" s="502"/>
      <c r="F345" s="502"/>
      <c r="G345" s="502"/>
      <c r="H345" s="502"/>
      <c r="L345" s="398"/>
      <c r="O345" s="398"/>
      <c r="S345" s="601"/>
    </row>
    <row r="346">
      <c r="A346" s="207"/>
      <c r="D346" s="502"/>
      <c r="E346" s="502"/>
      <c r="F346" s="502"/>
      <c r="G346" s="502"/>
      <c r="H346" s="502"/>
      <c r="L346" s="398"/>
      <c r="O346" s="398"/>
      <c r="S346" s="601"/>
    </row>
    <row r="347">
      <c r="A347" s="207"/>
      <c r="D347" s="502"/>
      <c r="E347" s="502"/>
      <c r="F347" s="502"/>
      <c r="G347" s="502"/>
      <c r="H347" s="502"/>
      <c r="L347" s="398"/>
      <c r="O347" s="398"/>
      <c r="S347" s="601"/>
    </row>
    <row r="348">
      <c r="A348" s="207"/>
      <c r="D348" s="502"/>
      <c r="E348" s="502"/>
      <c r="F348" s="502"/>
      <c r="G348" s="502"/>
      <c r="H348" s="502"/>
      <c r="L348" s="398"/>
      <c r="O348" s="398"/>
      <c r="S348" s="601"/>
    </row>
    <row r="349">
      <c r="A349" s="207"/>
      <c r="D349" s="502"/>
      <c r="E349" s="502"/>
      <c r="F349" s="502"/>
      <c r="G349" s="502"/>
      <c r="H349" s="502"/>
      <c r="L349" s="398"/>
      <c r="O349" s="398"/>
      <c r="S349" s="601"/>
    </row>
    <row r="350">
      <c r="A350" s="207"/>
      <c r="D350" s="502"/>
      <c r="E350" s="502"/>
      <c r="F350" s="502"/>
      <c r="G350" s="502"/>
      <c r="H350" s="502"/>
      <c r="L350" s="398"/>
      <c r="O350" s="398"/>
      <c r="S350" s="601"/>
    </row>
    <row r="351">
      <c r="A351" s="207"/>
      <c r="D351" s="502"/>
      <c r="E351" s="502"/>
      <c r="F351" s="502"/>
      <c r="G351" s="502"/>
      <c r="H351" s="502"/>
      <c r="L351" s="398"/>
      <c r="O351" s="398"/>
      <c r="S351" s="601"/>
    </row>
    <row r="352">
      <c r="A352" s="207"/>
      <c r="D352" s="502"/>
      <c r="E352" s="502"/>
      <c r="F352" s="502"/>
      <c r="G352" s="502"/>
      <c r="H352" s="502"/>
      <c r="L352" s="398"/>
      <c r="O352" s="398"/>
      <c r="S352" s="601"/>
    </row>
    <row r="353">
      <c r="A353" s="207"/>
      <c r="D353" s="502"/>
      <c r="E353" s="502"/>
      <c r="F353" s="502"/>
      <c r="G353" s="502"/>
      <c r="H353" s="502"/>
      <c r="L353" s="398"/>
      <c r="O353" s="398"/>
      <c r="S353" s="601"/>
    </row>
    <row r="354">
      <c r="A354" s="207"/>
      <c r="D354" s="502"/>
      <c r="E354" s="502"/>
      <c r="F354" s="502"/>
      <c r="G354" s="502"/>
      <c r="H354" s="502"/>
      <c r="L354" s="398"/>
      <c r="O354" s="398"/>
      <c r="S354" s="601"/>
    </row>
    <row r="355">
      <c r="A355" s="207"/>
      <c r="D355" s="502"/>
      <c r="E355" s="502"/>
      <c r="F355" s="502"/>
      <c r="G355" s="502"/>
      <c r="H355" s="502"/>
      <c r="L355" s="398"/>
      <c r="O355" s="398"/>
      <c r="S355" s="601"/>
    </row>
    <row r="356">
      <c r="A356" s="207"/>
      <c r="D356" s="502"/>
      <c r="E356" s="502"/>
      <c r="F356" s="502"/>
      <c r="G356" s="502"/>
      <c r="H356" s="502"/>
      <c r="L356" s="398"/>
      <c r="O356" s="398"/>
      <c r="S356" s="601"/>
    </row>
    <row r="357">
      <c r="A357" s="207"/>
      <c r="D357" s="502"/>
      <c r="E357" s="502"/>
      <c r="F357" s="502"/>
      <c r="G357" s="502"/>
      <c r="H357" s="502"/>
      <c r="L357" s="398"/>
      <c r="O357" s="398"/>
      <c r="S357" s="601"/>
    </row>
    <row r="358">
      <c r="A358" s="207"/>
      <c r="D358" s="502"/>
      <c r="E358" s="502"/>
      <c r="F358" s="502"/>
      <c r="G358" s="502"/>
      <c r="H358" s="502"/>
      <c r="L358" s="398"/>
      <c r="O358" s="398"/>
      <c r="S358" s="601"/>
    </row>
    <row r="359">
      <c r="A359" s="207"/>
      <c r="D359" s="502"/>
      <c r="E359" s="502"/>
      <c r="F359" s="502"/>
      <c r="G359" s="502"/>
      <c r="H359" s="502"/>
      <c r="L359" s="398"/>
      <c r="O359" s="398"/>
      <c r="S359" s="601"/>
    </row>
    <row r="360">
      <c r="A360" s="207"/>
      <c r="D360" s="502"/>
      <c r="E360" s="502"/>
      <c r="F360" s="502"/>
      <c r="G360" s="502"/>
      <c r="H360" s="502"/>
      <c r="L360" s="398"/>
      <c r="O360" s="398"/>
      <c r="S360" s="601"/>
    </row>
    <row r="361">
      <c r="A361" s="207"/>
      <c r="D361" s="502"/>
      <c r="E361" s="502"/>
      <c r="F361" s="502"/>
      <c r="G361" s="502"/>
      <c r="H361" s="502"/>
      <c r="L361" s="398"/>
      <c r="O361" s="398"/>
      <c r="S361" s="601"/>
    </row>
    <row r="362">
      <c r="A362" s="207"/>
      <c r="D362" s="502"/>
      <c r="E362" s="502"/>
      <c r="F362" s="502"/>
      <c r="G362" s="502"/>
      <c r="H362" s="502"/>
      <c r="L362" s="398"/>
      <c r="O362" s="398"/>
      <c r="S362" s="601"/>
    </row>
    <row r="363">
      <c r="A363" s="207"/>
      <c r="D363" s="502"/>
      <c r="E363" s="502"/>
      <c r="F363" s="502"/>
      <c r="G363" s="502"/>
      <c r="H363" s="502"/>
      <c r="L363" s="398"/>
      <c r="O363" s="398"/>
      <c r="S363" s="601"/>
    </row>
    <row r="364">
      <c r="A364" s="207"/>
      <c r="D364" s="502"/>
      <c r="E364" s="502"/>
      <c r="F364" s="502"/>
      <c r="G364" s="502"/>
      <c r="H364" s="502"/>
      <c r="L364" s="398"/>
      <c r="O364" s="398"/>
      <c r="S364" s="601"/>
    </row>
    <row r="365">
      <c r="A365" s="207"/>
      <c r="D365" s="502"/>
      <c r="E365" s="502"/>
      <c r="F365" s="502"/>
      <c r="G365" s="502"/>
      <c r="H365" s="502"/>
      <c r="L365" s="398"/>
      <c r="O365" s="398"/>
      <c r="S365" s="601"/>
    </row>
    <row r="366">
      <c r="A366" s="207"/>
      <c r="D366" s="502"/>
      <c r="E366" s="502"/>
      <c r="F366" s="502"/>
      <c r="G366" s="502"/>
      <c r="H366" s="502"/>
      <c r="L366" s="398"/>
      <c r="O366" s="398"/>
      <c r="S366" s="601"/>
    </row>
    <row r="367">
      <c r="A367" s="207"/>
      <c r="D367" s="502"/>
      <c r="E367" s="502"/>
      <c r="F367" s="502"/>
      <c r="G367" s="502"/>
      <c r="H367" s="502"/>
      <c r="L367" s="398"/>
      <c r="O367" s="398"/>
      <c r="S367" s="601"/>
    </row>
    <row r="368">
      <c r="A368" s="207"/>
      <c r="D368" s="502"/>
      <c r="E368" s="502"/>
      <c r="F368" s="502"/>
      <c r="G368" s="502"/>
      <c r="H368" s="502"/>
      <c r="L368" s="398"/>
      <c r="O368" s="398"/>
      <c r="S368" s="601"/>
    </row>
    <row r="369">
      <c r="A369" s="207"/>
      <c r="D369" s="502"/>
      <c r="E369" s="502"/>
      <c r="F369" s="502"/>
      <c r="G369" s="502"/>
      <c r="H369" s="502"/>
      <c r="L369" s="398"/>
      <c r="O369" s="398"/>
      <c r="S369" s="601"/>
    </row>
    <row r="370">
      <c r="A370" s="207"/>
      <c r="D370" s="502"/>
      <c r="E370" s="502"/>
      <c r="F370" s="502"/>
      <c r="G370" s="502"/>
      <c r="H370" s="502"/>
      <c r="L370" s="398"/>
      <c r="O370" s="398"/>
      <c r="S370" s="601"/>
    </row>
    <row r="371">
      <c r="A371" s="207"/>
      <c r="D371" s="502"/>
      <c r="E371" s="502"/>
      <c r="F371" s="502"/>
      <c r="G371" s="502"/>
      <c r="H371" s="502"/>
      <c r="L371" s="398"/>
      <c r="O371" s="398"/>
      <c r="S371" s="601"/>
    </row>
    <row r="372">
      <c r="A372" s="207"/>
      <c r="D372" s="502"/>
      <c r="E372" s="502"/>
      <c r="F372" s="502"/>
      <c r="G372" s="502"/>
      <c r="H372" s="502"/>
      <c r="L372" s="398"/>
      <c r="O372" s="398"/>
      <c r="S372" s="601"/>
    </row>
    <row r="373">
      <c r="A373" s="207"/>
      <c r="D373" s="502"/>
      <c r="E373" s="502"/>
      <c r="F373" s="502"/>
      <c r="G373" s="502"/>
      <c r="H373" s="502"/>
      <c r="L373" s="398"/>
      <c r="O373" s="398"/>
      <c r="S373" s="601"/>
    </row>
    <row r="374">
      <c r="A374" s="207"/>
      <c r="D374" s="502"/>
      <c r="E374" s="502"/>
      <c r="F374" s="502"/>
      <c r="G374" s="502"/>
      <c r="H374" s="502"/>
      <c r="L374" s="398"/>
      <c r="O374" s="398"/>
      <c r="S374" s="601"/>
    </row>
    <row r="375">
      <c r="A375" s="207"/>
      <c r="D375" s="502"/>
      <c r="E375" s="502"/>
      <c r="F375" s="502"/>
      <c r="G375" s="502"/>
      <c r="H375" s="502"/>
      <c r="L375" s="398"/>
      <c r="O375" s="398"/>
      <c r="S375" s="601"/>
    </row>
    <row r="376">
      <c r="A376" s="207"/>
      <c r="D376" s="502"/>
      <c r="E376" s="502"/>
      <c r="F376" s="502"/>
      <c r="G376" s="502"/>
      <c r="H376" s="502"/>
      <c r="L376" s="398"/>
      <c r="O376" s="398"/>
      <c r="S376" s="601"/>
    </row>
    <row r="377">
      <c r="A377" s="207"/>
      <c r="D377" s="502"/>
      <c r="E377" s="502"/>
      <c r="F377" s="502"/>
      <c r="G377" s="502"/>
      <c r="H377" s="502"/>
      <c r="L377" s="398"/>
      <c r="O377" s="398"/>
      <c r="S377" s="601"/>
    </row>
    <row r="378">
      <c r="A378" s="207"/>
      <c r="D378" s="502"/>
      <c r="E378" s="502"/>
      <c r="F378" s="502"/>
      <c r="G378" s="502"/>
      <c r="H378" s="502"/>
      <c r="L378" s="398"/>
      <c r="O378" s="398"/>
      <c r="S378" s="601"/>
    </row>
    <row r="379">
      <c r="A379" s="207"/>
      <c r="D379" s="502"/>
      <c r="E379" s="502"/>
      <c r="F379" s="502"/>
      <c r="G379" s="502"/>
      <c r="H379" s="502"/>
      <c r="L379" s="398"/>
      <c r="O379" s="398"/>
      <c r="S379" s="601"/>
    </row>
    <row r="380">
      <c r="A380" s="207"/>
      <c r="D380" s="502"/>
      <c r="E380" s="502"/>
      <c r="F380" s="502"/>
      <c r="G380" s="502"/>
      <c r="H380" s="502"/>
      <c r="L380" s="398"/>
      <c r="O380" s="398"/>
      <c r="S380" s="601"/>
    </row>
    <row r="381">
      <c r="A381" s="207"/>
      <c r="D381" s="502"/>
      <c r="E381" s="502"/>
      <c r="F381" s="502"/>
      <c r="G381" s="502"/>
      <c r="H381" s="502"/>
      <c r="L381" s="398"/>
      <c r="O381" s="398"/>
      <c r="S381" s="601"/>
    </row>
    <row r="382">
      <c r="A382" s="207"/>
      <c r="D382" s="502"/>
      <c r="E382" s="502"/>
      <c r="F382" s="502"/>
      <c r="G382" s="502"/>
      <c r="H382" s="502"/>
      <c r="L382" s="398"/>
      <c r="O382" s="398"/>
      <c r="S382" s="601"/>
    </row>
    <row r="383">
      <c r="A383" s="207"/>
      <c r="D383" s="502"/>
      <c r="E383" s="502"/>
      <c r="F383" s="502"/>
      <c r="G383" s="502"/>
      <c r="H383" s="502"/>
      <c r="L383" s="398"/>
      <c r="O383" s="398"/>
      <c r="S383" s="601"/>
    </row>
    <row r="384">
      <c r="A384" s="207"/>
      <c r="D384" s="502"/>
      <c r="E384" s="502"/>
      <c r="F384" s="502"/>
      <c r="G384" s="502"/>
      <c r="H384" s="502"/>
      <c r="L384" s="398"/>
      <c r="O384" s="398"/>
      <c r="S384" s="601"/>
    </row>
    <row r="385">
      <c r="A385" s="207"/>
      <c r="D385" s="502"/>
      <c r="E385" s="502"/>
      <c r="F385" s="502"/>
      <c r="G385" s="502"/>
      <c r="H385" s="502"/>
      <c r="L385" s="398"/>
      <c r="O385" s="398"/>
      <c r="S385" s="601"/>
    </row>
    <row r="386">
      <c r="A386" s="207"/>
      <c r="D386" s="502"/>
      <c r="E386" s="502"/>
      <c r="F386" s="502"/>
      <c r="G386" s="502"/>
      <c r="H386" s="502"/>
      <c r="L386" s="398"/>
      <c r="O386" s="398"/>
      <c r="S386" s="601"/>
    </row>
    <row r="387">
      <c r="A387" s="207"/>
      <c r="D387" s="502"/>
      <c r="E387" s="502"/>
      <c r="F387" s="502"/>
      <c r="G387" s="502"/>
      <c r="H387" s="502"/>
      <c r="L387" s="398"/>
      <c r="O387" s="398"/>
      <c r="S387" s="601"/>
    </row>
    <row r="388">
      <c r="A388" s="207"/>
      <c r="D388" s="502"/>
      <c r="E388" s="502"/>
      <c r="F388" s="502"/>
      <c r="G388" s="502"/>
      <c r="H388" s="502"/>
      <c r="L388" s="398"/>
      <c r="O388" s="398"/>
      <c r="S388" s="601"/>
    </row>
    <row r="389">
      <c r="A389" s="207"/>
      <c r="D389" s="502"/>
      <c r="E389" s="502"/>
      <c r="F389" s="502"/>
      <c r="G389" s="502"/>
      <c r="H389" s="502"/>
      <c r="L389" s="398"/>
      <c r="O389" s="398"/>
      <c r="S389" s="601"/>
    </row>
    <row r="390">
      <c r="A390" s="207"/>
      <c r="D390" s="502"/>
      <c r="E390" s="502"/>
      <c r="F390" s="502"/>
      <c r="G390" s="502"/>
      <c r="H390" s="502"/>
      <c r="L390" s="398"/>
      <c r="O390" s="398"/>
      <c r="S390" s="601"/>
    </row>
    <row r="391">
      <c r="A391" s="207"/>
      <c r="D391" s="502"/>
      <c r="E391" s="502"/>
      <c r="F391" s="502"/>
      <c r="G391" s="502"/>
      <c r="H391" s="502"/>
      <c r="L391" s="398"/>
      <c r="O391" s="398"/>
      <c r="S391" s="601"/>
    </row>
    <row r="392">
      <c r="A392" s="207"/>
      <c r="D392" s="502"/>
      <c r="E392" s="502"/>
      <c r="F392" s="502"/>
      <c r="G392" s="502"/>
      <c r="H392" s="502"/>
      <c r="L392" s="398"/>
      <c r="O392" s="398"/>
      <c r="S392" s="601"/>
    </row>
    <row r="393">
      <c r="A393" s="207"/>
      <c r="D393" s="502"/>
      <c r="E393" s="502"/>
      <c r="F393" s="502"/>
      <c r="G393" s="502"/>
      <c r="H393" s="502"/>
      <c r="L393" s="398"/>
      <c r="O393" s="398"/>
      <c r="S393" s="601"/>
    </row>
    <row r="394">
      <c r="A394" s="207"/>
      <c r="D394" s="502"/>
      <c r="E394" s="502"/>
      <c r="F394" s="502"/>
      <c r="G394" s="502"/>
      <c r="H394" s="502"/>
      <c r="L394" s="398"/>
      <c r="O394" s="398"/>
      <c r="S394" s="601"/>
    </row>
    <row r="395">
      <c r="A395" s="207"/>
      <c r="D395" s="502"/>
      <c r="E395" s="502"/>
      <c r="F395" s="502"/>
      <c r="G395" s="502"/>
      <c r="H395" s="502"/>
      <c r="L395" s="398"/>
      <c r="O395" s="398"/>
      <c r="S395" s="601"/>
    </row>
    <row r="396">
      <c r="A396" s="207"/>
      <c r="D396" s="502"/>
      <c r="E396" s="502"/>
      <c r="F396" s="502"/>
      <c r="G396" s="502"/>
      <c r="H396" s="502"/>
      <c r="L396" s="398"/>
      <c r="O396" s="398"/>
      <c r="S396" s="601"/>
    </row>
    <row r="397">
      <c r="A397" s="207"/>
      <c r="D397" s="502"/>
      <c r="E397" s="502"/>
      <c r="F397" s="502"/>
      <c r="G397" s="502"/>
      <c r="H397" s="502"/>
      <c r="L397" s="398"/>
      <c r="O397" s="398"/>
      <c r="S397" s="601"/>
    </row>
    <row r="398">
      <c r="A398" s="207"/>
      <c r="D398" s="502"/>
      <c r="E398" s="502"/>
      <c r="F398" s="502"/>
      <c r="G398" s="502"/>
      <c r="H398" s="502"/>
      <c r="L398" s="398"/>
      <c r="O398" s="398"/>
      <c r="S398" s="601"/>
    </row>
    <row r="399">
      <c r="A399" s="207"/>
      <c r="D399" s="502"/>
      <c r="E399" s="502"/>
      <c r="F399" s="502"/>
      <c r="G399" s="502"/>
      <c r="H399" s="502"/>
      <c r="L399" s="398"/>
      <c r="O399" s="398"/>
      <c r="S399" s="601"/>
    </row>
    <row r="400">
      <c r="A400" s="207"/>
      <c r="D400" s="502"/>
      <c r="E400" s="502"/>
      <c r="F400" s="502"/>
      <c r="G400" s="502"/>
      <c r="H400" s="502"/>
      <c r="L400" s="398"/>
      <c r="O400" s="398"/>
      <c r="S400" s="601"/>
    </row>
    <row r="401">
      <c r="A401" s="207"/>
      <c r="D401" s="502"/>
      <c r="E401" s="502"/>
      <c r="F401" s="502"/>
      <c r="G401" s="502"/>
      <c r="H401" s="502"/>
      <c r="L401" s="398"/>
      <c r="O401" s="398"/>
      <c r="S401" s="601"/>
    </row>
    <row r="402">
      <c r="A402" s="207"/>
      <c r="D402" s="502"/>
      <c r="E402" s="502"/>
      <c r="F402" s="502"/>
      <c r="G402" s="502"/>
      <c r="H402" s="502"/>
      <c r="L402" s="398"/>
      <c r="O402" s="398"/>
      <c r="S402" s="601"/>
    </row>
    <row r="403">
      <c r="A403" s="207"/>
      <c r="D403" s="502"/>
      <c r="E403" s="502"/>
      <c r="F403" s="502"/>
      <c r="G403" s="502"/>
      <c r="H403" s="502"/>
      <c r="L403" s="398"/>
      <c r="O403" s="398"/>
      <c r="S403" s="601"/>
    </row>
    <row r="404">
      <c r="A404" s="207"/>
      <c r="D404" s="502"/>
      <c r="E404" s="502"/>
      <c r="F404" s="502"/>
      <c r="G404" s="502"/>
      <c r="H404" s="502"/>
      <c r="L404" s="398"/>
      <c r="O404" s="398"/>
      <c r="S404" s="601"/>
    </row>
    <row r="405">
      <c r="A405" s="207"/>
      <c r="D405" s="502"/>
      <c r="E405" s="502"/>
      <c r="F405" s="502"/>
      <c r="G405" s="502"/>
      <c r="H405" s="502"/>
      <c r="L405" s="398"/>
      <c r="O405" s="398"/>
      <c r="S405" s="601"/>
    </row>
    <row r="406">
      <c r="A406" s="207"/>
      <c r="D406" s="502"/>
      <c r="E406" s="502"/>
      <c r="F406" s="502"/>
      <c r="G406" s="502"/>
      <c r="H406" s="502"/>
      <c r="L406" s="398"/>
      <c r="O406" s="398"/>
      <c r="S406" s="601"/>
    </row>
    <row r="407">
      <c r="A407" s="207"/>
      <c r="D407" s="502"/>
      <c r="E407" s="502"/>
      <c r="F407" s="502"/>
      <c r="G407" s="502"/>
      <c r="H407" s="502"/>
      <c r="L407" s="398"/>
      <c r="O407" s="398"/>
      <c r="S407" s="601"/>
    </row>
    <row r="408">
      <c r="A408" s="207"/>
      <c r="D408" s="502"/>
      <c r="E408" s="502"/>
      <c r="F408" s="502"/>
      <c r="G408" s="502"/>
      <c r="H408" s="502"/>
      <c r="L408" s="398"/>
      <c r="O408" s="398"/>
      <c r="S408" s="601"/>
    </row>
    <row r="409">
      <c r="A409" s="207"/>
      <c r="D409" s="502"/>
      <c r="E409" s="502"/>
      <c r="F409" s="502"/>
      <c r="G409" s="502"/>
      <c r="H409" s="502"/>
      <c r="L409" s="398"/>
      <c r="O409" s="398"/>
      <c r="S409" s="601"/>
    </row>
    <row r="410">
      <c r="A410" s="207"/>
      <c r="D410" s="502"/>
      <c r="E410" s="502"/>
      <c r="F410" s="502"/>
      <c r="G410" s="502"/>
      <c r="H410" s="502"/>
      <c r="L410" s="398"/>
      <c r="O410" s="398"/>
      <c r="S410" s="601"/>
    </row>
    <row r="411">
      <c r="A411" s="207"/>
      <c r="D411" s="502"/>
      <c r="E411" s="502"/>
      <c r="F411" s="502"/>
      <c r="G411" s="502"/>
      <c r="H411" s="502"/>
      <c r="L411" s="398"/>
      <c r="O411" s="398"/>
      <c r="S411" s="601"/>
    </row>
    <row r="412">
      <c r="A412" s="207"/>
      <c r="D412" s="502"/>
      <c r="E412" s="502"/>
      <c r="F412" s="502"/>
      <c r="G412" s="502"/>
      <c r="H412" s="502"/>
      <c r="L412" s="398"/>
      <c r="O412" s="398"/>
      <c r="S412" s="601"/>
    </row>
    <row r="413">
      <c r="A413" s="207"/>
      <c r="D413" s="502"/>
      <c r="E413" s="502"/>
      <c r="F413" s="502"/>
      <c r="G413" s="502"/>
      <c r="H413" s="502"/>
      <c r="L413" s="398"/>
      <c r="O413" s="398"/>
      <c r="S413" s="601"/>
    </row>
    <row r="414">
      <c r="A414" s="207"/>
      <c r="D414" s="502"/>
      <c r="E414" s="502"/>
      <c r="F414" s="502"/>
      <c r="G414" s="502"/>
      <c r="H414" s="502"/>
      <c r="L414" s="398"/>
      <c r="O414" s="398"/>
      <c r="S414" s="601"/>
    </row>
    <row r="415">
      <c r="A415" s="207"/>
      <c r="D415" s="502"/>
      <c r="E415" s="502"/>
      <c r="F415" s="502"/>
      <c r="G415" s="502"/>
      <c r="H415" s="502"/>
      <c r="L415" s="398"/>
      <c r="O415" s="398"/>
      <c r="S415" s="601"/>
    </row>
    <row r="416">
      <c r="A416" s="207"/>
      <c r="D416" s="502"/>
      <c r="E416" s="502"/>
      <c r="F416" s="502"/>
      <c r="G416" s="502"/>
      <c r="H416" s="502"/>
      <c r="L416" s="398"/>
      <c r="O416" s="398"/>
      <c r="S416" s="601"/>
    </row>
    <row r="417">
      <c r="A417" s="207"/>
      <c r="D417" s="502"/>
      <c r="E417" s="502"/>
      <c r="F417" s="502"/>
      <c r="G417" s="502"/>
      <c r="H417" s="502"/>
      <c r="L417" s="398"/>
      <c r="O417" s="398"/>
      <c r="S417" s="601"/>
    </row>
    <row r="418">
      <c r="A418" s="207"/>
      <c r="D418" s="502"/>
      <c r="E418" s="502"/>
      <c r="F418" s="502"/>
      <c r="G418" s="502"/>
      <c r="H418" s="502"/>
      <c r="L418" s="398"/>
      <c r="O418" s="398"/>
      <c r="S418" s="601"/>
    </row>
    <row r="419">
      <c r="A419" s="207"/>
      <c r="D419" s="502"/>
      <c r="E419" s="502"/>
      <c r="F419" s="502"/>
      <c r="G419" s="502"/>
      <c r="H419" s="502"/>
      <c r="L419" s="398"/>
      <c r="O419" s="398"/>
      <c r="S419" s="601"/>
    </row>
    <row r="420">
      <c r="A420" s="207"/>
      <c r="D420" s="502"/>
      <c r="E420" s="502"/>
      <c r="F420" s="502"/>
      <c r="G420" s="502"/>
      <c r="H420" s="502"/>
      <c r="L420" s="398"/>
      <c r="O420" s="398"/>
      <c r="S420" s="601"/>
    </row>
    <row r="421">
      <c r="A421" s="207"/>
      <c r="D421" s="502"/>
      <c r="E421" s="502"/>
      <c r="F421" s="502"/>
      <c r="G421" s="502"/>
      <c r="H421" s="502"/>
      <c r="L421" s="398"/>
      <c r="O421" s="398"/>
      <c r="S421" s="601"/>
    </row>
    <row r="422">
      <c r="A422" s="207"/>
      <c r="D422" s="502"/>
      <c r="E422" s="502"/>
      <c r="F422" s="502"/>
      <c r="G422" s="502"/>
      <c r="H422" s="502"/>
      <c r="L422" s="398"/>
      <c r="O422" s="398"/>
      <c r="S422" s="601"/>
    </row>
    <row r="423">
      <c r="A423" s="207"/>
      <c r="D423" s="502"/>
      <c r="E423" s="502"/>
      <c r="F423" s="502"/>
      <c r="G423" s="502"/>
      <c r="H423" s="502"/>
      <c r="L423" s="398"/>
      <c r="O423" s="398"/>
      <c r="S423" s="601"/>
    </row>
    <row r="424">
      <c r="A424" s="207"/>
      <c r="D424" s="502"/>
      <c r="E424" s="502"/>
      <c r="F424" s="502"/>
      <c r="G424" s="502"/>
      <c r="H424" s="502"/>
      <c r="L424" s="398"/>
      <c r="O424" s="398"/>
      <c r="S424" s="601"/>
    </row>
    <row r="425">
      <c r="A425" s="207"/>
      <c r="D425" s="502"/>
      <c r="E425" s="502"/>
      <c r="F425" s="502"/>
      <c r="G425" s="502"/>
      <c r="H425" s="502"/>
      <c r="L425" s="398"/>
      <c r="O425" s="398"/>
      <c r="S425" s="601"/>
    </row>
    <row r="426">
      <c r="A426" s="207"/>
      <c r="D426" s="502"/>
      <c r="E426" s="502"/>
      <c r="F426" s="502"/>
      <c r="G426" s="502"/>
      <c r="H426" s="502"/>
      <c r="L426" s="398"/>
      <c r="O426" s="398"/>
      <c r="S426" s="601"/>
    </row>
    <row r="427">
      <c r="A427" s="207"/>
      <c r="D427" s="502"/>
      <c r="E427" s="502"/>
      <c r="F427" s="502"/>
      <c r="G427" s="502"/>
      <c r="H427" s="502"/>
      <c r="L427" s="398"/>
      <c r="O427" s="398"/>
      <c r="S427" s="601"/>
    </row>
    <row r="428">
      <c r="A428" s="207"/>
      <c r="D428" s="502"/>
      <c r="E428" s="502"/>
      <c r="F428" s="502"/>
      <c r="G428" s="502"/>
      <c r="H428" s="502"/>
      <c r="L428" s="398"/>
      <c r="O428" s="398"/>
      <c r="S428" s="601"/>
    </row>
    <row r="429">
      <c r="A429" s="207"/>
      <c r="D429" s="502"/>
      <c r="E429" s="502"/>
      <c r="F429" s="502"/>
      <c r="G429" s="502"/>
      <c r="H429" s="502"/>
      <c r="L429" s="398"/>
      <c r="O429" s="398"/>
      <c r="S429" s="601"/>
    </row>
    <row r="430">
      <c r="A430" s="207"/>
      <c r="D430" s="502"/>
      <c r="E430" s="502"/>
      <c r="F430" s="502"/>
      <c r="G430" s="502"/>
      <c r="H430" s="502"/>
      <c r="L430" s="398"/>
      <c r="O430" s="398"/>
      <c r="S430" s="601"/>
    </row>
    <row r="431">
      <c r="A431" s="207"/>
      <c r="D431" s="502"/>
      <c r="E431" s="502"/>
      <c r="F431" s="502"/>
      <c r="G431" s="502"/>
      <c r="H431" s="502"/>
      <c r="L431" s="398"/>
      <c r="O431" s="398"/>
      <c r="S431" s="601"/>
    </row>
    <row r="432">
      <c r="A432" s="207"/>
      <c r="D432" s="502"/>
      <c r="E432" s="502"/>
      <c r="F432" s="502"/>
      <c r="G432" s="502"/>
      <c r="H432" s="502"/>
      <c r="L432" s="398"/>
      <c r="O432" s="398"/>
      <c r="S432" s="601"/>
    </row>
    <row r="433">
      <c r="A433" s="207"/>
      <c r="D433" s="502"/>
      <c r="E433" s="502"/>
      <c r="F433" s="502"/>
      <c r="G433" s="502"/>
      <c r="H433" s="502"/>
      <c r="L433" s="398"/>
      <c r="O433" s="398"/>
      <c r="S433" s="601"/>
    </row>
    <row r="434">
      <c r="A434" s="207"/>
      <c r="D434" s="502"/>
      <c r="E434" s="502"/>
      <c r="F434" s="502"/>
      <c r="G434" s="502"/>
      <c r="H434" s="502"/>
      <c r="L434" s="398"/>
      <c r="O434" s="398"/>
      <c r="S434" s="601"/>
    </row>
    <row r="435">
      <c r="A435" s="207"/>
      <c r="D435" s="502"/>
      <c r="E435" s="502"/>
      <c r="F435" s="502"/>
      <c r="G435" s="502"/>
      <c r="H435" s="502"/>
      <c r="L435" s="398"/>
      <c r="O435" s="398"/>
      <c r="S435" s="601"/>
    </row>
    <row r="436">
      <c r="A436" s="207"/>
      <c r="D436" s="502"/>
      <c r="E436" s="502"/>
      <c r="F436" s="502"/>
      <c r="G436" s="502"/>
      <c r="H436" s="502"/>
      <c r="L436" s="398"/>
      <c r="O436" s="398"/>
      <c r="S436" s="601"/>
    </row>
    <row r="437">
      <c r="A437" s="207"/>
      <c r="D437" s="502"/>
      <c r="E437" s="502"/>
      <c r="F437" s="502"/>
      <c r="G437" s="502"/>
      <c r="H437" s="502"/>
      <c r="L437" s="398"/>
      <c r="O437" s="398"/>
      <c r="S437" s="601"/>
    </row>
    <row r="438">
      <c r="A438" s="207"/>
      <c r="D438" s="502"/>
      <c r="E438" s="502"/>
      <c r="F438" s="502"/>
      <c r="G438" s="502"/>
      <c r="H438" s="502"/>
      <c r="L438" s="398"/>
      <c r="O438" s="398"/>
      <c r="S438" s="601"/>
    </row>
    <row r="439">
      <c r="A439" s="207"/>
      <c r="D439" s="502"/>
      <c r="E439" s="502"/>
      <c r="F439" s="502"/>
      <c r="G439" s="502"/>
      <c r="H439" s="502"/>
      <c r="L439" s="398"/>
      <c r="O439" s="398"/>
      <c r="S439" s="601"/>
    </row>
    <row r="440">
      <c r="A440" s="207"/>
      <c r="D440" s="502"/>
      <c r="E440" s="502"/>
      <c r="F440" s="502"/>
      <c r="G440" s="502"/>
      <c r="H440" s="502"/>
      <c r="L440" s="398"/>
      <c r="O440" s="398"/>
      <c r="S440" s="601"/>
    </row>
    <row r="441">
      <c r="A441" s="207"/>
      <c r="D441" s="502"/>
      <c r="E441" s="502"/>
      <c r="F441" s="502"/>
      <c r="G441" s="502"/>
      <c r="H441" s="502"/>
      <c r="L441" s="398"/>
      <c r="O441" s="398"/>
      <c r="S441" s="601"/>
    </row>
    <row r="442">
      <c r="A442" s="207"/>
      <c r="D442" s="502"/>
      <c r="E442" s="502"/>
      <c r="F442" s="502"/>
      <c r="G442" s="502"/>
      <c r="H442" s="502"/>
      <c r="L442" s="398"/>
      <c r="O442" s="398"/>
      <c r="S442" s="601"/>
    </row>
    <row r="443">
      <c r="A443" s="207"/>
      <c r="D443" s="502"/>
      <c r="E443" s="502"/>
      <c r="F443" s="502"/>
      <c r="G443" s="502"/>
      <c r="H443" s="502"/>
      <c r="L443" s="398"/>
      <c r="O443" s="398"/>
      <c r="S443" s="601"/>
    </row>
    <row r="444">
      <c r="A444" s="207"/>
      <c r="D444" s="502"/>
      <c r="E444" s="502"/>
      <c r="F444" s="502"/>
      <c r="G444" s="502"/>
      <c r="H444" s="502"/>
      <c r="L444" s="398"/>
      <c r="O444" s="398"/>
      <c r="S444" s="601"/>
    </row>
    <row r="445">
      <c r="A445" s="207"/>
      <c r="D445" s="502"/>
      <c r="E445" s="502"/>
      <c r="F445" s="502"/>
      <c r="G445" s="502"/>
      <c r="H445" s="502"/>
      <c r="L445" s="398"/>
      <c r="O445" s="398"/>
      <c r="S445" s="601"/>
    </row>
    <row r="446">
      <c r="A446" s="207"/>
      <c r="D446" s="502"/>
      <c r="E446" s="502"/>
      <c r="F446" s="502"/>
      <c r="G446" s="502"/>
      <c r="H446" s="502"/>
      <c r="L446" s="398"/>
      <c r="O446" s="398"/>
      <c r="S446" s="601"/>
    </row>
    <row r="447">
      <c r="A447" s="207"/>
      <c r="D447" s="502"/>
      <c r="E447" s="502"/>
      <c r="F447" s="502"/>
      <c r="G447" s="502"/>
      <c r="H447" s="502"/>
      <c r="L447" s="398"/>
      <c r="O447" s="398"/>
      <c r="S447" s="601"/>
    </row>
    <row r="448">
      <c r="A448" s="207"/>
      <c r="D448" s="502"/>
      <c r="E448" s="502"/>
      <c r="F448" s="502"/>
      <c r="G448" s="502"/>
      <c r="H448" s="502"/>
      <c r="L448" s="398"/>
      <c r="O448" s="398"/>
      <c r="S448" s="601"/>
    </row>
    <row r="449">
      <c r="A449" s="207"/>
      <c r="D449" s="502"/>
      <c r="E449" s="502"/>
      <c r="F449" s="502"/>
      <c r="G449" s="502"/>
      <c r="H449" s="502"/>
      <c r="L449" s="398"/>
      <c r="O449" s="398"/>
      <c r="S449" s="601"/>
    </row>
    <row r="450">
      <c r="A450" s="207"/>
      <c r="D450" s="502"/>
      <c r="E450" s="502"/>
      <c r="F450" s="502"/>
      <c r="G450" s="502"/>
      <c r="H450" s="502"/>
      <c r="L450" s="398"/>
      <c r="O450" s="398"/>
      <c r="S450" s="601"/>
    </row>
    <row r="451">
      <c r="A451" s="207"/>
      <c r="D451" s="502"/>
      <c r="E451" s="502"/>
      <c r="F451" s="502"/>
      <c r="G451" s="502"/>
      <c r="H451" s="502"/>
      <c r="L451" s="398"/>
      <c r="O451" s="398"/>
      <c r="S451" s="601"/>
    </row>
    <row r="452">
      <c r="A452" s="207"/>
      <c r="D452" s="502"/>
      <c r="E452" s="502"/>
      <c r="F452" s="502"/>
      <c r="G452" s="502"/>
      <c r="H452" s="502"/>
      <c r="L452" s="398"/>
      <c r="O452" s="398"/>
      <c r="S452" s="601"/>
    </row>
    <row r="453">
      <c r="A453" s="207"/>
      <c r="D453" s="502"/>
      <c r="E453" s="502"/>
      <c r="F453" s="502"/>
      <c r="G453" s="502"/>
      <c r="H453" s="502"/>
      <c r="L453" s="398"/>
      <c r="O453" s="398"/>
      <c r="S453" s="601"/>
    </row>
    <row r="454">
      <c r="A454" s="207"/>
      <c r="D454" s="502"/>
      <c r="E454" s="502"/>
      <c r="F454" s="502"/>
      <c r="G454" s="502"/>
      <c r="H454" s="502"/>
      <c r="L454" s="398"/>
      <c r="O454" s="398"/>
      <c r="S454" s="601"/>
    </row>
    <row r="455">
      <c r="A455" s="207"/>
      <c r="D455" s="502"/>
      <c r="E455" s="502"/>
      <c r="F455" s="502"/>
      <c r="G455" s="502"/>
      <c r="H455" s="502"/>
      <c r="L455" s="398"/>
      <c r="O455" s="398"/>
      <c r="S455" s="601"/>
    </row>
    <row r="456">
      <c r="A456" s="207"/>
      <c r="D456" s="502"/>
      <c r="E456" s="502"/>
      <c r="F456" s="502"/>
      <c r="G456" s="502"/>
      <c r="H456" s="502"/>
      <c r="L456" s="398"/>
      <c r="O456" s="398"/>
      <c r="S456" s="601"/>
    </row>
    <row r="457">
      <c r="A457" s="207"/>
      <c r="D457" s="502"/>
      <c r="E457" s="502"/>
      <c r="F457" s="502"/>
      <c r="G457" s="502"/>
      <c r="H457" s="502"/>
      <c r="L457" s="398"/>
      <c r="O457" s="398"/>
      <c r="S457" s="601"/>
    </row>
    <row r="458">
      <c r="A458" s="207"/>
      <c r="D458" s="502"/>
      <c r="E458" s="502"/>
      <c r="F458" s="502"/>
      <c r="G458" s="502"/>
      <c r="H458" s="502"/>
      <c r="L458" s="398"/>
      <c r="O458" s="398"/>
      <c r="S458" s="601"/>
    </row>
    <row r="459">
      <c r="A459" s="207"/>
      <c r="D459" s="502"/>
      <c r="E459" s="502"/>
      <c r="F459" s="502"/>
      <c r="G459" s="502"/>
      <c r="H459" s="502"/>
      <c r="L459" s="398"/>
      <c r="O459" s="398"/>
      <c r="S459" s="601"/>
    </row>
    <row r="460">
      <c r="A460" s="207"/>
      <c r="D460" s="502"/>
      <c r="E460" s="502"/>
      <c r="F460" s="502"/>
      <c r="G460" s="502"/>
      <c r="H460" s="502"/>
      <c r="L460" s="398"/>
      <c r="O460" s="398"/>
      <c r="S460" s="601"/>
    </row>
    <row r="461">
      <c r="A461" s="207"/>
      <c r="D461" s="502"/>
      <c r="E461" s="502"/>
      <c r="F461" s="502"/>
      <c r="G461" s="502"/>
      <c r="H461" s="502"/>
      <c r="L461" s="398"/>
      <c r="O461" s="398"/>
      <c r="S461" s="601"/>
    </row>
    <row r="462">
      <c r="A462" s="207"/>
      <c r="D462" s="502"/>
      <c r="E462" s="502"/>
      <c r="F462" s="502"/>
      <c r="G462" s="502"/>
      <c r="H462" s="502"/>
      <c r="L462" s="398"/>
      <c r="O462" s="398"/>
      <c r="S462" s="601"/>
    </row>
    <row r="463">
      <c r="A463" s="207"/>
      <c r="D463" s="502"/>
      <c r="E463" s="502"/>
      <c r="F463" s="502"/>
      <c r="G463" s="502"/>
      <c r="H463" s="502"/>
      <c r="L463" s="398"/>
      <c r="O463" s="398"/>
      <c r="S463" s="601"/>
    </row>
    <row r="464">
      <c r="A464" s="207"/>
      <c r="D464" s="502"/>
      <c r="E464" s="502"/>
      <c r="F464" s="502"/>
      <c r="G464" s="502"/>
      <c r="H464" s="502"/>
      <c r="L464" s="398"/>
      <c r="O464" s="398"/>
      <c r="S464" s="601"/>
    </row>
    <row r="465">
      <c r="A465" s="207"/>
      <c r="D465" s="502"/>
      <c r="E465" s="502"/>
      <c r="F465" s="502"/>
      <c r="G465" s="502"/>
      <c r="H465" s="502"/>
      <c r="L465" s="398"/>
      <c r="O465" s="398"/>
      <c r="S465" s="601"/>
    </row>
    <row r="466">
      <c r="A466" s="207"/>
      <c r="D466" s="502"/>
      <c r="E466" s="502"/>
      <c r="F466" s="502"/>
      <c r="G466" s="502"/>
      <c r="H466" s="502"/>
      <c r="L466" s="398"/>
      <c r="O466" s="398"/>
      <c r="S466" s="601"/>
    </row>
    <row r="467">
      <c r="A467" s="207"/>
      <c r="D467" s="502"/>
      <c r="E467" s="502"/>
      <c r="F467" s="502"/>
      <c r="G467" s="502"/>
      <c r="H467" s="502"/>
      <c r="L467" s="398"/>
      <c r="O467" s="398"/>
      <c r="S467" s="601"/>
    </row>
    <row r="468">
      <c r="A468" s="207"/>
      <c r="D468" s="502"/>
      <c r="E468" s="502"/>
      <c r="F468" s="502"/>
      <c r="G468" s="502"/>
      <c r="H468" s="502"/>
      <c r="L468" s="398"/>
      <c r="O468" s="398"/>
      <c r="S468" s="601"/>
    </row>
    <row r="469">
      <c r="A469" s="207"/>
      <c r="D469" s="502"/>
      <c r="E469" s="502"/>
      <c r="F469" s="502"/>
      <c r="G469" s="502"/>
      <c r="H469" s="502"/>
      <c r="L469" s="398"/>
      <c r="O469" s="398"/>
      <c r="S469" s="601"/>
    </row>
    <row r="470">
      <c r="A470" s="207"/>
      <c r="D470" s="502"/>
      <c r="E470" s="502"/>
      <c r="F470" s="502"/>
      <c r="G470" s="502"/>
      <c r="H470" s="502"/>
      <c r="L470" s="398"/>
      <c r="O470" s="398"/>
      <c r="S470" s="601"/>
    </row>
    <row r="471">
      <c r="A471" s="207"/>
      <c r="D471" s="502"/>
      <c r="E471" s="502"/>
      <c r="F471" s="502"/>
      <c r="G471" s="502"/>
      <c r="H471" s="502"/>
      <c r="L471" s="398"/>
      <c r="O471" s="398"/>
      <c r="S471" s="601"/>
    </row>
    <row r="472">
      <c r="A472" s="207"/>
      <c r="D472" s="502"/>
      <c r="E472" s="502"/>
      <c r="F472" s="502"/>
      <c r="G472" s="502"/>
      <c r="H472" s="502"/>
      <c r="L472" s="398"/>
      <c r="O472" s="398"/>
      <c r="S472" s="601"/>
    </row>
    <row r="473">
      <c r="A473" s="207"/>
      <c r="D473" s="502"/>
      <c r="E473" s="502"/>
      <c r="F473" s="502"/>
      <c r="G473" s="502"/>
      <c r="H473" s="502"/>
      <c r="L473" s="398"/>
      <c r="O473" s="398"/>
      <c r="S473" s="601"/>
    </row>
    <row r="474">
      <c r="A474" s="207"/>
      <c r="D474" s="502"/>
      <c r="E474" s="502"/>
      <c r="F474" s="502"/>
      <c r="G474" s="502"/>
      <c r="H474" s="502"/>
      <c r="L474" s="398"/>
      <c r="O474" s="398"/>
      <c r="S474" s="601"/>
    </row>
    <row r="475">
      <c r="A475" s="207"/>
      <c r="D475" s="502"/>
      <c r="E475" s="502"/>
      <c r="F475" s="502"/>
      <c r="G475" s="502"/>
      <c r="H475" s="502"/>
      <c r="L475" s="398"/>
      <c r="O475" s="398"/>
      <c r="S475" s="601"/>
    </row>
    <row r="476">
      <c r="A476" s="207"/>
      <c r="D476" s="502"/>
      <c r="E476" s="502"/>
      <c r="F476" s="502"/>
      <c r="G476" s="502"/>
      <c r="H476" s="502"/>
      <c r="L476" s="398"/>
      <c r="O476" s="398"/>
      <c r="S476" s="601"/>
    </row>
    <row r="477">
      <c r="A477" s="207"/>
      <c r="D477" s="502"/>
      <c r="E477" s="502"/>
      <c r="F477" s="502"/>
      <c r="G477" s="502"/>
      <c r="H477" s="502"/>
      <c r="L477" s="398"/>
      <c r="O477" s="398"/>
      <c r="S477" s="601"/>
    </row>
    <row r="478">
      <c r="A478" s="207"/>
      <c r="D478" s="502"/>
      <c r="E478" s="502"/>
      <c r="F478" s="502"/>
      <c r="G478" s="502"/>
      <c r="H478" s="502"/>
      <c r="L478" s="398"/>
      <c r="O478" s="398"/>
      <c r="S478" s="601"/>
    </row>
    <row r="479">
      <c r="A479" s="207"/>
      <c r="D479" s="502"/>
      <c r="E479" s="502"/>
      <c r="F479" s="502"/>
      <c r="G479" s="502"/>
      <c r="H479" s="502"/>
      <c r="L479" s="398"/>
      <c r="O479" s="398"/>
      <c r="S479" s="601"/>
    </row>
    <row r="480">
      <c r="A480" s="207"/>
      <c r="D480" s="502"/>
      <c r="E480" s="502"/>
      <c r="F480" s="502"/>
      <c r="G480" s="502"/>
      <c r="H480" s="502"/>
      <c r="L480" s="398"/>
      <c r="O480" s="398"/>
      <c r="S480" s="601"/>
    </row>
    <row r="481">
      <c r="A481" s="207"/>
      <c r="D481" s="502"/>
      <c r="E481" s="502"/>
      <c r="F481" s="502"/>
      <c r="G481" s="502"/>
      <c r="H481" s="502"/>
      <c r="L481" s="398"/>
      <c r="O481" s="398"/>
      <c r="S481" s="601"/>
    </row>
    <row r="482">
      <c r="A482" s="207"/>
      <c r="D482" s="502"/>
      <c r="E482" s="502"/>
      <c r="F482" s="502"/>
      <c r="G482" s="502"/>
      <c r="H482" s="502"/>
      <c r="L482" s="398"/>
      <c r="O482" s="398"/>
      <c r="S482" s="601"/>
    </row>
    <row r="483">
      <c r="A483" s="207"/>
      <c r="D483" s="502"/>
      <c r="E483" s="502"/>
      <c r="F483" s="502"/>
      <c r="G483" s="502"/>
      <c r="H483" s="502"/>
      <c r="L483" s="398"/>
      <c r="O483" s="398"/>
      <c r="S483" s="601"/>
    </row>
    <row r="484">
      <c r="A484" s="207"/>
      <c r="D484" s="502"/>
      <c r="E484" s="502"/>
      <c r="F484" s="502"/>
      <c r="G484" s="502"/>
      <c r="H484" s="502"/>
      <c r="L484" s="398"/>
      <c r="O484" s="398"/>
      <c r="S484" s="601"/>
    </row>
    <row r="485">
      <c r="A485" s="207"/>
      <c r="D485" s="502"/>
      <c r="E485" s="502"/>
      <c r="F485" s="502"/>
      <c r="G485" s="502"/>
      <c r="H485" s="502"/>
      <c r="L485" s="398"/>
      <c r="O485" s="398"/>
      <c r="S485" s="601"/>
    </row>
    <row r="486">
      <c r="A486" s="207"/>
      <c r="D486" s="502"/>
      <c r="E486" s="502"/>
      <c r="F486" s="502"/>
      <c r="G486" s="502"/>
      <c r="H486" s="502"/>
      <c r="L486" s="398"/>
      <c r="O486" s="398"/>
      <c r="S486" s="601"/>
    </row>
    <row r="487">
      <c r="A487" s="207"/>
      <c r="D487" s="502"/>
      <c r="E487" s="502"/>
      <c r="F487" s="502"/>
      <c r="G487" s="502"/>
      <c r="H487" s="502"/>
      <c r="L487" s="398"/>
      <c r="O487" s="398"/>
      <c r="S487" s="601"/>
    </row>
    <row r="488">
      <c r="A488" s="207"/>
      <c r="D488" s="502"/>
      <c r="E488" s="502"/>
      <c r="F488" s="502"/>
      <c r="G488" s="502"/>
      <c r="H488" s="502"/>
      <c r="L488" s="398"/>
      <c r="O488" s="398"/>
      <c r="S488" s="601"/>
    </row>
    <row r="489">
      <c r="A489" s="207"/>
      <c r="D489" s="502"/>
      <c r="E489" s="502"/>
      <c r="F489" s="502"/>
      <c r="G489" s="502"/>
      <c r="H489" s="502"/>
      <c r="L489" s="398"/>
      <c r="O489" s="398"/>
      <c r="S489" s="601"/>
    </row>
    <row r="490">
      <c r="A490" s="207"/>
      <c r="D490" s="502"/>
      <c r="E490" s="502"/>
      <c r="F490" s="502"/>
      <c r="G490" s="502"/>
      <c r="H490" s="502"/>
      <c r="L490" s="398"/>
      <c r="O490" s="398"/>
      <c r="S490" s="601"/>
    </row>
    <row r="491">
      <c r="A491" s="207"/>
      <c r="D491" s="502"/>
      <c r="E491" s="502"/>
      <c r="F491" s="502"/>
      <c r="G491" s="502"/>
      <c r="H491" s="502"/>
      <c r="L491" s="398"/>
      <c r="O491" s="398"/>
      <c r="S491" s="601"/>
    </row>
    <row r="492">
      <c r="A492" s="207"/>
      <c r="D492" s="502"/>
      <c r="E492" s="502"/>
      <c r="F492" s="502"/>
      <c r="G492" s="502"/>
      <c r="H492" s="502"/>
      <c r="L492" s="398"/>
      <c r="O492" s="398"/>
      <c r="S492" s="601"/>
    </row>
    <row r="493">
      <c r="A493" s="207"/>
      <c r="D493" s="502"/>
      <c r="E493" s="502"/>
      <c r="F493" s="502"/>
      <c r="G493" s="502"/>
      <c r="H493" s="502"/>
      <c r="L493" s="398"/>
      <c r="O493" s="398"/>
      <c r="S493" s="601"/>
    </row>
    <row r="494">
      <c r="A494" s="207"/>
      <c r="D494" s="502"/>
      <c r="E494" s="502"/>
      <c r="F494" s="502"/>
      <c r="G494" s="502"/>
      <c r="H494" s="502"/>
      <c r="L494" s="398"/>
      <c r="O494" s="398"/>
      <c r="S494" s="601"/>
    </row>
    <row r="495">
      <c r="A495" s="207"/>
      <c r="D495" s="502"/>
      <c r="E495" s="502"/>
      <c r="F495" s="502"/>
      <c r="G495" s="502"/>
      <c r="H495" s="502"/>
      <c r="L495" s="398"/>
      <c r="O495" s="398"/>
      <c r="S495" s="601"/>
    </row>
    <row r="496">
      <c r="A496" s="207"/>
      <c r="D496" s="502"/>
      <c r="E496" s="502"/>
      <c r="F496" s="502"/>
      <c r="G496" s="502"/>
      <c r="H496" s="502"/>
      <c r="L496" s="398"/>
      <c r="O496" s="398"/>
      <c r="S496" s="601"/>
    </row>
    <row r="497">
      <c r="A497" s="207"/>
      <c r="D497" s="502"/>
      <c r="E497" s="502"/>
      <c r="F497" s="502"/>
      <c r="G497" s="502"/>
      <c r="H497" s="502"/>
      <c r="L497" s="398"/>
      <c r="O497" s="398"/>
      <c r="S497" s="601"/>
    </row>
    <row r="498">
      <c r="A498" s="207"/>
      <c r="D498" s="502"/>
      <c r="E498" s="502"/>
      <c r="F498" s="502"/>
      <c r="G498" s="502"/>
      <c r="H498" s="502"/>
      <c r="L498" s="398"/>
      <c r="O498" s="398"/>
      <c r="S498" s="601"/>
    </row>
    <row r="499">
      <c r="A499" s="207"/>
      <c r="D499" s="502"/>
      <c r="E499" s="502"/>
      <c r="F499" s="502"/>
      <c r="G499" s="502"/>
      <c r="H499" s="502"/>
      <c r="L499" s="398"/>
      <c r="O499" s="398"/>
      <c r="S499" s="601"/>
    </row>
    <row r="500">
      <c r="A500" s="207"/>
      <c r="D500" s="502"/>
      <c r="E500" s="502"/>
      <c r="F500" s="502"/>
      <c r="G500" s="502"/>
      <c r="H500" s="502"/>
      <c r="L500" s="398"/>
      <c r="O500" s="398"/>
      <c r="S500" s="601"/>
    </row>
    <row r="501">
      <c r="A501" s="207"/>
      <c r="D501" s="502"/>
      <c r="E501" s="502"/>
      <c r="F501" s="502"/>
      <c r="G501" s="502"/>
      <c r="H501" s="502"/>
      <c r="L501" s="398"/>
      <c r="O501" s="398"/>
      <c r="S501" s="601"/>
    </row>
    <row r="502">
      <c r="A502" s="207"/>
      <c r="D502" s="502"/>
      <c r="E502" s="502"/>
      <c r="F502" s="502"/>
      <c r="G502" s="502"/>
      <c r="H502" s="502"/>
      <c r="L502" s="398"/>
      <c r="O502" s="398"/>
      <c r="S502" s="601"/>
    </row>
    <row r="503">
      <c r="A503" s="207"/>
      <c r="D503" s="502"/>
      <c r="E503" s="502"/>
      <c r="F503" s="502"/>
      <c r="G503" s="502"/>
      <c r="H503" s="502"/>
      <c r="L503" s="398"/>
      <c r="O503" s="398"/>
      <c r="S503" s="601"/>
    </row>
    <row r="504">
      <c r="A504" s="207"/>
      <c r="D504" s="502"/>
      <c r="E504" s="502"/>
      <c r="F504" s="502"/>
      <c r="G504" s="502"/>
      <c r="H504" s="502"/>
      <c r="L504" s="398"/>
      <c r="O504" s="398"/>
      <c r="S504" s="601"/>
    </row>
    <row r="505">
      <c r="A505" s="207"/>
      <c r="D505" s="502"/>
      <c r="E505" s="502"/>
      <c r="F505" s="502"/>
      <c r="G505" s="502"/>
      <c r="H505" s="502"/>
      <c r="L505" s="398"/>
      <c r="O505" s="398"/>
      <c r="S505" s="601"/>
    </row>
    <row r="506">
      <c r="A506" s="207"/>
      <c r="D506" s="502"/>
      <c r="E506" s="502"/>
      <c r="F506" s="502"/>
      <c r="G506" s="502"/>
      <c r="H506" s="502"/>
      <c r="L506" s="398"/>
      <c r="O506" s="398"/>
      <c r="S506" s="601"/>
    </row>
    <row r="507">
      <c r="A507" s="207"/>
      <c r="D507" s="502"/>
      <c r="E507" s="502"/>
      <c r="F507" s="502"/>
      <c r="G507" s="502"/>
      <c r="H507" s="502"/>
      <c r="L507" s="398"/>
      <c r="O507" s="398"/>
      <c r="S507" s="601"/>
    </row>
    <row r="508">
      <c r="A508" s="207"/>
      <c r="D508" s="502"/>
      <c r="E508" s="502"/>
      <c r="F508" s="502"/>
      <c r="G508" s="502"/>
      <c r="H508" s="502"/>
      <c r="L508" s="398"/>
      <c r="O508" s="398"/>
      <c r="S508" s="601"/>
    </row>
    <row r="509">
      <c r="A509" s="207"/>
      <c r="D509" s="502"/>
      <c r="E509" s="502"/>
      <c r="F509" s="502"/>
      <c r="G509" s="502"/>
      <c r="H509" s="502"/>
      <c r="L509" s="398"/>
      <c r="O509" s="398"/>
      <c r="S509" s="601"/>
    </row>
    <row r="510">
      <c r="A510" s="207"/>
      <c r="D510" s="502"/>
      <c r="E510" s="502"/>
      <c r="F510" s="502"/>
      <c r="G510" s="502"/>
      <c r="H510" s="502"/>
      <c r="L510" s="398"/>
      <c r="O510" s="398"/>
      <c r="S510" s="601"/>
    </row>
    <row r="511">
      <c r="A511" s="207"/>
      <c r="D511" s="502"/>
      <c r="E511" s="502"/>
      <c r="F511" s="502"/>
      <c r="G511" s="502"/>
      <c r="H511" s="502"/>
      <c r="L511" s="398"/>
      <c r="O511" s="398"/>
      <c r="S511" s="601"/>
    </row>
    <row r="512">
      <c r="A512" s="207"/>
      <c r="D512" s="502"/>
      <c r="E512" s="502"/>
      <c r="F512" s="502"/>
      <c r="G512" s="502"/>
      <c r="H512" s="502"/>
      <c r="L512" s="398"/>
      <c r="O512" s="398"/>
      <c r="S512" s="601"/>
    </row>
    <row r="513">
      <c r="A513" s="207"/>
      <c r="D513" s="502"/>
      <c r="E513" s="502"/>
      <c r="F513" s="502"/>
      <c r="G513" s="502"/>
      <c r="H513" s="502"/>
      <c r="L513" s="398"/>
      <c r="O513" s="398"/>
      <c r="S513" s="601"/>
    </row>
    <row r="514">
      <c r="A514" s="207"/>
      <c r="D514" s="502"/>
      <c r="E514" s="502"/>
      <c r="F514" s="502"/>
      <c r="G514" s="502"/>
      <c r="H514" s="502"/>
      <c r="L514" s="398"/>
      <c r="O514" s="398"/>
      <c r="S514" s="601"/>
    </row>
    <row r="515">
      <c r="A515" s="207"/>
      <c r="D515" s="502"/>
      <c r="E515" s="502"/>
      <c r="F515" s="502"/>
      <c r="G515" s="502"/>
      <c r="H515" s="502"/>
      <c r="L515" s="398"/>
      <c r="O515" s="398"/>
      <c r="S515" s="601"/>
    </row>
    <row r="516">
      <c r="A516" s="207"/>
      <c r="D516" s="502"/>
      <c r="E516" s="502"/>
      <c r="F516" s="502"/>
      <c r="G516" s="502"/>
      <c r="H516" s="502"/>
      <c r="L516" s="398"/>
      <c r="O516" s="398"/>
      <c r="S516" s="601"/>
    </row>
    <row r="517">
      <c r="A517" s="207"/>
      <c r="D517" s="502"/>
      <c r="E517" s="502"/>
      <c r="F517" s="502"/>
      <c r="G517" s="502"/>
      <c r="H517" s="502"/>
      <c r="L517" s="398"/>
      <c r="O517" s="398"/>
      <c r="S517" s="601"/>
    </row>
    <row r="518">
      <c r="A518" s="207"/>
      <c r="D518" s="502"/>
      <c r="E518" s="502"/>
      <c r="F518" s="502"/>
      <c r="G518" s="502"/>
      <c r="H518" s="502"/>
      <c r="L518" s="398"/>
      <c r="O518" s="398"/>
      <c r="S518" s="601"/>
    </row>
    <row r="519">
      <c r="A519" s="207"/>
      <c r="D519" s="502"/>
      <c r="E519" s="502"/>
      <c r="F519" s="502"/>
      <c r="G519" s="502"/>
      <c r="H519" s="502"/>
      <c r="L519" s="398"/>
      <c r="O519" s="398"/>
      <c r="S519" s="601"/>
    </row>
    <row r="520">
      <c r="A520" s="207"/>
      <c r="D520" s="502"/>
      <c r="E520" s="502"/>
      <c r="F520" s="502"/>
      <c r="G520" s="502"/>
      <c r="H520" s="502"/>
      <c r="L520" s="398"/>
      <c r="O520" s="398"/>
      <c r="S520" s="601"/>
    </row>
    <row r="521">
      <c r="A521" s="207"/>
      <c r="D521" s="502"/>
      <c r="E521" s="502"/>
      <c r="F521" s="502"/>
      <c r="G521" s="502"/>
      <c r="H521" s="502"/>
      <c r="L521" s="398"/>
      <c r="O521" s="398"/>
      <c r="S521" s="601"/>
    </row>
    <row r="522">
      <c r="A522" s="207"/>
      <c r="D522" s="502"/>
      <c r="E522" s="502"/>
      <c r="F522" s="502"/>
      <c r="G522" s="502"/>
      <c r="H522" s="502"/>
      <c r="L522" s="398"/>
      <c r="O522" s="398"/>
      <c r="S522" s="601"/>
    </row>
    <row r="523">
      <c r="A523" s="207"/>
      <c r="D523" s="502"/>
      <c r="E523" s="502"/>
      <c r="F523" s="502"/>
      <c r="G523" s="502"/>
      <c r="H523" s="502"/>
      <c r="L523" s="398"/>
      <c r="O523" s="398"/>
      <c r="S523" s="601"/>
    </row>
    <row r="524">
      <c r="A524" s="207"/>
      <c r="D524" s="502"/>
      <c r="E524" s="502"/>
      <c r="F524" s="502"/>
      <c r="G524" s="502"/>
      <c r="H524" s="502"/>
      <c r="L524" s="398"/>
      <c r="O524" s="398"/>
      <c r="S524" s="601"/>
    </row>
    <row r="525">
      <c r="A525" s="207"/>
      <c r="D525" s="502"/>
      <c r="E525" s="502"/>
      <c r="F525" s="502"/>
      <c r="G525" s="502"/>
      <c r="H525" s="502"/>
      <c r="L525" s="398"/>
      <c r="O525" s="398"/>
      <c r="S525" s="601"/>
    </row>
    <row r="526">
      <c r="A526" s="207"/>
      <c r="D526" s="502"/>
      <c r="E526" s="502"/>
      <c r="F526" s="502"/>
      <c r="G526" s="502"/>
      <c r="H526" s="502"/>
      <c r="L526" s="398"/>
      <c r="O526" s="398"/>
      <c r="S526" s="601"/>
    </row>
    <row r="527">
      <c r="A527" s="207"/>
      <c r="D527" s="502"/>
      <c r="E527" s="502"/>
      <c r="F527" s="502"/>
      <c r="G527" s="502"/>
      <c r="H527" s="502"/>
      <c r="L527" s="398"/>
      <c r="O527" s="398"/>
      <c r="S527" s="601"/>
    </row>
    <row r="528">
      <c r="A528" s="207"/>
      <c r="D528" s="502"/>
      <c r="E528" s="502"/>
      <c r="F528" s="502"/>
      <c r="G528" s="502"/>
      <c r="H528" s="502"/>
      <c r="L528" s="398"/>
      <c r="O528" s="398"/>
      <c r="S528" s="601"/>
    </row>
    <row r="529">
      <c r="A529" s="207"/>
      <c r="D529" s="502"/>
      <c r="E529" s="502"/>
      <c r="F529" s="502"/>
      <c r="G529" s="502"/>
      <c r="H529" s="502"/>
      <c r="L529" s="398"/>
      <c r="O529" s="398"/>
      <c r="S529" s="601"/>
    </row>
    <row r="530">
      <c r="A530" s="207"/>
      <c r="D530" s="502"/>
      <c r="E530" s="502"/>
      <c r="F530" s="502"/>
      <c r="G530" s="502"/>
      <c r="H530" s="502"/>
      <c r="L530" s="398"/>
      <c r="O530" s="398"/>
      <c r="S530" s="601"/>
    </row>
    <row r="531">
      <c r="A531" s="207"/>
      <c r="D531" s="502"/>
      <c r="E531" s="502"/>
      <c r="F531" s="502"/>
      <c r="G531" s="502"/>
      <c r="H531" s="502"/>
      <c r="L531" s="398"/>
      <c r="O531" s="398"/>
      <c r="S531" s="601"/>
    </row>
    <row r="532">
      <c r="A532" s="207"/>
      <c r="D532" s="502"/>
      <c r="E532" s="502"/>
      <c r="F532" s="502"/>
      <c r="G532" s="502"/>
      <c r="H532" s="502"/>
      <c r="L532" s="398"/>
      <c r="O532" s="398"/>
      <c r="S532" s="601"/>
    </row>
    <row r="533">
      <c r="A533" s="207"/>
      <c r="D533" s="502"/>
      <c r="E533" s="502"/>
      <c r="F533" s="502"/>
      <c r="G533" s="502"/>
      <c r="H533" s="502"/>
      <c r="L533" s="398"/>
      <c r="O533" s="398"/>
      <c r="S533" s="601"/>
    </row>
    <row r="534">
      <c r="A534" s="207"/>
      <c r="D534" s="502"/>
      <c r="E534" s="502"/>
      <c r="F534" s="502"/>
      <c r="G534" s="502"/>
      <c r="H534" s="502"/>
      <c r="L534" s="398"/>
      <c r="O534" s="398"/>
      <c r="S534" s="601"/>
    </row>
    <row r="535">
      <c r="A535" s="207"/>
      <c r="D535" s="502"/>
      <c r="E535" s="502"/>
      <c r="F535" s="502"/>
      <c r="G535" s="502"/>
      <c r="H535" s="502"/>
      <c r="L535" s="398"/>
      <c r="O535" s="398"/>
      <c r="S535" s="601"/>
    </row>
    <row r="536">
      <c r="A536" s="207"/>
      <c r="D536" s="502"/>
      <c r="E536" s="502"/>
      <c r="F536" s="502"/>
      <c r="G536" s="502"/>
      <c r="H536" s="502"/>
      <c r="L536" s="398"/>
      <c r="O536" s="398"/>
      <c r="S536" s="601"/>
    </row>
    <row r="537">
      <c r="A537" s="207"/>
      <c r="D537" s="502"/>
      <c r="E537" s="502"/>
      <c r="F537" s="502"/>
      <c r="G537" s="502"/>
      <c r="H537" s="502"/>
      <c r="L537" s="398"/>
      <c r="O537" s="398"/>
      <c r="S537" s="601"/>
    </row>
    <row r="538">
      <c r="A538" s="207"/>
      <c r="D538" s="502"/>
      <c r="E538" s="502"/>
      <c r="F538" s="502"/>
      <c r="G538" s="502"/>
      <c r="H538" s="502"/>
      <c r="L538" s="398"/>
      <c r="O538" s="398"/>
      <c r="S538" s="601"/>
    </row>
    <row r="539">
      <c r="A539" s="207"/>
      <c r="D539" s="502"/>
      <c r="E539" s="502"/>
      <c r="F539" s="502"/>
      <c r="G539" s="502"/>
      <c r="H539" s="502"/>
      <c r="L539" s="398"/>
      <c r="O539" s="398"/>
      <c r="S539" s="601"/>
    </row>
    <row r="540">
      <c r="A540" s="207"/>
      <c r="D540" s="502"/>
      <c r="E540" s="502"/>
      <c r="F540" s="502"/>
      <c r="G540" s="502"/>
      <c r="H540" s="502"/>
      <c r="L540" s="398"/>
      <c r="O540" s="398"/>
      <c r="S540" s="601"/>
    </row>
    <row r="541">
      <c r="A541" s="207"/>
      <c r="D541" s="502"/>
      <c r="E541" s="502"/>
      <c r="F541" s="502"/>
      <c r="G541" s="502"/>
      <c r="H541" s="502"/>
      <c r="L541" s="398"/>
      <c r="O541" s="398"/>
      <c r="S541" s="601"/>
    </row>
    <row r="542">
      <c r="A542" s="207"/>
      <c r="D542" s="502"/>
      <c r="E542" s="502"/>
      <c r="F542" s="502"/>
      <c r="G542" s="502"/>
      <c r="H542" s="502"/>
      <c r="L542" s="398"/>
      <c r="O542" s="398"/>
      <c r="S542" s="601"/>
    </row>
    <row r="543">
      <c r="A543" s="207"/>
      <c r="D543" s="502"/>
      <c r="E543" s="502"/>
      <c r="F543" s="502"/>
      <c r="G543" s="502"/>
      <c r="H543" s="502"/>
      <c r="L543" s="398"/>
      <c r="O543" s="398"/>
      <c r="S543" s="601"/>
    </row>
    <row r="544">
      <c r="A544" s="207"/>
      <c r="D544" s="502"/>
      <c r="E544" s="502"/>
      <c r="F544" s="502"/>
      <c r="G544" s="502"/>
      <c r="H544" s="502"/>
      <c r="L544" s="398"/>
      <c r="O544" s="398"/>
      <c r="S544" s="601"/>
    </row>
    <row r="545">
      <c r="A545" s="207"/>
      <c r="D545" s="502"/>
      <c r="E545" s="502"/>
      <c r="F545" s="502"/>
      <c r="G545" s="502"/>
      <c r="H545" s="502"/>
      <c r="L545" s="398"/>
      <c r="O545" s="398"/>
      <c r="S545" s="601"/>
    </row>
    <row r="546">
      <c r="A546" s="207"/>
      <c r="D546" s="502"/>
      <c r="E546" s="502"/>
      <c r="F546" s="502"/>
      <c r="G546" s="502"/>
      <c r="H546" s="502"/>
      <c r="L546" s="398"/>
      <c r="O546" s="398"/>
      <c r="S546" s="601"/>
    </row>
    <row r="547">
      <c r="A547" s="207"/>
      <c r="D547" s="502"/>
      <c r="E547" s="502"/>
      <c r="F547" s="502"/>
      <c r="G547" s="502"/>
      <c r="H547" s="502"/>
      <c r="L547" s="398"/>
      <c r="O547" s="398"/>
      <c r="S547" s="601"/>
    </row>
    <row r="548">
      <c r="A548" s="207"/>
      <c r="D548" s="502"/>
      <c r="E548" s="502"/>
      <c r="F548" s="502"/>
      <c r="G548" s="502"/>
      <c r="H548" s="502"/>
      <c r="L548" s="398"/>
      <c r="O548" s="398"/>
      <c r="S548" s="601"/>
    </row>
    <row r="549">
      <c r="A549" s="207"/>
      <c r="D549" s="502"/>
      <c r="E549" s="502"/>
      <c r="F549" s="502"/>
      <c r="G549" s="502"/>
      <c r="H549" s="502"/>
      <c r="L549" s="398"/>
      <c r="O549" s="398"/>
      <c r="S549" s="601"/>
    </row>
    <row r="550">
      <c r="A550" s="207"/>
      <c r="D550" s="502"/>
      <c r="E550" s="502"/>
      <c r="F550" s="502"/>
      <c r="G550" s="502"/>
      <c r="H550" s="502"/>
      <c r="L550" s="398"/>
      <c r="O550" s="398"/>
      <c r="S550" s="601"/>
    </row>
    <row r="551">
      <c r="A551" s="207"/>
      <c r="D551" s="502"/>
      <c r="E551" s="502"/>
      <c r="F551" s="502"/>
      <c r="G551" s="502"/>
      <c r="H551" s="502"/>
      <c r="L551" s="398"/>
      <c r="O551" s="398"/>
      <c r="S551" s="601"/>
    </row>
    <row r="552">
      <c r="A552" s="207"/>
      <c r="D552" s="502"/>
      <c r="E552" s="502"/>
      <c r="F552" s="502"/>
      <c r="G552" s="502"/>
      <c r="H552" s="502"/>
      <c r="L552" s="398"/>
      <c r="O552" s="398"/>
      <c r="S552" s="601"/>
    </row>
    <row r="553">
      <c r="A553" s="207"/>
      <c r="D553" s="502"/>
      <c r="E553" s="502"/>
      <c r="F553" s="502"/>
      <c r="G553" s="502"/>
      <c r="H553" s="502"/>
      <c r="L553" s="398"/>
      <c r="O553" s="398"/>
      <c r="S553" s="601"/>
    </row>
    <row r="554">
      <c r="A554" s="207"/>
      <c r="D554" s="502"/>
      <c r="E554" s="502"/>
      <c r="F554" s="502"/>
      <c r="G554" s="502"/>
      <c r="H554" s="502"/>
      <c r="L554" s="398"/>
      <c r="O554" s="398"/>
      <c r="S554" s="601"/>
    </row>
    <row r="555">
      <c r="A555" s="207"/>
      <c r="D555" s="502"/>
      <c r="E555" s="502"/>
      <c r="F555" s="502"/>
      <c r="G555" s="502"/>
      <c r="H555" s="502"/>
      <c r="L555" s="398"/>
      <c r="O555" s="398"/>
      <c r="S555" s="601"/>
    </row>
    <row r="556">
      <c r="A556" s="207"/>
      <c r="D556" s="502"/>
      <c r="E556" s="502"/>
      <c r="F556" s="502"/>
      <c r="G556" s="502"/>
      <c r="H556" s="502"/>
      <c r="L556" s="398"/>
      <c r="O556" s="398"/>
      <c r="S556" s="601"/>
    </row>
    <row r="557">
      <c r="A557" s="207"/>
      <c r="D557" s="502"/>
      <c r="E557" s="502"/>
      <c r="F557" s="502"/>
      <c r="G557" s="502"/>
      <c r="H557" s="502"/>
      <c r="L557" s="398"/>
      <c r="O557" s="398"/>
      <c r="S557" s="601"/>
    </row>
    <row r="558">
      <c r="A558" s="207"/>
      <c r="D558" s="502"/>
      <c r="E558" s="502"/>
      <c r="F558" s="502"/>
      <c r="G558" s="502"/>
      <c r="H558" s="502"/>
      <c r="L558" s="398"/>
      <c r="O558" s="398"/>
      <c r="S558" s="601"/>
    </row>
    <row r="559">
      <c r="A559" s="207"/>
      <c r="D559" s="502"/>
      <c r="E559" s="502"/>
      <c r="F559" s="502"/>
      <c r="G559" s="502"/>
      <c r="H559" s="502"/>
      <c r="L559" s="398"/>
      <c r="O559" s="398"/>
      <c r="S559" s="601"/>
    </row>
    <row r="560">
      <c r="A560" s="207"/>
      <c r="D560" s="502"/>
      <c r="E560" s="502"/>
      <c r="F560" s="502"/>
      <c r="G560" s="502"/>
      <c r="H560" s="502"/>
      <c r="L560" s="398"/>
      <c r="O560" s="398"/>
      <c r="S560" s="601"/>
    </row>
    <row r="561">
      <c r="A561" s="207"/>
      <c r="D561" s="502"/>
      <c r="E561" s="502"/>
      <c r="F561" s="502"/>
      <c r="G561" s="502"/>
      <c r="H561" s="502"/>
      <c r="L561" s="398"/>
      <c r="O561" s="398"/>
      <c r="S561" s="601"/>
    </row>
    <row r="562">
      <c r="A562" s="207"/>
      <c r="D562" s="502"/>
      <c r="E562" s="502"/>
      <c r="F562" s="502"/>
      <c r="G562" s="502"/>
      <c r="H562" s="502"/>
      <c r="L562" s="398"/>
      <c r="O562" s="398"/>
      <c r="S562" s="601"/>
    </row>
    <row r="563">
      <c r="A563" s="207"/>
      <c r="D563" s="502"/>
      <c r="E563" s="502"/>
      <c r="F563" s="502"/>
      <c r="G563" s="502"/>
      <c r="H563" s="502"/>
      <c r="L563" s="398"/>
      <c r="O563" s="398"/>
      <c r="S563" s="601"/>
    </row>
    <row r="564">
      <c r="A564" s="207"/>
      <c r="D564" s="502"/>
      <c r="E564" s="502"/>
      <c r="F564" s="502"/>
      <c r="G564" s="502"/>
      <c r="H564" s="502"/>
      <c r="L564" s="398"/>
      <c r="O564" s="398"/>
      <c r="S564" s="601"/>
    </row>
    <row r="565">
      <c r="A565" s="207"/>
      <c r="D565" s="502"/>
      <c r="E565" s="502"/>
      <c r="F565" s="502"/>
      <c r="G565" s="502"/>
      <c r="H565" s="502"/>
      <c r="L565" s="398"/>
      <c r="O565" s="398"/>
      <c r="S565" s="601"/>
    </row>
    <row r="566">
      <c r="A566" s="207"/>
      <c r="D566" s="502"/>
      <c r="E566" s="502"/>
      <c r="F566" s="502"/>
      <c r="G566" s="502"/>
      <c r="H566" s="502"/>
      <c r="L566" s="398"/>
      <c r="O566" s="398"/>
      <c r="S566" s="601"/>
    </row>
    <row r="567">
      <c r="A567" s="207"/>
      <c r="D567" s="502"/>
      <c r="E567" s="502"/>
      <c r="F567" s="502"/>
      <c r="G567" s="502"/>
      <c r="H567" s="502"/>
      <c r="L567" s="398"/>
      <c r="O567" s="398"/>
      <c r="S567" s="601"/>
    </row>
    <row r="568">
      <c r="A568" s="207"/>
      <c r="D568" s="502"/>
      <c r="E568" s="502"/>
      <c r="F568" s="502"/>
      <c r="G568" s="502"/>
      <c r="H568" s="502"/>
      <c r="L568" s="398"/>
      <c r="O568" s="398"/>
      <c r="S568" s="601"/>
    </row>
    <row r="569">
      <c r="A569" s="207"/>
      <c r="D569" s="502"/>
      <c r="E569" s="502"/>
      <c r="F569" s="502"/>
      <c r="G569" s="502"/>
      <c r="H569" s="502"/>
      <c r="L569" s="398"/>
      <c r="O569" s="398"/>
      <c r="S569" s="601"/>
    </row>
    <row r="570">
      <c r="A570" s="207"/>
      <c r="D570" s="502"/>
      <c r="E570" s="502"/>
      <c r="F570" s="502"/>
      <c r="G570" s="502"/>
      <c r="H570" s="502"/>
      <c r="L570" s="398"/>
      <c r="O570" s="398"/>
      <c r="S570" s="601"/>
    </row>
    <row r="571">
      <c r="A571" s="207"/>
      <c r="D571" s="502"/>
      <c r="E571" s="502"/>
      <c r="F571" s="502"/>
      <c r="G571" s="502"/>
      <c r="H571" s="502"/>
      <c r="L571" s="398"/>
      <c r="O571" s="398"/>
      <c r="S571" s="601"/>
    </row>
    <row r="572">
      <c r="A572" s="207"/>
      <c r="D572" s="502"/>
      <c r="E572" s="502"/>
      <c r="F572" s="502"/>
      <c r="G572" s="502"/>
      <c r="H572" s="502"/>
      <c r="L572" s="398"/>
      <c r="O572" s="398"/>
      <c r="S572" s="601"/>
    </row>
    <row r="573">
      <c r="A573" s="207"/>
      <c r="D573" s="502"/>
      <c r="E573" s="502"/>
      <c r="F573" s="502"/>
      <c r="G573" s="502"/>
      <c r="H573" s="502"/>
      <c r="L573" s="398"/>
      <c r="O573" s="398"/>
      <c r="S573" s="601"/>
    </row>
    <row r="574">
      <c r="A574" s="207"/>
      <c r="D574" s="502"/>
      <c r="E574" s="502"/>
      <c r="F574" s="502"/>
      <c r="G574" s="502"/>
      <c r="H574" s="502"/>
      <c r="L574" s="398"/>
      <c r="O574" s="398"/>
      <c r="S574" s="601"/>
    </row>
    <row r="575">
      <c r="A575" s="207"/>
      <c r="D575" s="502"/>
      <c r="E575" s="502"/>
      <c r="F575" s="502"/>
      <c r="G575" s="502"/>
      <c r="H575" s="502"/>
      <c r="L575" s="398"/>
      <c r="O575" s="398"/>
      <c r="S575" s="601"/>
    </row>
    <row r="576">
      <c r="A576" s="207"/>
      <c r="D576" s="502"/>
      <c r="E576" s="502"/>
      <c r="F576" s="502"/>
      <c r="G576" s="502"/>
      <c r="H576" s="502"/>
      <c r="L576" s="398"/>
      <c r="O576" s="398"/>
      <c r="S576" s="601"/>
    </row>
    <row r="577">
      <c r="A577" s="207"/>
      <c r="D577" s="502"/>
      <c r="E577" s="502"/>
      <c r="F577" s="502"/>
      <c r="G577" s="502"/>
      <c r="H577" s="502"/>
      <c r="L577" s="398"/>
      <c r="O577" s="398"/>
      <c r="S577" s="601"/>
    </row>
    <row r="578">
      <c r="A578" s="207"/>
      <c r="D578" s="502"/>
      <c r="E578" s="502"/>
      <c r="F578" s="502"/>
      <c r="G578" s="502"/>
      <c r="H578" s="502"/>
      <c r="L578" s="398"/>
      <c r="O578" s="398"/>
      <c r="S578" s="601"/>
    </row>
    <row r="579">
      <c r="A579" s="207"/>
      <c r="D579" s="502"/>
      <c r="E579" s="502"/>
      <c r="F579" s="502"/>
      <c r="G579" s="502"/>
      <c r="H579" s="502"/>
      <c r="L579" s="398"/>
      <c r="O579" s="398"/>
      <c r="S579" s="601"/>
    </row>
    <row r="580">
      <c r="A580" s="207"/>
      <c r="D580" s="502"/>
      <c r="E580" s="502"/>
      <c r="F580" s="502"/>
      <c r="G580" s="502"/>
      <c r="H580" s="502"/>
      <c r="L580" s="398"/>
      <c r="O580" s="398"/>
      <c r="S580" s="601"/>
    </row>
    <row r="581">
      <c r="A581" s="207"/>
      <c r="D581" s="502"/>
      <c r="E581" s="502"/>
      <c r="F581" s="502"/>
      <c r="G581" s="502"/>
      <c r="H581" s="502"/>
      <c r="L581" s="398"/>
      <c r="O581" s="398"/>
      <c r="S581" s="601"/>
    </row>
    <row r="582">
      <c r="A582" s="207"/>
      <c r="D582" s="502"/>
      <c r="E582" s="502"/>
      <c r="F582" s="502"/>
      <c r="G582" s="502"/>
      <c r="H582" s="502"/>
      <c r="L582" s="398"/>
      <c r="O582" s="398"/>
      <c r="S582" s="601"/>
    </row>
    <row r="583">
      <c r="A583" s="207"/>
      <c r="D583" s="502"/>
      <c r="E583" s="502"/>
      <c r="F583" s="502"/>
      <c r="G583" s="502"/>
      <c r="H583" s="502"/>
      <c r="L583" s="398"/>
      <c r="O583" s="398"/>
      <c r="S583" s="601"/>
    </row>
    <row r="584">
      <c r="A584" s="207"/>
      <c r="D584" s="502"/>
      <c r="E584" s="502"/>
      <c r="F584" s="502"/>
      <c r="G584" s="502"/>
      <c r="H584" s="502"/>
      <c r="L584" s="398"/>
      <c r="O584" s="398"/>
      <c r="S584" s="601"/>
    </row>
    <row r="585">
      <c r="A585" s="207"/>
      <c r="D585" s="502"/>
      <c r="E585" s="502"/>
      <c r="F585" s="502"/>
      <c r="G585" s="502"/>
      <c r="H585" s="502"/>
      <c r="L585" s="398"/>
      <c r="O585" s="398"/>
      <c r="S585" s="601"/>
    </row>
    <row r="586">
      <c r="A586" s="207"/>
      <c r="D586" s="502"/>
      <c r="E586" s="502"/>
      <c r="F586" s="502"/>
      <c r="G586" s="502"/>
      <c r="H586" s="502"/>
      <c r="L586" s="398"/>
      <c r="O586" s="398"/>
      <c r="S586" s="601"/>
    </row>
    <row r="587">
      <c r="A587" s="207"/>
      <c r="D587" s="502"/>
      <c r="E587" s="502"/>
      <c r="F587" s="502"/>
      <c r="G587" s="502"/>
      <c r="H587" s="502"/>
      <c r="L587" s="398"/>
      <c r="O587" s="398"/>
      <c r="S587" s="601"/>
    </row>
    <row r="588">
      <c r="A588" s="207"/>
      <c r="D588" s="502"/>
      <c r="E588" s="502"/>
      <c r="F588" s="502"/>
      <c r="G588" s="502"/>
      <c r="H588" s="502"/>
      <c r="L588" s="398"/>
      <c r="O588" s="398"/>
      <c r="S588" s="601"/>
    </row>
    <row r="589">
      <c r="A589" s="207"/>
      <c r="D589" s="502"/>
      <c r="E589" s="502"/>
      <c r="F589" s="502"/>
      <c r="G589" s="502"/>
      <c r="H589" s="502"/>
      <c r="L589" s="398"/>
      <c r="O589" s="398"/>
      <c r="S589" s="601"/>
    </row>
    <row r="590">
      <c r="A590" s="207"/>
      <c r="D590" s="502"/>
      <c r="E590" s="502"/>
      <c r="F590" s="502"/>
      <c r="G590" s="502"/>
      <c r="H590" s="502"/>
      <c r="L590" s="398"/>
      <c r="O590" s="398"/>
      <c r="S590" s="601"/>
    </row>
    <row r="591">
      <c r="A591" s="207"/>
      <c r="D591" s="502"/>
      <c r="E591" s="502"/>
      <c r="F591" s="502"/>
      <c r="G591" s="502"/>
      <c r="H591" s="502"/>
      <c r="L591" s="398"/>
      <c r="O591" s="398"/>
      <c r="S591" s="601"/>
    </row>
    <row r="592">
      <c r="A592" s="207"/>
      <c r="D592" s="502"/>
      <c r="E592" s="502"/>
      <c r="F592" s="502"/>
      <c r="G592" s="502"/>
      <c r="H592" s="502"/>
      <c r="L592" s="398"/>
      <c r="O592" s="398"/>
      <c r="S592" s="601"/>
    </row>
    <row r="593">
      <c r="A593" s="207"/>
      <c r="D593" s="502"/>
      <c r="E593" s="502"/>
      <c r="F593" s="502"/>
      <c r="G593" s="502"/>
      <c r="H593" s="502"/>
      <c r="L593" s="398"/>
      <c r="O593" s="398"/>
      <c r="S593" s="601"/>
    </row>
    <row r="594">
      <c r="A594" s="207"/>
      <c r="D594" s="502"/>
      <c r="E594" s="502"/>
      <c r="F594" s="502"/>
      <c r="G594" s="502"/>
      <c r="H594" s="502"/>
      <c r="L594" s="398"/>
      <c r="O594" s="398"/>
      <c r="S594" s="601"/>
    </row>
    <row r="595">
      <c r="A595" s="207"/>
      <c r="D595" s="502"/>
      <c r="E595" s="502"/>
      <c r="F595" s="502"/>
      <c r="G595" s="502"/>
      <c r="H595" s="502"/>
      <c r="L595" s="398"/>
      <c r="O595" s="398"/>
      <c r="S595" s="601"/>
    </row>
    <row r="596">
      <c r="A596" s="207"/>
      <c r="D596" s="502"/>
      <c r="E596" s="502"/>
      <c r="F596" s="502"/>
      <c r="G596" s="502"/>
      <c r="H596" s="502"/>
      <c r="L596" s="398"/>
      <c r="O596" s="398"/>
      <c r="S596" s="601"/>
    </row>
    <row r="597">
      <c r="A597" s="207"/>
      <c r="D597" s="502"/>
      <c r="E597" s="502"/>
      <c r="F597" s="502"/>
      <c r="G597" s="502"/>
      <c r="H597" s="502"/>
      <c r="L597" s="398"/>
      <c r="O597" s="398"/>
      <c r="S597" s="601"/>
    </row>
    <row r="598">
      <c r="A598" s="207"/>
      <c r="D598" s="502"/>
      <c r="E598" s="502"/>
      <c r="F598" s="502"/>
      <c r="G598" s="502"/>
      <c r="H598" s="502"/>
      <c r="L598" s="398"/>
      <c r="O598" s="398"/>
      <c r="S598" s="601"/>
    </row>
    <row r="599">
      <c r="A599" s="207"/>
      <c r="D599" s="502"/>
      <c r="E599" s="502"/>
      <c r="F599" s="502"/>
      <c r="G599" s="502"/>
      <c r="H599" s="502"/>
      <c r="L599" s="398"/>
      <c r="O599" s="398"/>
      <c r="S599" s="601"/>
    </row>
    <row r="600">
      <c r="A600" s="207"/>
      <c r="D600" s="502"/>
      <c r="E600" s="502"/>
      <c r="F600" s="502"/>
      <c r="G600" s="502"/>
      <c r="H600" s="502"/>
      <c r="L600" s="398"/>
      <c r="O600" s="398"/>
      <c r="S600" s="601"/>
    </row>
    <row r="601">
      <c r="A601" s="207"/>
      <c r="D601" s="502"/>
      <c r="E601" s="502"/>
      <c r="F601" s="502"/>
      <c r="G601" s="502"/>
      <c r="H601" s="502"/>
      <c r="L601" s="398"/>
      <c r="O601" s="398"/>
      <c r="S601" s="601"/>
    </row>
    <row r="602">
      <c r="A602" s="207"/>
      <c r="D602" s="502"/>
      <c r="E602" s="502"/>
      <c r="F602" s="502"/>
      <c r="G602" s="502"/>
      <c r="H602" s="502"/>
      <c r="L602" s="398"/>
      <c r="O602" s="398"/>
      <c r="S602" s="601"/>
    </row>
    <row r="603">
      <c r="A603" s="207"/>
      <c r="D603" s="502"/>
      <c r="E603" s="502"/>
      <c r="F603" s="502"/>
      <c r="G603" s="502"/>
      <c r="H603" s="502"/>
      <c r="L603" s="398"/>
      <c r="O603" s="398"/>
      <c r="S603" s="601"/>
    </row>
    <row r="604">
      <c r="A604" s="207"/>
      <c r="D604" s="502"/>
      <c r="E604" s="502"/>
      <c r="F604" s="502"/>
      <c r="G604" s="502"/>
      <c r="H604" s="502"/>
      <c r="L604" s="398"/>
      <c r="O604" s="398"/>
      <c r="S604" s="601"/>
    </row>
    <row r="605">
      <c r="A605" s="207"/>
      <c r="D605" s="502"/>
      <c r="E605" s="502"/>
      <c r="F605" s="502"/>
      <c r="G605" s="502"/>
      <c r="H605" s="502"/>
      <c r="L605" s="398"/>
      <c r="O605" s="398"/>
      <c r="S605" s="601"/>
    </row>
    <row r="606">
      <c r="A606" s="207"/>
      <c r="D606" s="502"/>
      <c r="E606" s="502"/>
      <c r="F606" s="502"/>
      <c r="G606" s="502"/>
      <c r="H606" s="502"/>
      <c r="L606" s="398"/>
      <c r="O606" s="398"/>
      <c r="S606" s="601"/>
    </row>
    <row r="607">
      <c r="A607" s="207"/>
      <c r="D607" s="502"/>
      <c r="E607" s="502"/>
      <c r="F607" s="502"/>
      <c r="G607" s="502"/>
      <c r="H607" s="502"/>
      <c r="L607" s="398"/>
      <c r="O607" s="398"/>
      <c r="S607" s="601"/>
    </row>
    <row r="608">
      <c r="A608" s="207"/>
      <c r="D608" s="502"/>
      <c r="E608" s="502"/>
      <c r="F608" s="502"/>
      <c r="G608" s="502"/>
      <c r="H608" s="502"/>
      <c r="L608" s="398"/>
      <c r="O608" s="398"/>
      <c r="S608" s="601"/>
    </row>
    <row r="609">
      <c r="A609" s="207"/>
      <c r="D609" s="502"/>
      <c r="E609" s="502"/>
      <c r="F609" s="502"/>
      <c r="G609" s="502"/>
      <c r="H609" s="502"/>
      <c r="L609" s="398"/>
      <c r="O609" s="398"/>
      <c r="S609" s="601"/>
    </row>
    <row r="610">
      <c r="A610" s="207"/>
      <c r="D610" s="502"/>
      <c r="E610" s="502"/>
      <c r="F610" s="502"/>
      <c r="G610" s="502"/>
      <c r="H610" s="502"/>
      <c r="L610" s="398"/>
      <c r="O610" s="398"/>
      <c r="S610" s="601"/>
    </row>
    <row r="611">
      <c r="A611" s="207"/>
      <c r="D611" s="502"/>
      <c r="E611" s="502"/>
      <c r="F611" s="502"/>
      <c r="G611" s="502"/>
      <c r="H611" s="502"/>
      <c r="L611" s="398"/>
      <c r="O611" s="398"/>
      <c r="S611" s="601"/>
    </row>
    <row r="612">
      <c r="A612" s="207"/>
      <c r="D612" s="502"/>
      <c r="E612" s="502"/>
      <c r="F612" s="502"/>
      <c r="G612" s="502"/>
      <c r="H612" s="502"/>
      <c r="L612" s="398"/>
      <c r="O612" s="398"/>
      <c r="S612" s="601"/>
    </row>
    <row r="613">
      <c r="A613" s="207"/>
      <c r="D613" s="502"/>
      <c r="E613" s="502"/>
      <c r="F613" s="502"/>
      <c r="G613" s="502"/>
      <c r="H613" s="502"/>
      <c r="L613" s="398"/>
      <c r="O613" s="398"/>
      <c r="S613" s="601"/>
    </row>
    <row r="614">
      <c r="A614" s="207"/>
      <c r="D614" s="502"/>
      <c r="E614" s="502"/>
      <c r="F614" s="502"/>
      <c r="G614" s="502"/>
      <c r="H614" s="502"/>
      <c r="L614" s="398"/>
      <c r="O614" s="398"/>
      <c r="S614" s="601"/>
    </row>
    <row r="615">
      <c r="A615" s="207"/>
      <c r="D615" s="502"/>
      <c r="E615" s="502"/>
      <c r="F615" s="502"/>
      <c r="G615" s="502"/>
      <c r="H615" s="502"/>
      <c r="L615" s="398"/>
      <c r="O615" s="398"/>
      <c r="S615" s="601"/>
    </row>
    <row r="616">
      <c r="A616" s="207"/>
      <c r="D616" s="502"/>
      <c r="E616" s="502"/>
      <c r="F616" s="502"/>
      <c r="G616" s="502"/>
      <c r="H616" s="502"/>
      <c r="L616" s="398"/>
      <c r="O616" s="398"/>
      <c r="S616" s="601"/>
    </row>
    <row r="617">
      <c r="A617" s="207"/>
      <c r="D617" s="502"/>
      <c r="E617" s="502"/>
      <c r="F617" s="502"/>
      <c r="G617" s="502"/>
      <c r="H617" s="502"/>
      <c r="L617" s="398"/>
      <c r="O617" s="398"/>
      <c r="S617" s="601"/>
    </row>
    <row r="618">
      <c r="A618" s="207"/>
      <c r="D618" s="502"/>
      <c r="E618" s="502"/>
      <c r="F618" s="502"/>
      <c r="G618" s="502"/>
      <c r="H618" s="502"/>
      <c r="L618" s="398"/>
      <c r="O618" s="398"/>
      <c r="S618" s="601"/>
    </row>
    <row r="619">
      <c r="A619" s="207"/>
      <c r="D619" s="502"/>
      <c r="E619" s="502"/>
      <c r="F619" s="502"/>
      <c r="G619" s="502"/>
      <c r="H619" s="502"/>
      <c r="L619" s="398"/>
      <c r="O619" s="398"/>
      <c r="S619" s="601"/>
    </row>
    <row r="620">
      <c r="A620" s="207"/>
      <c r="D620" s="502"/>
      <c r="E620" s="502"/>
      <c r="F620" s="502"/>
      <c r="G620" s="502"/>
      <c r="H620" s="502"/>
      <c r="L620" s="398"/>
      <c r="O620" s="398"/>
      <c r="S620" s="601"/>
    </row>
    <row r="621">
      <c r="A621" s="207"/>
      <c r="D621" s="502"/>
      <c r="E621" s="502"/>
      <c r="F621" s="502"/>
      <c r="G621" s="502"/>
      <c r="H621" s="502"/>
      <c r="L621" s="398"/>
      <c r="O621" s="398"/>
      <c r="S621" s="601"/>
    </row>
    <row r="622">
      <c r="A622" s="207"/>
      <c r="D622" s="502"/>
      <c r="E622" s="502"/>
      <c r="F622" s="502"/>
      <c r="G622" s="502"/>
      <c r="H622" s="502"/>
      <c r="L622" s="398"/>
      <c r="O622" s="398"/>
      <c r="S622" s="601"/>
    </row>
    <row r="623">
      <c r="A623" s="207"/>
      <c r="D623" s="502"/>
      <c r="E623" s="502"/>
      <c r="F623" s="502"/>
      <c r="G623" s="502"/>
      <c r="H623" s="502"/>
      <c r="L623" s="398"/>
      <c r="O623" s="398"/>
      <c r="S623" s="601"/>
    </row>
    <row r="624">
      <c r="A624" s="207"/>
      <c r="D624" s="502"/>
      <c r="E624" s="502"/>
      <c r="F624" s="502"/>
      <c r="G624" s="502"/>
      <c r="H624" s="502"/>
      <c r="L624" s="398"/>
      <c r="O624" s="398"/>
      <c r="S624" s="601"/>
    </row>
    <row r="625">
      <c r="A625" s="207"/>
      <c r="D625" s="502"/>
      <c r="E625" s="502"/>
      <c r="F625" s="502"/>
      <c r="G625" s="502"/>
      <c r="H625" s="502"/>
      <c r="L625" s="398"/>
      <c r="O625" s="398"/>
      <c r="S625" s="601"/>
    </row>
    <row r="626">
      <c r="A626" s="207"/>
      <c r="D626" s="502"/>
      <c r="E626" s="502"/>
      <c r="F626" s="502"/>
      <c r="G626" s="502"/>
      <c r="H626" s="502"/>
      <c r="L626" s="398"/>
      <c r="O626" s="398"/>
      <c r="S626" s="601"/>
    </row>
    <row r="627">
      <c r="A627" s="207"/>
      <c r="D627" s="502"/>
      <c r="E627" s="502"/>
      <c r="F627" s="502"/>
      <c r="G627" s="502"/>
      <c r="H627" s="502"/>
      <c r="L627" s="398"/>
      <c r="O627" s="398"/>
      <c r="S627" s="601"/>
    </row>
    <row r="628">
      <c r="A628" s="207"/>
      <c r="D628" s="502"/>
      <c r="E628" s="502"/>
      <c r="F628" s="502"/>
      <c r="G628" s="502"/>
      <c r="H628" s="502"/>
      <c r="L628" s="398"/>
      <c r="O628" s="398"/>
      <c r="S628" s="601"/>
    </row>
    <row r="629">
      <c r="A629" s="207"/>
      <c r="D629" s="502"/>
      <c r="E629" s="502"/>
      <c r="F629" s="502"/>
      <c r="G629" s="502"/>
      <c r="H629" s="502"/>
      <c r="L629" s="398"/>
      <c r="O629" s="398"/>
      <c r="S629" s="601"/>
    </row>
    <row r="630">
      <c r="A630" s="207"/>
      <c r="D630" s="502"/>
      <c r="E630" s="502"/>
      <c r="F630" s="502"/>
      <c r="G630" s="502"/>
      <c r="H630" s="502"/>
      <c r="L630" s="398"/>
      <c r="O630" s="398"/>
      <c r="S630" s="601"/>
    </row>
    <row r="631">
      <c r="A631" s="207"/>
      <c r="D631" s="502"/>
      <c r="E631" s="502"/>
      <c r="F631" s="502"/>
      <c r="G631" s="502"/>
      <c r="H631" s="502"/>
      <c r="L631" s="398"/>
      <c r="O631" s="398"/>
      <c r="S631" s="601"/>
    </row>
    <row r="632">
      <c r="A632" s="207"/>
      <c r="D632" s="502"/>
      <c r="E632" s="502"/>
      <c r="F632" s="502"/>
      <c r="G632" s="502"/>
      <c r="H632" s="502"/>
      <c r="L632" s="398"/>
      <c r="O632" s="398"/>
      <c r="S632" s="601"/>
    </row>
    <row r="633">
      <c r="A633" s="207"/>
      <c r="D633" s="502"/>
      <c r="E633" s="502"/>
      <c r="F633" s="502"/>
      <c r="G633" s="502"/>
      <c r="H633" s="502"/>
      <c r="L633" s="398"/>
      <c r="O633" s="398"/>
      <c r="S633" s="601"/>
    </row>
    <row r="634">
      <c r="A634" s="207"/>
      <c r="D634" s="502"/>
      <c r="E634" s="502"/>
      <c r="F634" s="502"/>
      <c r="G634" s="502"/>
      <c r="H634" s="502"/>
      <c r="L634" s="398"/>
      <c r="O634" s="398"/>
      <c r="S634" s="601"/>
    </row>
    <row r="635">
      <c r="A635" s="207"/>
      <c r="D635" s="502"/>
      <c r="E635" s="502"/>
      <c r="F635" s="502"/>
      <c r="G635" s="502"/>
      <c r="H635" s="502"/>
      <c r="L635" s="398"/>
      <c r="O635" s="398"/>
      <c r="S635" s="601"/>
    </row>
    <row r="636">
      <c r="A636" s="207"/>
      <c r="D636" s="502"/>
      <c r="E636" s="502"/>
      <c r="F636" s="502"/>
      <c r="G636" s="502"/>
      <c r="H636" s="502"/>
      <c r="L636" s="398"/>
      <c r="O636" s="398"/>
      <c r="S636" s="601"/>
    </row>
    <row r="637">
      <c r="A637" s="207"/>
      <c r="D637" s="502"/>
      <c r="E637" s="502"/>
      <c r="F637" s="502"/>
      <c r="G637" s="502"/>
      <c r="H637" s="502"/>
      <c r="L637" s="398"/>
      <c r="O637" s="398"/>
      <c r="S637" s="601"/>
    </row>
    <row r="638">
      <c r="A638" s="207"/>
      <c r="D638" s="502"/>
      <c r="E638" s="502"/>
      <c r="F638" s="502"/>
      <c r="G638" s="502"/>
      <c r="H638" s="502"/>
      <c r="L638" s="398"/>
      <c r="O638" s="398"/>
      <c r="S638" s="601"/>
    </row>
    <row r="639">
      <c r="A639" s="207"/>
      <c r="D639" s="502"/>
      <c r="E639" s="502"/>
      <c r="F639" s="502"/>
      <c r="G639" s="502"/>
      <c r="H639" s="502"/>
      <c r="L639" s="398"/>
      <c r="O639" s="398"/>
      <c r="S639" s="601"/>
    </row>
    <row r="640">
      <c r="A640" s="207"/>
      <c r="D640" s="502"/>
      <c r="E640" s="502"/>
      <c r="F640" s="502"/>
      <c r="G640" s="502"/>
      <c r="H640" s="502"/>
      <c r="L640" s="398"/>
      <c r="O640" s="398"/>
      <c r="S640" s="601"/>
    </row>
    <row r="641">
      <c r="A641" s="207"/>
      <c r="D641" s="502"/>
      <c r="E641" s="502"/>
      <c r="F641" s="502"/>
      <c r="G641" s="502"/>
      <c r="H641" s="502"/>
      <c r="L641" s="398"/>
      <c r="O641" s="398"/>
      <c r="S641" s="601"/>
    </row>
    <row r="642">
      <c r="A642" s="207"/>
      <c r="D642" s="502"/>
      <c r="E642" s="502"/>
      <c r="F642" s="502"/>
      <c r="G642" s="502"/>
      <c r="H642" s="502"/>
      <c r="L642" s="398"/>
      <c r="O642" s="398"/>
      <c r="S642" s="601"/>
    </row>
    <row r="643">
      <c r="A643" s="207"/>
      <c r="D643" s="502"/>
      <c r="E643" s="502"/>
      <c r="F643" s="502"/>
      <c r="G643" s="502"/>
      <c r="H643" s="502"/>
      <c r="L643" s="398"/>
      <c r="O643" s="398"/>
      <c r="S643" s="601"/>
    </row>
    <row r="644">
      <c r="A644" s="207"/>
      <c r="D644" s="502"/>
      <c r="E644" s="502"/>
      <c r="F644" s="502"/>
      <c r="G644" s="502"/>
      <c r="H644" s="502"/>
      <c r="L644" s="398"/>
      <c r="O644" s="398"/>
      <c r="S644" s="601"/>
    </row>
    <row r="645">
      <c r="A645" s="207"/>
      <c r="D645" s="502"/>
      <c r="E645" s="502"/>
      <c r="F645" s="502"/>
      <c r="G645" s="502"/>
      <c r="H645" s="502"/>
      <c r="L645" s="398"/>
      <c r="O645" s="398"/>
      <c r="S645" s="601"/>
    </row>
    <row r="646">
      <c r="A646" s="207"/>
      <c r="D646" s="502"/>
      <c r="E646" s="502"/>
      <c r="F646" s="502"/>
      <c r="G646" s="502"/>
      <c r="H646" s="502"/>
      <c r="L646" s="398"/>
      <c r="O646" s="398"/>
      <c r="S646" s="601"/>
    </row>
    <row r="647">
      <c r="A647" s="207"/>
      <c r="D647" s="502"/>
      <c r="E647" s="502"/>
      <c r="F647" s="502"/>
      <c r="G647" s="502"/>
      <c r="H647" s="502"/>
      <c r="L647" s="398"/>
      <c r="O647" s="398"/>
      <c r="S647" s="601"/>
    </row>
    <row r="648">
      <c r="A648" s="207"/>
      <c r="D648" s="502"/>
      <c r="E648" s="502"/>
      <c r="F648" s="502"/>
      <c r="G648" s="502"/>
      <c r="H648" s="502"/>
      <c r="L648" s="398"/>
      <c r="O648" s="398"/>
      <c r="S648" s="601"/>
    </row>
    <row r="649">
      <c r="A649" s="207"/>
      <c r="D649" s="502"/>
      <c r="E649" s="502"/>
      <c r="F649" s="502"/>
      <c r="G649" s="502"/>
      <c r="H649" s="502"/>
      <c r="L649" s="398"/>
      <c r="O649" s="398"/>
      <c r="S649" s="601"/>
    </row>
    <row r="650">
      <c r="A650" s="207"/>
      <c r="D650" s="502"/>
      <c r="E650" s="502"/>
      <c r="F650" s="502"/>
      <c r="G650" s="502"/>
      <c r="H650" s="502"/>
      <c r="L650" s="398"/>
      <c r="O650" s="398"/>
      <c r="S650" s="601"/>
    </row>
    <row r="651">
      <c r="A651" s="207"/>
      <c r="D651" s="502"/>
      <c r="E651" s="502"/>
      <c r="F651" s="502"/>
      <c r="G651" s="502"/>
      <c r="H651" s="502"/>
      <c r="L651" s="398"/>
      <c r="O651" s="398"/>
      <c r="S651" s="601"/>
    </row>
    <row r="652">
      <c r="A652" s="207"/>
      <c r="D652" s="502"/>
      <c r="E652" s="502"/>
      <c r="F652" s="502"/>
      <c r="G652" s="502"/>
      <c r="H652" s="502"/>
      <c r="L652" s="398"/>
      <c r="O652" s="398"/>
      <c r="S652" s="601"/>
    </row>
    <row r="653">
      <c r="A653" s="207"/>
      <c r="D653" s="502"/>
      <c r="E653" s="502"/>
      <c r="F653" s="502"/>
      <c r="G653" s="502"/>
      <c r="H653" s="502"/>
      <c r="L653" s="398"/>
      <c r="O653" s="398"/>
      <c r="S653" s="601"/>
    </row>
    <row r="654">
      <c r="A654" s="207"/>
      <c r="D654" s="502"/>
      <c r="E654" s="502"/>
      <c r="F654" s="502"/>
      <c r="G654" s="502"/>
      <c r="H654" s="502"/>
      <c r="L654" s="398"/>
      <c r="O654" s="398"/>
      <c r="S654" s="601"/>
    </row>
    <row r="655">
      <c r="A655" s="207"/>
      <c r="D655" s="502"/>
      <c r="E655" s="502"/>
      <c r="F655" s="502"/>
      <c r="G655" s="502"/>
      <c r="H655" s="502"/>
      <c r="L655" s="398"/>
      <c r="O655" s="398"/>
      <c r="S655" s="601"/>
    </row>
    <row r="656">
      <c r="A656" s="207"/>
      <c r="D656" s="502"/>
      <c r="E656" s="502"/>
      <c r="F656" s="502"/>
      <c r="G656" s="502"/>
      <c r="H656" s="502"/>
      <c r="L656" s="398"/>
      <c r="O656" s="398"/>
      <c r="S656" s="601"/>
    </row>
    <row r="657">
      <c r="A657" s="207"/>
      <c r="D657" s="502"/>
      <c r="E657" s="502"/>
      <c r="F657" s="502"/>
      <c r="G657" s="502"/>
      <c r="H657" s="502"/>
      <c r="L657" s="398"/>
      <c r="O657" s="398"/>
      <c r="S657" s="601"/>
    </row>
    <row r="658">
      <c r="A658" s="207"/>
      <c r="D658" s="502"/>
      <c r="E658" s="502"/>
      <c r="F658" s="502"/>
      <c r="G658" s="502"/>
      <c r="H658" s="502"/>
      <c r="L658" s="398"/>
      <c r="O658" s="398"/>
      <c r="S658" s="601"/>
    </row>
    <row r="659">
      <c r="A659" s="207"/>
      <c r="D659" s="502"/>
      <c r="E659" s="502"/>
      <c r="F659" s="502"/>
      <c r="G659" s="502"/>
      <c r="H659" s="502"/>
      <c r="L659" s="398"/>
      <c r="O659" s="398"/>
      <c r="S659" s="601"/>
    </row>
    <row r="660">
      <c r="A660" s="207"/>
      <c r="D660" s="502"/>
      <c r="E660" s="502"/>
      <c r="F660" s="502"/>
      <c r="G660" s="502"/>
      <c r="H660" s="502"/>
      <c r="L660" s="398"/>
      <c r="O660" s="398"/>
      <c r="S660" s="601"/>
    </row>
    <row r="661">
      <c r="A661" s="207"/>
      <c r="D661" s="502"/>
      <c r="E661" s="502"/>
      <c r="F661" s="502"/>
      <c r="G661" s="502"/>
      <c r="H661" s="502"/>
      <c r="L661" s="398"/>
      <c r="O661" s="398"/>
      <c r="S661" s="601"/>
    </row>
    <row r="662">
      <c r="A662" s="207"/>
      <c r="D662" s="502"/>
      <c r="E662" s="502"/>
      <c r="F662" s="502"/>
      <c r="G662" s="502"/>
      <c r="H662" s="502"/>
      <c r="L662" s="398"/>
      <c r="O662" s="398"/>
      <c r="S662" s="601"/>
    </row>
    <row r="663">
      <c r="A663" s="207"/>
      <c r="D663" s="502"/>
      <c r="E663" s="502"/>
      <c r="F663" s="502"/>
      <c r="G663" s="502"/>
      <c r="H663" s="502"/>
      <c r="L663" s="398"/>
      <c r="O663" s="398"/>
      <c r="S663" s="601"/>
    </row>
    <row r="664">
      <c r="A664" s="207"/>
      <c r="D664" s="502"/>
      <c r="E664" s="502"/>
      <c r="F664" s="502"/>
      <c r="G664" s="502"/>
      <c r="H664" s="502"/>
      <c r="L664" s="398"/>
      <c r="O664" s="398"/>
      <c r="S664" s="601"/>
    </row>
    <row r="665">
      <c r="A665" s="207"/>
      <c r="D665" s="502"/>
      <c r="E665" s="502"/>
      <c r="F665" s="502"/>
      <c r="G665" s="502"/>
      <c r="H665" s="502"/>
      <c r="L665" s="398"/>
      <c r="O665" s="398"/>
      <c r="S665" s="601"/>
    </row>
    <row r="666">
      <c r="A666" s="207"/>
      <c r="D666" s="502"/>
      <c r="E666" s="502"/>
      <c r="F666" s="502"/>
      <c r="G666" s="502"/>
      <c r="H666" s="502"/>
      <c r="L666" s="398"/>
      <c r="O666" s="398"/>
      <c r="S666" s="601"/>
    </row>
    <row r="667">
      <c r="A667" s="207"/>
      <c r="D667" s="502"/>
      <c r="E667" s="502"/>
      <c r="F667" s="502"/>
      <c r="G667" s="502"/>
      <c r="H667" s="502"/>
      <c r="L667" s="398"/>
      <c r="O667" s="398"/>
      <c r="S667" s="601"/>
    </row>
    <row r="668">
      <c r="A668" s="207"/>
      <c r="D668" s="502"/>
      <c r="E668" s="502"/>
      <c r="F668" s="502"/>
      <c r="G668" s="502"/>
      <c r="H668" s="502"/>
      <c r="L668" s="398"/>
      <c r="O668" s="398"/>
      <c r="S668" s="601"/>
    </row>
    <row r="669">
      <c r="A669" s="207"/>
      <c r="D669" s="502"/>
      <c r="E669" s="502"/>
      <c r="F669" s="502"/>
      <c r="G669" s="502"/>
      <c r="H669" s="502"/>
      <c r="L669" s="398"/>
      <c r="O669" s="398"/>
      <c r="S669" s="601"/>
    </row>
    <row r="670">
      <c r="A670" s="207"/>
      <c r="D670" s="502"/>
      <c r="E670" s="502"/>
      <c r="F670" s="502"/>
      <c r="G670" s="502"/>
      <c r="H670" s="502"/>
      <c r="L670" s="398"/>
      <c r="O670" s="398"/>
      <c r="S670" s="601"/>
    </row>
    <row r="671">
      <c r="A671" s="207"/>
      <c r="D671" s="502"/>
      <c r="E671" s="502"/>
      <c r="F671" s="502"/>
      <c r="G671" s="502"/>
      <c r="H671" s="502"/>
      <c r="L671" s="398"/>
      <c r="O671" s="398"/>
      <c r="S671" s="601"/>
    </row>
    <row r="672">
      <c r="A672" s="207"/>
      <c r="D672" s="502"/>
      <c r="E672" s="502"/>
      <c r="F672" s="502"/>
      <c r="G672" s="502"/>
      <c r="H672" s="502"/>
      <c r="L672" s="398"/>
      <c r="O672" s="398"/>
      <c r="S672" s="601"/>
    </row>
    <row r="673">
      <c r="A673" s="207"/>
      <c r="D673" s="502"/>
      <c r="E673" s="502"/>
      <c r="F673" s="502"/>
      <c r="G673" s="502"/>
      <c r="H673" s="502"/>
      <c r="L673" s="398"/>
      <c r="O673" s="398"/>
      <c r="S673" s="601"/>
    </row>
    <row r="674">
      <c r="A674" s="207"/>
      <c r="D674" s="502"/>
      <c r="E674" s="502"/>
      <c r="F674" s="502"/>
      <c r="G674" s="502"/>
      <c r="H674" s="502"/>
      <c r="L674" s="398"/>
      <c r="O674" s="398"/>
      <c r="S674" s="601"/>
    </row>
    <row r="675">
      <c r="A675" s="207"/>
      <c r="D675" s="502"/>
      <c r="E675" s="502"/>
      <c r="F675" s="502"/>
      <c r="G675" s="502"/>
      <c r="H675" s="502"/>
      <c r="L675" s="398"/>
      <c r="O675" s="398"/>
      <c r="S675" s="601"/>
    </row>
    <row r="676">
      <c r="A676" s="207"/>
      <c r="D676" s="502"/>
      <c r="E676" s="502"/>
      <c r="F676" s="502"/>
      <c r="G676" s="502"/>
      <c r="H676" s="502"/>
      <c r="L676" s="398"/>
      <c r="O676" s="398"/>
      <c r="S676" s="601"/>
    </row>
    <row r="677">
      <c r="A677" s="207"/>
      <c r="D677" s="502"/>
      <c r="E677" s="502"/>
      <c r="F677" s="502"/>
      <c r="G677" s="502"/>
      <c r="H677" s="502"/>
      <c r="L677" s="398"/>
      <c r="O677" s="398"/>
      <c r="S677" s="601"/>
    </row>
    <row r="678">
      <c r="A678" s="207"/>
      <c r="D678" s="502"/>
      <c r="E678" s="502"/>
      <c r="F678" s="502"/>
      <c r="G678" s="502"/>
      <c r="H678" s="502"/>
      <c r="L678" s="398"/>
      <c r="O678" s="398"/>
      <c r="S678" s="601"/>
    </row>
    <row r="679">
      <c r="A679" s="207"/>
      <c r="D679" s="502"/>
      <c r="E679" s="502"/>
      <c r="F679" s="502"/>
      <c r="G679" s="502"/>
      <c r="H679" s="502"/>
      <c r="L679" s="398"/>
      <c r="O679" s="398"/>
      <c r="S679" s="601"/>
    </row>
    <row r="680">
      <c r="A680" s="207"/>
      <c r="D680" s="502"/>
      <c r="E680" s="502"/>
      <c r="F680" s="502"/>
      <c r="G680" s="502"/>
      <c r="H680" s="502"/>
      <c r="L680" s="398"/>
      <c r="O680" s="398"/>
      <c r="S680" s="601"/>
    </row>
    <row r="681">
      <c r="A681" s="207"/>
      <c r="D681" s="502"/>
      <c r="E681" s="502"/>
      <c r="F681" s="502"/>
      <c r="G681" s="502"/>
      <c r="H681" s="502"/>
      <c r="L681" s="398"/>
      <c r="O681" s="398"/>
      <c r="S681" s="601"/>
    </row>
    <row r="682">
      <c r="A682" s="207"/>
      <c r="D682" s="502"/>
      <c r="E682" s="502"/>
      <c r="F682" s="502"/>
      <c r="G682" s="502"/>
      <c r="H682" s="502"/>
      <c r="L682" s="398"/>
      <c r="O682" s="398"/>
      <c r="S682" s="601"/>
    </row>
    <row r="683">
      <c r="A683" s="207"/>
      <c r="D683" s="502"/>
      <c r="E683" s="502"/>
      <c r="F683" s="502"/>
      <c r="G683" s="502"/>
      <c r="H683" s="502"/>
      <c r="L683" s="398"/>
      <c r="O683" s="398"/>
      <c r="S683" s="601"/>
    </row>
    <row r="684">
      <c r="A684" s="207"/>
      <c r="D684" s="502"/>
      <c r="E684" s="502"/>
      <c r="F684" s="502"/>
      <c r="G684" s="502"/>
      <c r="H684" s="502"/>
      <c r="L684" s="398"/>
      <c r="O684" s="398"/>
      <c r="S684" s="601"/>
    </row>
    <row r="685">
      <c r="A685" s="207"/>
      <c r="D685" s="502"/>
      <c r="E685" s="502"/>
      <c r="F685" s="502"/>
      <c r="G685" s="502"/>
      <c r="H685" s="502"/>
      <c r="L685" s="398"/>
      <c r="O685" s="398"/>
      <c r="S685" s="601"/>
    </row>
    <row r="686">
      <c r="A686" s="207"/>
      <c r="D686" s="502"/>
      <c r="E686" s="502"/>
      <c r="F686" s="502"/>
      <c r="G686" s="502"/>
      <c r="H686" s="502"/>
      <c r="L686" s="398"/>
      <c r="O686" s="398"/>
      <c r="S686" s="601"/>
    </row>
    <row r="687">
      <c r="A687" s="207"/>
      <c r="D687" s="502"/>
      <c r="E687" s="502"/>
      <c r="F687" s="502"/>
      <c r="G687" s="502"/>
      <c r="H687" s="502"/>
      <c r="L687" s="398"/>
      <c r="O687" s="398"/>
      <c r="S687" s="601"/>
    </row>
    <row r="688">
      <c r="A688" s="207"/>
      <c r="D688" s="502"/>
      <c r="E688" s="502"/>
      <c r="F688" s="502"/>
      <c r="G688" s="502"/>
      <c r="H688" s="502"/>
      <c r="L688" s="398"/>
      <c r="O688" s="398"/>
      <c r="S688" s="601"/>
    </row>
    <row r="689">
      <c r="A689" s="207"/>
      <c r="D689" s="502"/>
      <c r="E689" s="502"/>
      <c r="F689" s="502"/>
      <c r="G689" s="502"/>
      <c r="H689" s="502"/>
      <c r="L689" s="398"/>
      <c r="O689" s="398"/>
      <c r="S689" s="601"/>
    </row>
    <row r="690">
      <c r="A690" s="207"/>
      <c r="D690" s="502"/>
      <c r="E690" s="502"/>
      <c r="F690" s="502"/>
      <c r="G690" s="502"/>
      <c r="H690" s="502"/>
      <c r="L690" s="398"/>
      <c r="O690" s="398"/>
      <c r="S690" s="601"/>
    </row>
    <row r="691">
      <c r="A691" s="207"/>
      <c r="D691" s="502"/>
      <c r="E691" s="502"/>
      <c r="F691" s="502"/>
      <c r="G691" s="502"/>
      <c r="H691" s="502"/>
      <c r="L691" s="398"/>
      <c r="O691" s="398"/>
      <c r="S691" s="601"/>
    </row>
    <row r="692">
      <c r="A692" s="207"/>
      <c r="D692" s="502"/>
      <c r="E692" s="502"/>
      <c r="F692" s="502"/>
      <c r="G692" s="502"/>
      <c r="H692" s="502"/>
      <c r="L692" s="398"/>
      <c r="O692" s="398"/>
      <c r="S692" s="601"/>
    </row>
    <row r="693">
      <c r="A693" s="207"/>
      <c r="D693" s="502"/>
      <c r="E693" s="502"/>
      <c r="F693" s="502"/>
      <c r="G693" s="502"/>
      <c r="H693" s="502"/>
      <c r="L693" s="398"/>
      <c r="O693" s="398"/>
      <c r="S693" s="601"/>
    </row>
    <row r="694">
      <c r="A694" s="207"/>
      <c r="D694" s="502"/>
      <c r="E694" s="502"/>
      <c r="F694" s="502"/>
      <c r="G694" s="502"/>
      <c r="H694" s="502"/>
      <c r="L694" s="398"/>
      <c r="O694" s="398"/>
      <c r="S694" s="601"/>
    </row>
    <row r="695">
      <c r="A695" s="207"/>
      <c r="D695" s="502"/>
      <c r="E695" s="502"/>
      <c r="F695" s="502"/>
      <c r="G695" s="502"/>
      <c r="H695" s="502"/>
      <c r="L695" s="398"/>
      <c r="O695" s="398"/>
      <c r="S695" s="601"/>
    </row>
    <row r="696">
      <c r="A696" s="207"/>
      <c r="D696" s="502"/>
      <c r="E696" s="502"/>
      <c r="F696" s="502"/>
      <c r="G696" s="502"/>
      <c r="H696" s="502"/>
      <c r="L696" s="398"/>
      <c r="O696" s="398"/>
      <c r="S696" s="601"/>
    </row>
    <row r="697">
      <c r="A697" s="207"/>
      <c r="D697" s="502"/>
      <c r="E697" s="502"/>
      <c r="F697" s="502"/>
      <c r="G697" s="502"/>
      <c r="H697" s="502"/>
      <c r="L697" s="398"/>
      <c r="O697" s="398"/>
      <c r="S697" s="601"/>
    </row>
    <row r="698">
      <c r="A698" s="207"/>
      <c r="D698" s="502"/>
      <c r="E698" s="502"/>
      <c r="F698" s="502"/>
      <c r="G698" s="502"/>
      <c r="H698" s="502"/>
      <c r="L698" s="398"/>
      <c r="O698" s="398"/>
      <c r="S698" s="601"/>
    </row>
    <row r="699">
      <c r="A699" s="207"/>
      <c r="D699" s="502"/>
      <c r="E699" s="502"/>
      <c r="F699" s="502"/>
      <c r="G699" s="502"/>
      <c r="H699" s="502"/>
      <c r="L699" s="398"/>
      <c r="O699" s="398"/>
      <c r="S699" s="601"/>
    </row>
    <row r="700">
      <c r="A700" s="207"/>
      <c r="D700" s="502"/>
      <c r="E700" s="502"/>
      <c r="F700" s="502"/>
      <c r="G700" s="502"/>
      <c r="H700" s="502"/>
      <c r="L700" s="398"/>
      <c r="O700" s="398"/>
      <c r="S700" s="601"/>
    </row>
    <row r="701">
      <c r="A701" s="207"/>
      <c r="D701" s="502"/>
      <c r="E701" s="502"/>
      <c r="F701" s="502"/>
      <c r="G701" s="502"/>
      <c r="H701" s="502"/>
      <c r="L701" s="398"/>
      <c r="O701" s="398"/>
      <c r="S701" s="601"/>
    </row>
    <row r="702">
      <c r="A702" s="207"/>
      <c r="D702" s="502"/>
      <c r="E702" s="502"/>
      <c r="F702" s="502"/>
      <c r="G702" s="502"/>
      <c r="H702" s="502"/>
      <c r="L702" s="398"/>
      <c r="O702" s="398"/>
      <c r="S702" s="601"/>
    </row>
    <row r="703">
      <c r="A703" s="207"/>
      <c r="D703" s="502"/>
      <c r="E703" s="502"/>
      <c r="F703" s="502"/>
      <c r="G703" s="502"/>
      <c r="H703" s="502"/>
      <c r="L703" s="398"/>
      <c r="O703" s="398"/>
      <c r="S703" s="601"/>
    </row>
    <row r="704">
      <c r="A704" s="207"/>
      <c r="D704" s="502"/>
      <c r="E704" s="502"/>
      <c r="F704" s="502"/>
      <c r="G704" s="502"/>
      <c r="H704" s="502"/>
      <c r="L704" s="398"/>
      <c r="O704" s="398"/>
      <c r="S704" s="601"/>
    </row>
    <row r="705">
      <c r="A705" s="207"/>
      <c r="D705" s="502"/>
      <c r="E705" s="502"/>
      <c r="F705" s="502"/>
      <c r="G705" s="502"/>
      <c r="H705" s="502"/>
      <c r="L705" s="398"/>
      <c r="O705" s="398"/>
      <c r="S705" s="601"/>
    </row>
    <row r="706">
      <c r="A706" s="207"/>
      <c r="D706" s="502"/>
      <c r="E706" s="502"/>
      <c r="F706" s="502"/>
      <c r="G706" s="502"/>
      <c r="H706" s="502"/>
      <c r="L706" s="398"/>
      <c r="O706" s="398"/>
      <c r="S706" s="601"/>
    </row>
    <row r="707">
      <c r="A707" s="207"/>
      <c r="D707" s="502"/>
      <c r="E707" s="502"/>
      <c r="F707" s="502"/>
      <c r="G707" s="502"/>
      <c r="H707" s="502"/>
      <c r="L707" s="398"/>
      <c r="O707" s="398"/>
      <c r="S707" s="601"/>
    </row>
    <row r="708">
      <c r="A708" s="207"/>
      <c r="D708" s="502"/>
      <c r="E708" s="502"/>
      <c r="F708" s="502"/>
      <c r="G708" s="502"/>
      <c r="H708" s="502"/>
      <c r="L708" s="398"/>
      <c r="O708" s="398"/>
      <c r="S708" s="601"/>
    </row>
    <row r="709">
      <c r="A709" s="207"/>
      <c r="D709" s="502"/>
      <c r="E709" s="502"/>
      <c r="F709" s="502"/>
      <c r="G709" s="502"/>
      <c r="H709" s="502"/>
      <c r="L709" s="398"/>
      <c r="O709" s="398"/>
      <c r="S709" s="601"/>
    </row>
    <row r="710">
      <c r="A710" s="207"/>
      <c r="D710" s="502"/>
      <c r="E710" s="502"/>
      <c r="F710" s="502"/>
      <c r="G710" s="502"/>
      <c r="H710" s="502"/>
      <c r="L710" s="398"/>
      <c r="O710" s="398"/>
      <c r="S710" s="601"/>
    </row>
    <row r="711">
      <c r="A711" s="207"/>
      <c r="D711" s="502"/>
      <c r="E711" s="502"/>
      <c r="F711" s="502"/>
      <c r="G711" s="502"/>
      <c r="H711" s="502"/>
      <c r="L711" s="398"/>
      <c r="O711" s="398"/>
      <c r="S711" s="601"/>
    </row>
    <row r="712">
      <c r="A712" s="207"/>
      <c r="D712" s="502"/>
      <c r="E712" s="502"/>
      <c r="F712" s="502"/>
      <c r="G712" s="502"/>
      <c r="H712" s="502"/>
      <c r="L712" s="398"/>
      <c r="O712" s="398"/>
      <c r="S712" s="601"/>
    </row>
    <row r="713">
      <c r="A713" s="207"/>
      <c r="D713" s="502"/>
      <c r="E713" s="502"/>
      <c r="F713" s="502"/>
      <c r="G713" s="502"/>
      <c r="H713" s="502"/>
      <c r="L713" s="398"/>
      <c r="O713" s="398"/>
      <c r="S713" s="601"/>
    </row>
    <row r="714">
      <c r="A714" s="207"/>
      <c r="D714" s="502"/>
      <c r="E714" s="502"/>
      <c r="F714" s="502"/>
      <c r="G714" s="502"/>
      <c r="H714" s="502"/>
      <c r="L714" s="398"/>
      <c r="O714" s="398"/>
      <c r="S714" s="601"/>
    </row>
    <row r="715">
      <c r="A715" s="207"/>
      <c r="D715" s="502"/>
      <c r="E715" s="502"/>
      <c r="F715" s="502"/>
      <c r="G715" s="502"/>
      <c r="H715" s="502"/>
      <c r="L715" s="398"/>
      <c r="O715" s="398"/>
      <c r="S715" s="601"/>
    </row>
    <row r="716">
      <c r="A716" s="207"/>
      <c r="D716" s="502"/>
      <c r="E716" s="502"/>
      <c r="F716" s="502"/>
      <c r="G716" s="502"/>
      <c r="H716" s="502"/>
      <c r="L716" s="398"/>
      <c r="O716" s="398"/>
      <c r="S716" s="601"/>
    </row>
    <row r="717">
      <c r="A717" s="207"/>
      <c r="D717" s="502"/>
      <c r="E717" s="502"/>
      <c r="F717" s="502"/>
      <c r="G717" s="502"/>
      <c r="H717" s="502"/>
      <c r="L717" s="398"/>
      <c r="O717" s="398"/>
      <c r="S717" s="601"/>
    </row>
    <row r="718">
      <c r="A718" s="207"/>
      <c r="D718" s="502"/>
      <c r="E718" s="502"/>
      <c r="F718" s="502"/>
      <c r="G718" s="502"/>
      <c r="H718" s="502"/>
      <c r="L718" s="398"/>
      <c r="O718" s="398"/>
      <c r="S718" s="601"/>
    </row>
    <row r="719">
      <c r="A719" s="207"/>
      <c r="D719" s="502"/>
      <c r="E719" s="502"/>
      <c r="F719" s="502"/>
      <c r="G719" s="502"/>
      <c r="H719" s="502"/>
      <c r="L719" s="398"/>
      <c r="O719" s="398"/>
      <c r="S719" s="601"/>
    </row>
    <row r="720">
      <c r="A720" s="207"/>
      <c r="D720" s="502"/>
      <c r="E720" s="502"/>
      <c r="F720" s="502"/>
      <c r="G720" s="502"/>
      <c r="H720" s="502"/>
      <c r="L720" s="398"/>
      <c r="O720" s="398"/>
      <c r="S720" s="601"/>
    </row>
    <row r="721">
      <c r="A721" s="207"/>
      <c r="D721" s="502"/>
      <c r="E721" s="502"/>
      <c r="F721" s="502"/>
      <c r="G721" s="502"/>
      <c r="H721" s="502"/>
      <c r="L721" s="398"/>
      <c r="O721" s="398"/>
      <c r="S721" s="601"/>
    </row>
    <row r="722">
      <c r="A722" s="207"/>
      <c r="D722" s="502"/>
      <c r="E722" s="502"/>
      <c r="F722" s="502"/>
      <c r="G722" s="502"/>
      <c r="H722" s="502"/>
      <c r="L722" s="398"/>
      <c r="O722" s="398"/>
      <c r="S722" s="601"/>
    </row>
    <row r="723">
      <c r="A723" s="207"/>
      <c r="D723" s="502"/>
      <c r="E723" s="502"/>
      <c r="F723" s="502"/>
      <c r="G723" s="502"/>
      <c r="H723" s="502"/>
      <c r="L723" s="398"/>
      <c r="O723" s="398"/>
      <c r="S723" s="601"/>
    </row>
    <row r="724">
      <c r="A724" s="207"/>
      <c r="D724" s="502"/>
      <c r="E724" s="502"/>
      <c r="F724" s="502"/>
      <c r="G724" s="502"/>
      <c r="H724" s="502"/>
      <c r="L724" s="398"/>
      <c r="O724" s="398"/>
      <c r="S724" s="601"/>
    </row>
    <row r="725">
      <c r="A725" s="207"/>
      <c r="D725" s="502"/>
      <c r="E725" s="502"/>
      <c r="F725" s="502"/>
      <c r="G725" s="502"/>
      <c r="H725" s="502"/>
      <c r="L725" s="398"/>
      <c r="O725" s="398"/>
      <c r="S725" s="601"/>
    </row>
    <row r="726">
      <c r="A726" s="207"/>
      <c r="D726" s="502"/>
      <c r="E726" s="502"/>
      <c r="F726" s="502"/>
      <c r="G726" s="502"/>
      <c r="H726" s="502"/>
      <c r="L726" s="398"/>
      <c r="O726" s="398"/>
      <c r="S726" s="601"/>
    </row>
    <row r="727">
      <c r="A727" s="207"/>
      <c r="D727" s="502"/>
      <c r="E727" s="502"/>
      <c r="F727" s="502"/>
      <c r="G727" s="502"/>
      <c r="H727" s="502"/>
      <c r="L727" s="398"/>
      <c r="O727" s="398"/>
      <c r="S727" s="601"/>
    </row>
    <row r="728">
      <c r="A728" s="207"/>
      <c r="D728" s="502"/>
      <c r="E728" s="502"/>
      <c r="F728" s="502"/>
      <c r="G728" s="502"/>
      <c r="H728" s="502"/>
      <c r="L728" s="398"/>
      <c r="O728" s="398"/>
      <c r="S728" s="601"/>
    </row>
    <row r="729">
      <c r="A729" s="207"/>
      <c r="D729" s="502"/>
      <c r="E729" s="502"/>
      <c r="F729" s="502"/>
      <c r="G729" s="502"/>
      <c r="H729" s="502"/>
      <c r="L729" s="398"/>
      <c r="O729" s="398"/>
      <c r="S729" s="601"/>
    </row>
    <row r="730">
      <c r="A730" s="207"/>
      <c r="D730" s="502"/>
      <c r="E730" s="502"/>
      <c r="F730" s="502"/>
      <c r="G730" s="502"/>
      <c r="H730" s="502"/>
      <c r="L730" s="398"/>
      <c r="O730" s="398"/>
      <c r="S730" s="601"/>
    </row>
    <row r="731">
      <c r="A731" s="207"/>
      <c r="D731" s="502"/>
      <c r="E731" s="502"/>
      <c r="F731" s="502"/>
      <c r="G731" s="502"/>
      <c r="H731" s="502"/>
      <c r="L731" s="398"/>
      <c r="O731" s="398"/>
      <c r="S731" s="601"/>
    </row>
    <row r="732">
      <c r="A732" s="207"/>
      <c r="D732" s="502"/>
      <c r="E732" s="502"/>
      <c r="F732" s="502"/>
      <c r="G732" s="502"/>
      <c r="H732" s="502"/>
      <c r="L732" s="398"/>
      <c r="O732" s="398"/>
      <c r="S732" s="601"/>
    </row>
    <row r="733">
      <c r="A733" s="207"/>
      <c r="D733" s="502"/>
      <c r="E733" s="502"/>
      <c r="F733" s="502"/>
      <c r="G733" s="502"/>
      <c r="H733" s="502"/>
      <c r="L733" s="398"/>
      <c r="O733" s="398"/>
      <c r="S733" s="601"/>
    </row>
    <row r="734">
      <c r="A734" s="207"/>
      <c r="D734" s="502"/>
      <c r="E734" s="502"/>
      <c r="F734" s="502"/>
      <c r="G734" s="502"/>
      <c r="H734" s="502"/>
      <c r="L734" s="398"/>
      <c r="O734" s="398"/>
      <c r="S734" s="601"/>
    </row>
    <row r="735">
      <c r="A735" s="207"/>
      <c r="D735" s="502"/>
      <c r="E735" s="502"/>
      <c r="F735" s="502"/>
      <c r="G735" s="502"/>
      <c r="H735" s="502"/>
      <c r="L735" s="398"/>
      <c r="O735" s="398"/>
      <c r="S735" s="601"/>
    </row>
    <row r="736">
      <c r="A736" s="207"/>
      <c r="D736" s="502"/>
      <c r="E736" s="502"/>
      <c r="F736" s="502"/>
      <c r="G736" s="502"/>
      <c r="H736" s="502"/>
      <c r="L736" s="398"/>
      <c r="O736" s="398"/>
      <c r="S736" s="601"/>
    </row>
    <row r="737">
      <c r="A737" s="207"/>
      <c r="D737" s="502"/>
      <c r="E737" s="502"/>
      <c r="F737" s="502"/>
      <c r="G737" s="502"/>
      <c r="H737" s="502"/>
      <c r="L737" s="398"/>
      <c r="O737" s="398"/>
      <c r="S737" s="601"/>
    </row>
    <row r="738">
      <c r="A738" s="207"/>
      <c r="D738" s="502"/>
      <c r="E738" s="502"/>
      <c r="F738" s="502"/>
      <c r="G738" s="502"/>
      <c r="H738" s="502"/>
      <c r="L738" s="398"/>
      <c r="O738" s="398"/>
      <c r="S738" s="601"/>
    </row>
    <row r="739">
      <c r="A739" s="207"/>
      <c r="D739" s="502"/>
      <c r="E739" s="502"/>
      <c r="F739" s="502"/>
      <c r="G739" s="502"/>
      <c r="H739" s="502"/>
      <c r="L739" s="398"/>
      <c r="O739" s="398"/>
      <c r="S739" s="601"/>
    </row>
    <row r="740">
      <c r="A740" s="207"/>
      <c r="D740" s="502"/>
      <c r="E740" s="502"/>
      <c r="F740" s="502"/>
      <c r="G740" s="502"/>
      <c r="H740" s="502"/>
      <c r="L740" s="398"/>
      <c r="O740" s="398"/>
      <c r="S740" s="601"/>
    </row>
    <row r="741">
      <c r="A741" s="207"/>
      <c r="D741" s="502"/>
      <c r="E741" s="502"/>
      <c r="F741" s="502"/>
      <c r="G741" s="502"/>
      <c r="H741" s="502"/>
      <c r="L741" s="398"/>
      <c r="O741" s="398"/>
      <c r="S741" s="601"/>
    </row>
    <row r="742">
      <c r="A742" s="207"/>
      <c r="D742" s="502"/>
      <c r="E742" s="502"/>
      <c r="F742" s="502"/>
      <c r="G742" s="502"/>
      <c r="H742" s="502"/>
      <c r="L742" s="398"/>
      <c r="O742" s="398"/>
      <c r="S742" s="601"/>
    </row>
    <row r="743">
      <c r="A743" s="207"/>
      <c r="D743" s="502"/>
      <c r="E743" s="502"/>
      <c r="F743" s="502"/>
      <c r="G743" s="502"/>
      <c r="H743" s="502"/>
      <c r="L743" s="398"/>
      <c r="O743" s="398"/>
      <c r="S743" s="601"/>
    </row>
    <row r="744">
      <c r="A744" s="207"/>
      <c r="D744" s="502"/>
      <c r="E744" s="502"/>
      <c r="F744" s="502"/>
      <c r="G744" s="502"/>
      <c r="H744" s="502"/>
      <c r="L744" s="398"/>
      <c r="O744" s="398"/>
      <c r="S744" s="601"/>
    </row>
    <row r="745">
      <c r="A745" s="207"/>
      <c r="D745" s="502"/>
      <c r="E745" s="502"/>
      <c r="F745" s="502"/>
      <c r="G745" s="502"/>
      <c r="H745" s="502"/>
      <c r="L745" s="398"/>
      <c r="O745" s="398"/>
      <c r="S745" s="601"/>
    </row>
    <row r="746">
      <c r="A746" s="207"/>
      <c r="D746" s="502"/>
      <c r="E746" s="502"/>
      <c r="F746" s="502"/>
      <c r="G746" s="502"/>
      <c r="H746" s="502"/>
      <c r="L746" s="398"/>
      <c r="O746" s="398"/>
      <c r="S746" s="601"/>
    </row>
    <row r="747">
      <c r="A747" s="207"/>
      <c r="D747" s="502"/>
      <c r="E747" s="502"/>
      <c r="F747" s="502"/>
      <c r="G747" s="502"/>
      <c r="H747" s="502"/>
      <c r="L747" s="398"/>
      <c r="O747" s="398"/>
      <c r="S747" s="601"/>
    </row>
    <row r="748">
      <c r="A748" s="207"/>
      <c r="D748" s="502"/>
      <c r="E748" s="502"/>
      <c r="F748" s="502"/>
      <c r="G748" s="502"/>
      <c r="H748" s="502"/>
      <c r="L748" s="398"/>
      <c r="O748" s="398"/>
      <c r="S748" s="601"/>
    </row>
    <row r="749">
      <c r="A749" s="207"/>
      <c r="D749" s="502"/>
      <c r="E749" s="502"/>
      <c r="F749" s="502"/>
      <c r="G749" s="502"/>
      <c r="H749" s="502"/>
      <c r="L749" s="398"/>
      <c r="O749" s="398"/>
      <c r="S749" s="601"/>
    </row>
    <row r="750">
      <c r="A750" s="207"/>
      <c r="D750" s="502"/>
      <c r="E750" s="502"/>
      <c r="F750" s="502"/>
      <c r="G750" s="502"/>
      <c r="H750" s="502"/>
      <c r="L750" s="398"/>
      <c r="O750" s="398"/>
      <c r="S750" s="601"/>
    </row>
    <row r="751">
      <c r="A751" s="207"/>
      <c r="D751" s="502"/>
      <c r="E751" s="502"/>
      <c r="F751" s="502"/>
      <c r="G751" s="502"/>
      <c r="H751" s="502"/>
      <c r="L751" s="398"/>
      <c r="O751" s="398"/>
      <c r="S751" s="601"/>
    </row>
    <row r="752">
      <c r="A752" s="207"/>
      <c r="D752" s="502"/>
      <c r="E752" s="502"/>
      <c r="F752" s="502"/>
      <c r="G752" s="502"/>
      <c r="H752" s="502"/>
      <c r="L752" s="398"/>
      <c r="O752" s="398"/>
      <c r="S752" s="601"/>
    </row>
    <row r="753">
      <c r="A753" s="207"/>
      <c r="D753" s="502"/>
      <c r="E753" s="502"/>
      <c r="F753" s="502"/>
      <c r="G753" s="502"/>
      <c r="H753" s="502"/>
      <c r="L753" s="398"/>
      <c r="O753" s="398"/>
      <c r="S753" s="601"/>
    </row>
    <row r="754">
      <c r="A754" s="207"/>
      <c r="D754" s="502"/>
      <c r="E754" s="502"/>
      <c r="F754" s="502"/>
      <c r="G754" s="502"/>
      <c r="H754" s="502"/>
      <c r="L754" s="398"/>
      <c r="O754" s="398"/>
      <c r="S754" s="601"/>
    </row>
    <row r="755">
      <c r="A755" s="207"/>
      <c r="D755" s="502"/>
      <c r="E755" s="502"/>
      <c r="F755" s="502"/>
      <c r="G755" s="502"/>
      <c r="H755" s="502"/>
      <c r="L755" s="398"/>
      <c r="O755" s="398"/>
      <c r="S755" s="601"/>
    </row>
    <row r="756">
      <c r="A756" s="207"/>
      <c r="D756" s="502"/>
      <c r="E756" s="502"/>
      <c r="F756" s="502"/>
      <c r="G756" s="502"/>
      <c r="H756" s="502"/>
      <c r="L756" s="398"/>
      <c r="O756" s="398"/>
      <c r="S756" s="601"/>
    </row>
    <row r="757">
      <c r="A757" s="207"/>
      <c r="D757" s="502"/>
      <c r="E757" s="502"/>
      <c r="F757" s="502"/>
      <c r="G757" s="502"/>
      <c r="H757" s="502"/>
      <c r="L757" s="398"/>
      <c r="O757" s="398"/>
      <c r="S757" s="601"/>
    </row>
    <row r="758">
      <c r="A758" s="207"/>
      <c r="D758" s="502"/>
      <c r="E758" s="502"/>
      <c r="F758" s="502"/>
      <c r="G758" s="502"/>
      <c r="H758" s="502"/>
      <c r="L758" s="398"/>
      <c r="O758" s="398"/>
      <c r="S758" s="601"/>
    </row>
    <row r="759">
      <c r="A759" s="207"/>
      <c r="D759" s="502"/>
      <c r="E759" s="502"/>
      <c r="F759" s="502"/>
      <c r="G759" s="502"/>
      <c r="H759" s="502"/>
      <c r="L759" s="398"/>
      <c r="O759" s="398"/>
      <c r="S759" s="601"/>
    </row>
    <row r="760">
      <c r="A760" s="207"/>
      <c r="D760" s="502"/>
      <c r="E760" s="502"/>
      <c r="F760" s="502"/>
      <c r="G760" s="502"/>
      <c r="H760" s="502"/>
      <c r="L760" s="398"/>
      <c r="O760" s="398"/>
      <c r="S760" s="601"/>
    </row>
    <row r="761">
      <c r="A761" s="207"/>
      <c r="D761" s="502"/>
      <c r="E761" s="502"/>
      <c r="F761" s="502"/>
      <c r="G761" s="502"/>
      <c r="H761" s="502"/>
      <c r="L761" s="398"/>
      <c r="O761" s="398"/>
      <c r="S761" s="601"/>
    </row>
    <row r="762">
      <c r="A762" s="207"/>
      <c r="D762" s="502"/>
      <c r="E762" s="502"/>
      <c r="F762" s="502"/>
      <c r="G762" s="502"/>
      <c r="H762" s="502"/>
      <c r="L762" s="398"/>
      <c r="O762" s="398"/>
      <c r="S762" s="601"/>
    </row>
    <row r="763">
      <c r="A763" s="207"/>
      <c r="D763" s="502"/>
      <c r="E763" s="502"/>
      <c r="F763" s="502"/>
      <c r="G763" s="502"/>
      <c r="H763" s="502"/>
      <c r="L763" s="398"/>
      <c r="O763" s="398"/>
      <c r="S763" s="601"/>
    </row>
    <row r="764">
      <c r="A764" s="207"/>
      <c r="D764" s="502"/>
      <c r="E764" s="502"/>
      <c r="F764" s="502"/>
      <c r="G764" s="502"/>
      <c r="H764" s="502"/>
      <c r="L764" s="398"/>
      <c r="O764" s="398"/>
      <c r="S764" s="601"/>
    </row>
    <row r="765">
      <c r="A765" s="207"/>
      <c r="D765" s="502"/>
      <c r="E765" s="502"/>
      <c r="F765" s="502"/>
      <c r="G765" s="502"/>
      <c r="H765" s="502"/>
      <c r="L765" s="398"/>
      <c r="O765" s="398"/>
      <c r="S765" s="601"/>
    </row>
    <row r="766">
      <c r="A766" s="207"/>
      <c r="D766" s="502"/>
      <c r="E766" s="502"/>
      <c r="F766" s="502"/>
      <c r="G766" s="502"/>
      <c r="H766" s="502"/>
      <c r="L766" s="398"/>
      <c r="O766" s="398"/>
      <c r="S766" s="601"/>
    </row>
    <row r="767">
      <c r="A767" s="207"/>
      <c r="D767" s="502"/>
      <c r="E767" s="502"/>
      <c r="F767" s="502"/>
      <c r="G767" s="502"/>
      <c r="H767" s="502"/>
      <c r="L767" s="398"/>
      <c r="O767" s="398"/>
      <c r="S767" s="601"/>
    </row>
    <row r="768">
      <c r="A768" s="207"/>
      <c r="D768" s="502"/>
      <c r="E768" s="502"/>
      <c r="F768" s="502"/>
      <c r="G768" s="502"/>
      <c r="H768" s="502"/>
      <c r="L768" s="398"/>
      <c r="O768" s="398"/>
      <c r="S768" s="601"/>
    </row>
    <row r="769">
      <c r="A769" s="207"/>
      <c r="D769" s="502"/>
      <c r="E769" s="502"/>
      <c r="F769" s="502"/>
      <c r="G769" s="502"/>
      <c r="H769" s="502"/>
      <c r="L769" s="398"/>
      <c r="O769" s="398"/>
      <c r="S769" s="601"/>
    </row>
    <row r="770">
      <c r="A770" s="207"/>
      <c r="D770" s="502"/>
      <c r="E770" s="502"/>
      <c r="F770" s="502"/>
      <c r="G770" s="502"/>
      <c r="H770" s="502"/>
      <c r="L770" s="398"/>
      <c r="O770" s="398"/>
      <c r="S770" s="601"/>
    </row>
    <row r="771">
      <c r="A771" s="207"/>
      <c r="D771" s="502"/>
      <c r="E771" s="502"/>
      <c r="F771" s="502"/>
      <c r="G771" s="502"/>
      <c r="H771" s="502"/>
      <c r="L771" s="398"/>
      <c r="O771" s="398"/>
      <c r="S771" s="601"/>
    </row>
    <row r="772">
      <c r="A772" s="207"/>
      <c r="D772" s="502"/>
      <c r="E772" s="502"/>
      <c r="F772" s="502"/>
      <c r="G772" s="502"/>
      <c r="H772" s="502"/>
      <c r="L772" s="398"/>
      <c r="O772" s="398"/>
      <c r="S772" s="601"/>
    </row>
    <row r="773">
      <c r="A773" s="207"/>
      <c r="D773" s="502"/>
      <c r="E773" s="502"/>
      <c r="F773" s="502"/>
      <c r="G773" s="502"/>
      <c r="H773" s="502"/>
      <c r="L773" s="398"/>
      <c r="O773" s="398"/>
      <c r="S773" s="601"/>
    </row>
    <row r="774">
      <c r="A774" s="207"/>
      <c r="D774" s="502"/>
      <c r="E774" s="502"/>
      <c r="F774" s="502"/>
      <c r="G774" s="502"/>
      <c r="H774" s="502"/>
      <c r="L774" s="398"/>
      <c r="O774" s="398"/>
      <c r="S774" s="601"/>
    </row>
    <row r="775">
      <c r="A775" s="207"/>
      <c r="D775" s="502"/>
      <c r="E775" s="502"/>
      <c r="F775" s="502"/>
      <c r="G775" s="502"/>
      <c r="H775" s="502"/>
      <c r="L775" s="398"/>
      <c r="O775" s="398"/>
      <c r="S775" s="601"/>
    </row>
    <row r="776">
      <c r="A776" s="207"/>
      <c r="D776" s="502"/>
      <c r="E776" s="502"/>
      <c r="F776" s="502"/>
      <c r="G776" s="502"/>
      <c r="H776" s="502"/>
      <c r="L776" s="398"/>
      <c r="O776" s="398"/>
      <c r="S776" s="601"/>
    </row>
    <row r="777">
      <c r="A777" s="207"/>
      <c r="D777" s="502"/>
      <c r="E777" s="502"/>
      <c r="F777" s="502"/>
      <c r="G777" s="502"/>
      <c r="H777" s="502"/>
      <c r="L777" s="398"/>
      <c r="O777" s="398"/>
      <c r="S777" s="601"/>
    </row>
    <row r="778">
      <c r="A778" s="207"/>
      <c r="D778" s="502"/>
      <c r="E778" s="502"/>
      <c r="F778" s="502"/>
      <c r="G778" s="502"/>
      <c r="H778" s="502"/>
      <c r="L778" s="398"/>
      <c r="O778" s="398"/>
      <c r="S778" s="601"/>
    </row>
    <row r="779">
      <c r="A779" s="207"/>
      <c r="D779" s="502"/>
      <c r="E779" s="502"/>
      <c r="F779" s="502"/>
      <c r="G779" s="502"/>
      <c r="H779" s="502"/>
      <c r="L779" s="398"/>
      <c r="O779" s="398"/>
      <c r="S779" s="601"/>
    </row>
    <row r="780">
      <c r="A780" s="207"/>
      <c r="D780" s="502"/>
      <c r="E780" s="502"/>
      <c r="F780" s="502"/>
      <c r="G780" s="502"/>
      <c r="H780" s="502"/>
      <c r="L780" s="398"/>
      <c r="O780" s="398"/>
      <c r="S780" s="601"/>
    </row>
    <row r="781">
      <c r="A781" s="207"/>
      <c r="D781" s="502"/>
      <c r="E781" s="502"/>
      <c r="F781" s="502"/>
      <c r="G781" s="502"/>
      <c r="H781" s="502"/>
      <c r="L781" s="398"/>
      <c r="O781" s="398"/>
      <c r="S781" s="601"/>
    </row>
    <row r="782">
      <c r="A782" s="207"/>
      <c r="D782" s="502"/>
      <c r="E782" s="502"/>
      <c r="F782" s="502"/>
      <c r="G782" s="502"/>
      <c r="H782" s="502"/>
      <c r="L782" s="398"/>
      <c r="O782" s="398"/>
      <c r="S782" s="601"/>
    </row>
    <row r="783">
      <c r="A783" s="207"/>
      <c r="D783" s="502"/>
      <c r="E783" s="502"/>
      <c r="F783" s="502"/>
      <c r="G783" s="502"/>
      <c r="H783" s="502"/>
      <c r="L783" s="398"/>
      <c r="O783" s="398"/>
      <c r="S783" s="601"/>
    </row>
    <row r="784">
      <c r="A784" s="207"/>
      <c r="D784" s="502"/>
      <c r="E784" s="502"/>
      <c r="F784" s="502"/>
      <c r="G784" s="502"/>
      <c r="H784" s="502"/>
      <c r="L784" s="398"/>
      <c r="O784" s="398"/>
      <c r="S784" s="601"/>
    </row>
    <row r="785">
      <c r="A785" s="207"/>
      <c r="D785" s="502"/>
      <c r="E785" s="502"/>
      <c r="F785" s="502"/>
      <c r="G785" s="502"/>
      <c r="H785" s="502"/>
      <c r="L785" s="398"/>
      <c r="O785" s="398"/>
      <c r="S785" s="601"/>
    </row>
    <row r="786">
      <c r="A786" s="207"/>
      <c r="D786" s="502"/>
      <c r="E786" s="502"/>
      <c r="F786" s="502"/>
      <c r="G786" s="502"/>
      <c r="H786" s="502"/>
      <c r="L786" s="398"/>
      <c r="O786" s="398"/>
      <c r="S786" s="601"/>
    </row>
    <row r="787">
      <c r="A787" s="207"/>
      <c r="D787" s="502"/>
      <c r="E787" s="502"/>
      <c r="F787" s="502"/>
      <c r="G787" s="502"/>
      <c r="H787" s="502"/>
      <c r="L787" s="398"/>
      <c r="O787" s="398"/>
      <c r="S787" s="601"/>
    </row>
    <row r="788">
      <c r="A788" s="207"/>
      <c r="D788" s="502"/>
      <c r="E788" s="502"/>
      <c r="F788" s="502"/>
      <c r="G788" s="502"/>
      <c r="H788" s="502"/>
      <c r="L788" s="398"/>
      <c r="O788" s="398"/>
      <c r="S788" s="601"/>
    </row>
    <row r="789">
      <c r="A789" s="207"/>
      <c r="D789" s="502"/>
      <c r="E789" s="502"/>
      <c r="F789" s="502"/>
      <c r="G789" s="502"/>
      <c r="H789" s="502"/>
      <c r="L789" s="398"/>
      <c r="O789" s="398"/>
      <c r="S789" s="601"/>
    </row>
    <row r="790">
      <c r="A790" s="207"/>
      <c r="D790" s="502"/>
      <c r="E790" s="502"/>
      <c r="F790" s="502"/>
      <c r="G790" s="502"/>
      <c r="H790" s="502"/>
      <c r="L790" s="398"/>
      <c r="O790" s="398"/>
      <c r="S790" s="601"/>
    </row>
    <row r="791">
      <c r="A791" s="207"/>
      <c r="D791" s="502"/>
      <c r="E791" s="502"/>
      <c r="F791" s="502"/>
      <c r="G791" s="502"/>
      <c r="H791" s="502"/>
      <c r="L791" s="398"/>
      <c r="O791" s="398"/>
      <c r="S791" s="601"/>
    </row>
    <row r="792">
      <c r="A792" s="207"/>
      <c r="D792" s="502"/>
      <c r="E792" s="502"/>
      <c r="F792" s="502"/>
      <c r="G792" s="502"/>
      <c r="H792" s="502"/>
      <c r="L792" s="398"/>
      <c r="O792" s="398"/>
      <c r="S792" s="601"/>
    </row>
    <row r="793">
      <c r="A793" s="207"/>
      <c r="D793" s="502"/>
      <c r="E793" s="502"/>
      <c r="F793" s="502"/>
      <c r="G793" s="502"/>
      <c r="H793" s="502"/>
      <c r="L793" s="398"/>
      <c r="O793" s="398"/>
      <c r="S793" s="601"/>
    </row>
    <row r="794">
      <c r="A794" s="207"/>
      <c r="D794" s="502"/>
      <c r="E794" s="502"/>
      <c r="F794" s="502"/>
      <c r="G794" s="502"/>
      <c r="H794" s="502"/>
      <c r="L794" s="398"/>
      <c r="O794" s="398"/>
      <c r="S794" s="601"/>
    </row>
    <row r="795">
      <c r="A795" s="207"/>
      <c r="D795" s="502"/>
      <c r="E795" s="502"/>
      <c r="F795" s="502"/>
      <c r="G795" s="502"/>
      <c r="H795" s="502"/>
      <c r="L795" s="398"/>
      <c r="O795" s="398"/>
      <c r="S795" s="601"/>
    </row>
    <row r="796">
      <c r="A796" s="207"/>
      <c r="D796" s="502"/>
      <c r="E796" s="502"/>
      <c r="F796" s="502"/>
      <c r="G796" s="502"/>
      <c r="H796" s="502"/>
      <c r="L796" s="398"/>
      <c r="O796" s="398"/>
      <c r="S796" s="601"/>
    </row>
    <row r="797">
      <c r="A797" s="207"/>
      <c r="D797" s="502"/>
      <c r="E797" s="502"/>
      <c r="F797" s="502"/>
      <c r="G797" s="502"/>
      <c r="H797" s="502"/>
      <c r="L797" s="398"/>
      <c r="O797" s="398"/>
      <c r="S797" s="601"/>
    </row>
    <row r="798">
      <c r="A798" s="207"/>
      <c r="D798" s="502"/>
      <c r="E798" s="502"/>
      <c r="F798" s="502"/>
      <c r="G798" s="502"/>
      <c r="H798" s="502"/>
      <c r="L798" s="398"/>
      <c r="O798" s="398"/>
      <c r="S798" s="601"/>
    </row>
    <row r="799">
      <c r="A799" s="207"/>
      <c r="D799" s="502"/>
      <c r="E799" s="502"/>
      <c r="F799" s="502"/>
      <c r="G799" s="502"/>
      <c r="H799" s="502"/>
      <c r="L799" s="398"/>
      <c r="O799" s="398"/>
      <c r="S799" s="601"/>
    </row>
    <row r="800">
      <c r="A800" s="207"/>
      <c r="D800" s="502"/>
      <c r="E800" s="502"/>
      <c r="F800" s="502"/>
      <c r="G800" s="502"/>
      <c r="H800" s="502"/>
      <c r="L800" s="398"/>
      <c r="O800" s="398"/>
      <c r="S800" s="601"/>
    </row>
    <row r="801">
      <c r="A801" s="207"/>
      <c r="D801" s="502"/>
      <c r="E801" s="502"/>
      <c r="F801" s="502"/>
      <c r="G801" s="502"/>
      <c r="H801" s="502"/>
      <c r="L801" s="398"/>
      <c r="O801" s="398"/>
      <c r="S801" s="601"/>
    </row>
    <row r="802">
      <c r="A802" s="207"/>
      <c r="D802" s="502"/>
      <c r="E802" s="502"/>
      <c r="F802" s="502"/>
      <c r="G802" s="502"/>
      <c r="H802" s="502"/>
      <c r="L802" s="398"/>
      <c r="O802" s="398"/>
      <c r="S802" s="601"/>
    </row>
    <row r="803">
      <c r="A803" s="207"/>
      <c r="D803" s="502"/>
      <c r="E803" s="502"/>
      <c r="F803" s="502"/>
      <c r="G803" s="502"/>
      <c r="H803" s="502"/>
      <c r="L803" s="398"/>
      <c r="O803" s="398"/>
      <c r="S803" s="601"/>
    </row>
    <row r="804">
      <c r="A804" s="207"/>
      <c r="D804" s="502"/>
      <c r="E804" s="502"/>
      <c r="F804" s="502"/>
      <c r="G804" s="502"/>
      <c r="H804" s="502"/>
      <c r="L804" s="398"/>
      <c r="O804" s="398"/>
      <c r="S804" s="601"/>
    </row>
    <row r="805">
      <c r="A805" s="207"/>
      <c r="D805" s="502"/>
      <c r="E805" s="502"/>
      <c r="F805" s="502"/>
      <c r="G805" s="502"/>
      <c r="H805" s="502"/>
      <c r="L805" s="398"/>
      <c r="O805" s="398"/>
      <c r="S805" s="601"/>
    </row>
    <row r="806">
      <c r="A806" s="207"/>
      <c r="D806" s="502"/>
      <c r="E806" s="502"/>
      <c r="F806" s="502"/>
      <c r="G806" s="502"/>
      <c r="H806" s="502"/>
      <c r="L806" s="398"/>
      <c r="O806" s="398"/>
      <c r="S806" s="601"/>
    </row>
    <row r="807">
      <c r="A807" s="207"/>
      <c r="D807" s="502"/>
      <c r="E807" s="502"/>
      <c r="F807" s="502"/>
      <c r="G807" s="502"/>
      <c r="H807" s="502"/>
      <c r="L807" s="398"/>
      <c r="O807" s="398"/>
      <c r="S807" s="601"/>
    </row>
    <row r="808">
      <c r="A808" s="207"/>
      <c r="D808" s="502"/>
      <c r="E808" s="502"/>
      <c r="F808" s="502"/>
      <c r="G808" s="502"/>
      <c r="H808" s="502"/>
      <c r="L808" s="398"/>
      <c r="O808" s="398"/>
      <c r="S808" s="601"/>
    </row>
    <row r="809">
      <c r="A809" s="207"/>
      <c r="D809" s="502"/>
      <c r="E809" s="502"/>
      <c r="F809" s="502"/>
      <c r="G809" s="502"/>
      <c r="H809" s="502"/>
      <c r="L809" s="398"/>
      <c r="O809" s="398"/>
      <c r="S809" s="601"/>
    </row>
    <row r="810">
      <c r="A810" s="207"/>
      <c r="D810" s="502"/>
      <c r="E810" s="502"/>
      <c r="F810" s="502"/>
      <c r="G810" s="502"/>
      <c r="H810" s="502"/>
      <c r="L810" s="398"/>
      <c r="O810" s="398"/>
      <c r="S810" s="601"/>
    </row>
    <row r="811">
      <c r="A811" s="207"/>
      <c r="D811" s="502"/>
      <c r="E811" s="502"/>
      <c r="F811" s="502"/>
      <c r="G811" s="502"/>
      <c r="H811" s="502"/>
      <c r="L811" s="398"/>
      <c r="O811" s="398"/>
      <c r="S811" s="601"/>
    </row>
    <row r="812">
      <c r="A812" s="207"/>
      <c r="D812" s="502"/>
      <c r="E812" s="502"/>
      <c r="F812" s="502"/>
      <c r="G812" s="502"/>
      <c r="H812" s="502"/>
      <c r="L812" s="398"/>
      <c r="O812" s="398"/>
      <c r="S812" s="601"/>
    </row>
    <row r="813">
      <c r="A813" s="207"/>
      <c r="D813" s="502"/>
      <c r="E813" s="502"/>
      <c r="F813" s="502"/>
      <c r="G813" s="502"/>
      <c r="H813" s="502"/>
      <c r="L813" s="398"/>
      <c r="O813" s="398"/>
      <c r="S813" s="601"/>
    </row>
    <row r="814">
      <c r="A814" s="207"/>
      <c r="D814" s="502"/>
      <c r="E814" s="502"/>
      <c r="F814" s="502"/>
      <c r="G814" s="502"/>
      <c r="H814" s="502"/>
      <c r="L814" s="398"/>
      <c r="O814" s="398"/>
      <c r="S814" s="601"/>
    </row>
    <row r="815">
      <c r="A815" s="207"/>
      <c r="D815" s="502"/>
      <c r="E815" s="502"/>
      <c r="F815" s="502"/>
      <c r="G815" s="502"/>
      <c r="H815" s="502"/>
      <c r="L815" s="398"/>
      <c r="O815" s="398"/>
      <c r="S815" s="601"/>
    </row>
    <row r="816">
      <c r="A816" s="207"/>
      <c r="D816" s="502"/>
      <c r="E816" s="502"/>
      <c r="F816" s="502"/>
      <c r="G816" s="502"/>
      <c r="H816" s="502"/>
      <c r="L816" s="398"/>
      <c r="O816" s="398"/>
      <c r="S816" s="601"/>
    </row>
    <row r="817">
      <c r="A817" s="207"/>
      <c r="D817" s="502"/>
      <c r="E817" s="502"/>
      <c r="F817" s="502"/>
      <c r="G817" s="502"/>
      <c r="H817" s="502"/>
      <c r="L817" s="398"/>
      <c r="O817" s="398"/>
      <c r="S817" s="601"/>
    </row>
    <row r="818">
      <c r="A818" s="207"/>
      <c r="D818" s="502"/>
      <c r="E818" s="502"/>
      <c r="F818" s="502"/>
      <c r="G818" s="502"/>
      <c r="H818" s="502"/>
      <c r="L818" s="398"/>
      <c r="O818" s="398"/>
      <c r="S818" s="601"/>
    </row>
    <row r="819">
      <c r="A819" s="207"/>
      <c r="D819" s="502"/>
      <c r="E819" s="502"/>
      <c r="F819" s="502"/>
      <c r="G819" s="502"/>
      <c r="H819" s="502"/>
      <c r="L819" s="398"/>
      <c r="O819" s="398"/>
      <c r="S819" s="601"/>
    </row>
    <row r="820">
      <c r="A820" s="207"/>
      <c r="D820" s="502"/>
      <c r="E820" s="502"/>
      <c r="F820" s="502"/>
      <c r="G820" s="502"/>
      <c r="H820" s="502"/>
      <c r="L820" s="398"/>
      <c r="O820" s="398"/>
      <c r="S820" s="601"/>
    </row>
    <row r="821">
      <c r="A821" s="207"/>
      <c r="D821" s="502"/>
      <c r="E821" s="502"/>
      <c r="F821" s="502"/>
      <c r="G821" s="502"/>
      <c r="H821" s="502"/>
      <c r="L821" s="398"/>
      <c r="O821" s="398"/>
      <c r="S821" s="601"/>
    </row>
    <row r="822">
      <c r="A822" s="207"/>
      <c r="D822" s="502"/>
      <c r="E822" s="502"/>
      <c r="F822" s="502"/>
      <c r="G822" s="502"/>
      <c r="H822" s="502"/>
      <c r="L822" s="398"/>
      <c r="O822" s="398"/>
      <c r="S822" s="601"/>
    </row>
    <row r="823">
      <c r="A823" s="207"/>
      <c r="D823" s="502"/>
      <c r="E823" s="502"/>
      <c r="F823" s="502"/>
      <c r="G823" s="502"/>
      <c r="H823" s="502"/>
      <c r="L823" s="398"/>
      <c r="O823" s="398"/>
      <c r="S823" s="601"/>
    </row>
    <row r="824">
      <c r="A824" s="207"/>
      <c r="D824" s="502"/>
      <c r="E824" s="502"/>
      <c r="F824" s="502"/>
      <c r="G824" s="502"/>
      <c r="H824" s="502"/>
      <c r="L824" s="398"/>
      <c r="O824" s="398"/>
      <c r="S824" s="601"/>
    </row>
    <row r="825">
      <c r="A825" s="207"/>
      <c r="D825" s="502"/>
      <c r="E825" s="502"/>
      <c r="F825" s="502"/>
      <c r="G825" s="502"/>
      <c r="H825" s="502"/>
      <c r="L825" s="398"/>
      <c r="O825" s="398"/>
      <c r="S825" s="601"/>
    </row>
    <row r="826">
      <c r="A826" s="207"/>
      <c r="D826" s="502"/>
      <c r="E826" s="502"/>
      <c r="F826" s="502"/>
      <c r="G826" s="502"/>
      <c r="H826" s="502"/>
      <c r="L826" s="398"/>
      <c r="O826" s="398"/>
      <c r="S826" s="601"/>
    </row>
    <row r="827">
      <c r="A827" s="207"/>
      <c r="D827" s="502"/>
      <c r="E827" s="502"/>
      <c r="F827" s="502"/>
      <c r="G827" s="502"/>
      <c r="H827" s="502"/>
      <c r="L827" s="398"/>
      <c r="O827" s="398"/>
      <c r="S827" s="601"/>
    </row>
    <row r="828">
      <c r="A828" s="207"/>
      <c r="D828" s="502"/>
      <c r="E828" s="502"/>
      <c r="F828" s="502"/>
      <c r="G828" s="502"/>
      <c r="H828" s="502"/>
      <c r="L828" s="398"/>
      <c r="O828" s="398"/>
      <c r="S828" s="601"/>
    </row>
    <row r="829">
      <c r="A829" s="207"/>
      <c r="D829" s="502"/>
      <c r="E829" s="502"/>
      <c r="F829" s="502"/>
      <c r="G829" s="502"/>
      <c r="H829" s="502"/>
      <c r="L829" s="398"/>
      <c r="O829" s="398"/>
      <c r="S829" s="601"/>
    </row>
    <row r="830">
      <c r="A830" s="207"/>
      <c r="D830" s="502"/>
      <c r="E830" s="502"/>
      <c r="F830" s="502"/>
      <c r="G830" s="502"/>
      <c r="H830" s="502"/>
      <c r="L830" s="398"/>
      <c r="O830" s="398"/>
      <c r="S830" s="601"/>
    </row>
    <row r="831">
      <c r="A831" s="207"/>
      <c r="D831" s="502"/>
      <c r="E831" s="502"/>
      <c r="F831" s="502"/>
      <c r="G831" s="502"/>
      <c r="H831" s="502"/>
      <c r="L831" s="398"/>
      <c r="O831" s="398"/>
      <c r="S831" s="601"/>
    </row>
    <row r="832">
      <c r="A832" s="207"/>
      <c r="D832" s="502"/>
      <c r="E832" s="502"/>
      <c r="F832" s="502"/>
      <c r="G832" s="502"/>
      <c r="H832" s="502"/>
      <c r="L832" s="398"/>
      <c r="O832" s="398"/>
      <c r="S832" s="601"/>
    </row>
    <row r="833">
      <c r="A833" s="207"/>
      <c r="D833" s="502"/>
      <c r="E833" s="502"/>
      <c r="F833" s="502"/>
      <c r="G833" s="502"/>
      <c r="H833" s="502"/>
      <c r="L833" s="398"/>
      <c r="O833" s="398"/>
      <c r="S833" s="601"/>
    </row>
    <row r="834">
      <c r="A834" s="207"/>
      <c r="D834" s="502"/>
      <c r="E834" s="502"/>
      <c r="F834" s="502"/>
      <c r="G834" s="502"/>
      <c r="H834" s="502"/>
      <c r="L834" s="398"/>
      <c r="O834" s="398"/>
      <c r="S834" s="601"/>
    </row>
    <row r="835">
      <c r="A835" s="207"/>
      <c r="D835" s="502"/>
      <c r="E835" s="502"/>
      <c r="F835" s="502"/>
      <c r="G835" s="502"/>
      <c r="H835" s="502"/>
      <c r="L835" s="398"/>
      <c r="O835" s="398"/>
      <c r="S835" s="601"/>
    </row>
    <row r="836">
      <c r="A836" s="207"/>
      <c r="D836" s="502"/>
      <c r="E836" s="502"/>
      <c r="F836" s="502"/>
      <c r="G836" s="502"/>
      <c r="H836" s="502"/>
      <c r="L836" s="398"/>
      <c r="O836" s="398"/>
      <c r="S836" s="601"/>
    </row>
    <row r="837">
      <c r="A837" s="207"/>
      <c r="D837" s="502"/>
      <c r="E837" s="502"/>
      <c r="F837" s="502"/>
      <c r="G837" s="502"/>
      <c r="H837" s="502"/>
      <c r="L837" s="398"/>
      <c r="O837" s="398"/>
      <c r="S837" s="601"/>
    </row>
    <row r="838">
      <c r="A838" s="207"/>
      <c r="D838" s="502"/>
      <c r="E838" s="502"/>
      <c r="F838" s="502"/>
      <c r="G838" s="502"/>
      <c r="H838" s="502"/>
      <c r="L838" s="398"/>
      <c r="O838" s="398"/>
      <c r="S838" s="601"/>
    </row>
    <row r="839">
      <c r="A839" s="207"/>
      <c r="D839" s="502"/>
      <c r="E839" s="502"/>
      <c r="F839" s="502"/>
      <c r="G839" s="502"/>
      <c r="H839" s="502"/>
      <c r="L839" s="398"/>
      <c r="O839" s="398"/>
      <c r="S839" s="601"/>
    </row>
    <row r="840">
      <c r="A840" s="207"/>
      <c r="D840" s="502"/>
      <c r="E840" s="502"/>
      <c r="F840" s="502"/>
      <c r="G840" s="502"/>
      <c r="H840" s="502"/>
      <c r="L840" s="398"/>
      <c r="O840" s="398"/>
      <c r="S840" s="601"/>
    </row>
    <row r="841">
      <c r="A841" s="207"/>
      <c r="D841" s="502"/>
      <c r="E841" s="502"/>
      <c r="F841" s="502"/>
      <c r="G841" s="502"/>
      <c r="H841" s="502"/>
      <c r="L841" s="398"/>
      <c r="O841" s="398"/>
      <c r="S841" s="601"/>
    </row>
    <row r="842">
      <c r="A842" s="207"/>
      <c r="D842" s="502"/>
      <c r="E842" s="502"/>
      <c r="F842" s="502"/>
      <c r="G842" s="502"/>
      <c r="H842" s="502"/>
      <c r="L842" s="398"/>
      <c r="O842" s="398"/>
      <c r="S842" s="601"/>
    </row>
    <row r="843">
      <c r="A843" s="207"/>
      <c r="D843" s="502"/>
      <c r="E843" s="502"/>
      <c r="F843" s="502"/>
      <c r="G843" s="502"/>
      <c r="H843" s="502"/>
      <c r="L843" s="398"/>
      <c r="O843" s="398"/>
      <c r="S843" s="601"/>
    </row>
    <row r="844">
      <c r="A844" s="207"/>
      <c r="D844" s="502"/>
      <c r="E844" s="502"/>
      <c r="F844" s="502"/>
      <c r="G844" s="502"/>
      <c r="H844" s="502"/>
      <c r="L844" s="398"/>
      <c r="O844" s="398"/>
      <c r="S844" s="601"/>
    </row>
    <row r="845">
      <c r="A845" s="207"/>
      <c r="D845" s="502"/>
      <c r="E845" s="502"/>
      <c r="F845" s="502"/>
      <c r="G845" s="502"/>
      <c r="H845" s="502"/>
      <c r="L845" s="398"/>
      <c r="O845" s="398"/>
      <c r="S845" s="601"/>
    </row>
    <row r="846">
      <c r="A846" s="207"/>
      <c r="D846" s="502"/>
      <c r="E846" s="502"/>
      <c r="F846" s="502"/>
      <c r="G846" s="502"/>
      <c r="H846" s="502"/>
      <c r="L846" s="398"/>
      <c r="O846" s="398"/>
      <c r="S846" s="601"/>
    </row>
    <row r="847">
      <c r="A847" s="207"/>
      <c r="D847" s="502"/>
      <c r="E847" s="502"/>
      <c r="F847" s="502"/>
      <c r="G847" s="502"/>
      <c r="H847" s="502"/>
      <c r="L847" s="398"/>
      <c r="O847" s="398"/>
      <c r="S847" s="601"/>
    </row>
    <row r="848">
      <c r="A848" s="207"/>
      <c r="D848" s="502"/>
      <c r="E848" s="502"/>
      <c r="F848" s="502"/>
      <c r="G848" s="502"/>
      <c r="H848" s="502"/>
      <c r="L848" s="398"/>
      <c r="O848" s="398"/>
      <c r="S848" s="601"/>
    </row>
    <row r="849">
      <c r="A849" s="207"/>
      <c r="D849" s="502"/>
      <c r="E849" s="502"/>
      <c r="F849" s="502"/>
      <c r="G849" s="502"/>
      <c r="H849" s="502"/>
      <c r="L849" s="398"/>
      <c r="O849" s="398"/>
      <c r="S849" s="601"/>
    </row>
    <row r="850">
      <c r="A850" s="207"/>
      <c r="D850" s="502"/>
      <c r="E850" s="502"/>
      <c r="F850" s="502"/>
      <c r="G850" s="502"/>
      <c r="H850" s="502"/>
      <c r="L850" s="398"/>
      <c r="O850" s="398"/>
      <c r="S850" s="601"/>
    </row>
    <row r="851">
      <c r="A851" s="207"/>
      <c r="D851" s="502"/>
      <c r="E851" s="502"/>
      <c r="F851" s="502"/>
      <c r="G851" s="502"/>
      <c r="H851" s="502"/>
      <c r="L851" s="398"/>
      <c r="O851" s="398"/>
      <c r="S851" s="601"/>
    </row>
    <row r="852">
      <c r="A852" s="207"/>
      <c r="D852" s="502"/>
      <c r="E852" s="502"/>
      <c r="F852" s="502"/>
      <c r="G852" s="502"/>
      <c r="H852" s="502"/>
      <c r="L852" s="398"/>
      <c r="O852" s="398"/>
      <c r="S852" s="601"/>
    </row>
    <row r="853">
      <c r="A853" s="207"/>
      <c r="D853" s="502"/>
      <c r="E853" s="502"/>
      <c r="F853" s="502"/>
      <c r="G853" s="502"/>
      <c r="H853" s="502"/>
      <c r="L853" s="398"/>
      <c r="O853" s="398"/>
      <c r="S853" s="601"/>
    </row>
    <row r="854">
      <c r="A854" s="207"/>
      <c r="D854" s="502"/>
      <c r="E854" s="502"/>
      <c r="F854" s="502"/>
      <c r="G854" s="502"/>
      <c r="H854" s="502"/>
      <c r="L854" s="398"/>
      <c r="O854" s="398"/>
      <c r="S854" s="601"/>
    </row>
    <row r="855">
      <c r="A855" s="207"/>
      <c r="D855" s="502"/>
      <c r="E855" s="502"/>
      <c r="F855" s="502"/>
      <c r="G855" s="502"/>
      <c r="H855" s="502"/>
      <c r="L855" s="398"/>
      <c r="O855" s="398"/>
      <c r="S855" s="601"/>
    </row>
    <row r="856">
      <c r="A856" s="207"/>
      <c r="D856" s="502"/>
      <c r="E856" s="502"/>
      <c r="F856" s="502"/>
      <c r="G856" s="502"/>
      <c r="H856" s="502"/>
      <c r="L856" s="398"/>
      <c r="O856" s="398"/>
      <c r="S856" s="601"/>
    </row>
    <row r="857">
      <c r="A857" s="207"/>
      <c r="D857" s="502"/>
      <c r="E857" s="502"/>
      <c r="F857" s="502"/>
      <c r="G857" s="502"/>
      <c r="H857" s="502"/>
      <c r="L857" s="398"/>
      <c r="O857" s="398"/>
      <c r="S857" s="601"/>
    </row>
    <row r="858">
      <c r="A858" s="207"/>
      <c r="D858" s="502"/>
      <c r="E858" s="502"/>
      <c r="F858" s="502"/>
      <c r="G858" s="502"/>
      <c r="H858" s="502"/>
      <c r="L858" s="398"/>
      <c r="O858" s="398"/>
      <c r="S858" s="601"/>
    </row>
    <row r="859">
      <c r="A859" s="207"/>
      <c r="D859" s="502"/>
      <c r="E859" s="502"/>
      <c r="F859" s="502"/>
      <c r="G859" s="502"/>
      <c r="H859" s="502"/>
      <c r="L859" s="398"/>
      <c r="O859" s="398"/>
      <c r="S859" s="601"/>
    </row>
    <row r="860">
      <c r="A860" s="207"/>
      <c r="D860" s="502"/>
      <c r="E860" s="502"/>
      <c r="F860" s="502"/>
      <c r="G860" s="502"/>
      <c r="H860" s="502"/>
      <c r="L860" s="398"/>
      <c r="O860" s="398"/>
      <c r="S860" s="601"/>
    </row>
    <row r="861">
      <c r="A861" s="207"/>
      <c r="D861" s="502"/>
      <c r="E861" s="502"/>
      <c r="F861" s="502"/>
      <c r="G861" s="502"/>
      <c r="H861" s="502"/>
      <c r="L861" s="398"/>
      <c r="O861" s="398"/>
      <c r="S861" s="601"/>
    </row>
    <row r="862">
      <c r="A862" s="207"/>
      <c r="D862" s="502"/>
      <c r="E862" s="502"/>
      <c r="F862" s="502"/>
      <c r="G862" s="502"/>
      <c r="H862" s="502"/>
      <c r="L862" s="398"/>
      <c r="O862" s="398"/>
      <c r="S862" s="601"/>
    </row>
    <row r="863">
      <c r="A863" s="207"/>
      <c r="D863" s="502"/>
      <c r="E863" s="502"/>
      <c r="F863" s="502"/>
      <c r="G863" s="502"/>
      <c r="H863" s="502"/>
      <c r="L863" s="398"/>
      <c r="O863" s="398"/>
      <c r="S863" s="601"/>
    </row>
    <row r="864">
      <c r="A864" s="207"/>
      <c r="D864" s="502"/>
      <c r="E864" s="502"/>
      <c r="F864" s="502"/>
      <c r="G864" s="502"/>
      <c r="H864" s="502"/>
      <c r="L864" s="398"/>
      <c r="O864" s="398"/>
      <c r="S864" s="601"/>
    </row>
    <row r="865">
      <c r="A865" s="207"/>
      <c r="D865" s="502"/>
      <c r="E865" s="502"/>
      <c r="F865" s="502"/>
      <c r="G865" s="502"/>
      <c r="H865" s="502"/>
      <c r="L865" s="398"/>
      <c r="O865" s="398"/>
      <c r="S865" s="601"/>
    </row>
    <row r="866">
      <c r="A866" s="207"/>
      <c r="D866" s="502"/>
      <c r="E866" s="502"/>
      <c r="F866" s="502"/>
      <c r="G866" s="502"/>
      <c r="H866" s="502"/>
      <c r="L866" s="398"/>
      <c r="O866" s="398"/>
      <c r="S866" s="601"/>
    </row>
    <row r="867">
      <c r="A867" s="207"/>
      <c r="D867" s="502"/>
      <c r="E867" s="502"/>
      <c r="F867" s="502"/>
      <c r="G867" s="502"/>
      <c r="H867" s="502"/>
      <c r="L867" s="398"/>
      <c r="O867" s="398"/>
      <c r="S867" s="601"/>
    </row>
    <row r="868">
      <c r="A868" s="207"/>
      <c r="D868" s="502"/>
      <c r="E868" s="502"/>
      <c r="F868" s="502"/>
      <c r="G868" s="502"/>
      <c r="H868" s="502"/>
      <c r="L868" s="398"/>
      <c r="O868" s="398"/>
      <c r="S868" s="601"/>
    </row>
    <row r="869">
      <c r="A869" s="207"/>
      <c r="D869" s="502"/>
      <c r="E869" s="502"/>
      <c r="F869" s="502"/>
      <c r="G869" s="502"/>
      <c r="H869" s="502"/>
      <c r="L869" s="398"/>
      <c r="O869" s="398"/>
      <c r="S869" s="601"/>
    </row>
    <row r="870">
      <c r="A870" s="207"/>
      <c r="D870" s="502"/>
      <c r="E870" s="502"/>
      <c r="F870" s="502"/>
      <c r="G870" s="502"/>
      <c r="H870" s="502"/>
      <c r="L870" s="398"/>
      <c r="O870" s="398"/>
      <c r="S870" s="601"/>
    </row>
    <row r="871">
      <c r="A871" s="207"/>
      <c r="D871" s="502"/>
      <c r="E871" s="502"/>
      <c r="F871" s="502"/>
      <c r="G871" s="502"/>
      <c r="H871" s="502"/>
      <c r="L871" s="398"/>
      <c r="O871" s="398"/>
      <c r="S871" s="601"/>
    </row>
    <row r="872">
      <c r="A872" s="207"/>
      <c r="D872" s="502"/>
      <c r="E872" s="502"/>
      <c r="F872" s="502"/>
      <c r="G872" s="502"/>
      <c r="H872" s="502"/>
      <c r="L872" s="398"/>
      <c r="O872" s="398"/>
      <c r="S872" s="601"/>
    </row>
    <row r="873">
      <c r="A873" s="207"/>
      <c r="D873" s="502"/>
      <c r="E873" s="502"/>
      <c r="F873" s="502"/>
      <c r="G873" s="502"/>
      <c r="H873" s="502"/>
      <c r="L873" s="398"/>
      <c r="O873" s="398"/>
      <c r="S873" s="601"/>
    </row>
    <row r="874">
      <c r="A874" s="207"/>
      <c r="D874" s="502"/>
      <c r="E874" s="502"/>
      <c r="F874" s="502"/>
      <c r="G874" s="502"/>
      <c r="H874" s="502"/>
      <c r="L874" s="398"/>
      <c r="O874" s="398"/>
      <c r="S874" s="601"/>
    </row>
    <row r="875">
      <c r="A875" s="207"/>
      <c r="D875" s="502"/>
      <c r="E875" s="502"/>
      <c r="F875" s="502"/>
      <c r="G875" s="502"/>
      <c r="H875" s="502"/>
      <c r="L875" s="398"/>
      <c r="O875" s="398"/>
      <c r="S875" s="601"/>
    </row>
    <row r="876">
      <c r="A876" s="207"/>
      <c r="D876" s="502"/>
      <c r="E876" s="502"/>
      <c r="F876" s="502"/>
      <c r="G876" s="502"/>
      <c r="H876" s="502"/>
      <c r="L876" s="398"/>
      <c r="O876" s="398"/>
      <c r="S876" s="601"/>
    </row>
    <row r="877">
      <c r="A877" s="207"/>
      <c r="D877" s="502"/>
      <c r="E877" s="502"/>
      <c r="F877" s="502"/>
      <c r="G877" s="502"/>
      <c r="H877" s="502"/>
      <c r="L877" s="398"/>
      <c r="O877" s="398"/>
      <c r="S877" s="601"/>
    </row>
    <row r="878">
      <c r="A878" s="207"/>
      <c r="D878" s="502"/>
      <c r="E878" s="502"/>
      <c r="F878" s="502"/>
      <c r="G878" s="502"/>
      <c r="H878" s="502"/>
      <c r="L878" s="398"/>
      <c r="O878" s="398"/>
      <c r="S878" s="601"/>
    </row>
    <row r="879">
      <c r="A879" s="207"/>
      <c r="D879" s="502"/>
      <c r="E879" s="502"/>
      <c r="F879" s="502"/>
      <c r="G879" s="502"/>
      <c r="H879" s="502"/>
      <c r="L879" s="398"/>
      <c r="O879" s="398"/>
      <c r="S879" s="601"/>
    </row>
    <row r="880">
      <c r="A880" s="207"/>
      <c r="D880" s="502"/>
      <c r="E880" s="502"/>
      <c r="F880" s="502"/>
      <c r="G880" s="502"/>
      <c r="H880" s="502"/>
      <c r="L880" s="398"/>
      <c r="O880" s="398"/>
      <c r="S880" s="601"/>
    </row>
    <row r="881">
      <c r="A881" s="207"/>
      <c r="D881" s="502"/>
      <c r="E881" s="502"/>
      <c r="F881" s="502"/>
      <c r="G881" s="502"/>
      <c r="H881" s="502"/>
      <c r="L881" s="398"/>
      <c r="O881" s="398"/>
      <c r="S881" s="601"/>
    </row>
    <row r="882">
      <c r="A882" s="207"/>
      <c r="D882" s="502"/>
      <c r="E882" s="502"/>
      <c r="F882" s="502"/>
      <c r="G882" s="502"/>
      <c r="H882" s="502"/>
      <c r="L882" s="398"/>
      <c r="O882" s="398"/>
      <c r="S882" s="601"/>
    </row>
    <row r="883">
      <c r="A883" s="207"/>
      <c r="D883" s="502"/>
      <c r="E883" s="502"/>
      <c r="F883" s="502"/>
      <c r="G883" s="502"/>
      <c r="H883" s="502"/>
      <c r="L883" s="398"/>
      <c r="O883" s="398"/>
      <c r="S883" s="601"/>
    </row>
    <row r="884">
      <c r="A884" s="207"/>
      <c r="D884" s="502"/>
      <c r="E884" s="502"/>
      <c r="F884" s="502"/>
      <c r="G884" s="502"/>
      <c r="H884" s="502"/>
      <c r="L884" s="398"/>
      <c r="O884" s="398"/>
      <c r="S884" s="601"/>
    </row>
    <row r="885">
      <c r="A885" s="207"/>
      <c r="D885" s="502"/>
      <c r="E885" s="502"/>
      <c r="F885" s="502"/>
      <c r="G885" s="502"/>
      <c r="H885" s="502"/>
      <c r="L885" s="398"/>
      <c r="O885" s="398"/>
      <c r="S885" s="601"/>
    </row>
    <row r="886">
      <c r="A886" s="207"/>
      <c r="D886" s="502"/>
      <c r="E886" s="502"/>
      <c r="F886" s="502"/>
      <c r="G886" s="502"/>
      <c r="H886" s="502"/>
      <c r="L886" s="398"/>
      <c r="O886" s="398"/>
      <c r="S886" s="601"/>
    </row>
    <row r="887">
      <c r="A887" s="207"/>
      <c r="D887" s="502"/>
      <c r="E887" s="502"/>
      <c r="F887" s="502"/>
      <c r="G887" s="502"/>
      <c r="H887" s="502"/>
      <c r="L887" s="398"/>
      <c r="O887" s="398"/>
      <c r="S887" s="601"/>
    </row>
    <row r="888">
      <c r="A888" s="207"/>
      <c r="D888" s="502"/>
      <c r="E888" s="502"/>
      <c r="F888" s="502"/>
      <c r="G888" s="502"/>
      <c r="H888" s="502"/>
      <c r="L888" s="398"/>
      <c r="O888" s="398"/>
      <c r="S888" s="601"/>
    </row>
    <row r="889">
      <c r="A889" s="207"/>
      <c r="D889" s="502"/>
      <c r="E889" s="502"/>
      <c r="F889" s="502"/>
      <c r="G889" s="502"/>
      <c r="H889" s="502"/>
      <c r="L889" s="398"/>
      <c r="O889" s="398"/>
      <c r="S889" s="601"/>
    </row>
    <row r="890">
      <c r="A890" s="207"/>
      <c r="D890" s="502"/>
      <c r="E890" s="502"/>
      <c r="F890" s="502"/>
      <c r="G890" s="502"/>
      <c r="H890" s="502"/>
      <c r="L890" s="398"/>
      <c r="O890" s="398"/>
      <c r="S890" s="601"/>
    </row>
    <row r="891">
      <c r="A891" s="207"/>
      <c r="D891" s="502"/>
      <c r="E891" s="502"/>
      <c r="F891" s="502"/>
      <c r="G891" s="502"/>
      <c r="H891" s="502"/>
      <c r="L891" s="398"/>
      <c r="O891" s="398"/>
      <c r="S891" s="601"/>
    </row>
    <row r="892">
      <c r="A892" s="207"/>
      <c r="D892" s="502"/>
      <c r="E892" s="502"/>
      <c r="F892" s="502"/>
      <c r="G892" s="502"/>
      <c r="H892" s="502"/>
      <c r="L892" s="398"/>
      <c r="O892" s="398"/>
      <c r="S892" s="601"/>
    </row>
    <row r="893">
      <c r="A893" s="207"/>
      <c r="D893" s="502"/>
      <c r="E893" s="502"/>
      <c r="F893" s="502"/>
      <c r="G893" s="502"/>
      <c r="H893" s="502"/>
      <c r="L893" s="398"/>
      <c r="O893" s="398"/>
      <c r="S893" s="601"/>
    </row>
    <row r="894">
      <c r="A894" s="207"/>
      <c r="D894" s="502"/>
      <c r="E894" s="502"/>
      <c r="F894" s="502"/>
      <c r="G894" s="502"/>
      <c r="H894" s="502"/>
      <c r="L894" s="398"/>
      <c r="O894" s="398"/>
      <c r="S894" s="601"/>
    </row>
    <row r="895">
      <c r="A895" s="207"/>
      <c r="D895" s="502"/>
      <c r="E895" s="502"/>
      <c r="F895" s="502"/>
      <c r="G895" s="502"/>
      <c r="H895" s="502"/>
      <c r="L895" s="398"/>
      <c r="O895" s="398"/>
      <c r="S895" s="601"/>
    </row>
    <row r="896">
      <c r="A896" s="207"/>
      <c r="D896" s="502"/>
      <c r="E896" s="502"/>
      <c r="F896" s="502"/>
      <c r="G896" s="502"/>
      <c r="H896" s="502"/>
      <c r="L896" s="398"/>
      <c r="O896" s="398"/>
      <c r="S896" s="601"/>
    </row>
    <row r="897">
      <c r="A897" s="207"/>
      <c r="D897" s="502"/>
      <c r="E897" s="502"/>
      <c r="F897" s="502"/>
      <c r="G897" s="502"/>
      <c r="H897" s="502"/>
      <c r="L897" s="398"/>
      <c r="O897" s="398"/>
      <c r="S897" s="601"/>
    </row>
    <row r="898">
      <c r="A898" s="207"/>
      <c r="D898" s="502"/>
      <c r="E898" s="502"/>
      <c r="F898" s="502"/>
      <c r="G898" s="502"/>
      <c r="H898" s="502"/>
      <c r="L898" s="398"/>
      <c r="O898" s="398"/>
      <c r="S898" s="601"/>
    </row>
    <row r="899">
      <c r="A899" s="207"/>
      <c r="D899" s="502"/>
      <c r="E899" s="502"/>
      <c r="F899" s="502"/>
      <c r="G899" s="502"/>
      <c r="H899" s="502"/>
      <c r="L899" s="398"/>
      <c r="O899" s="398"/>
      <c r="S899" s="601"/>
    </row>
    <row r="900">
      <c r="A900" s="207"/>
      <c r="D900" s="502"/>
      <c r="E900" s="502"/>
      <c r="F900" s="502"/>
      <c r="G900" s="502"/>
      <c r="H900" s="502"/>
      <c r="L900" s="398"/>
      <c r="O900" s="398"/>
      <c r="S900" s="601"/>
    </row>
    <row r="901">
      <c r="A901" s="207"/>
      <c r="D901" s="502"/>
      <c r="E901" s="502"/>
      <c r="F901" s="502"/>
      <c r="G901" s="502"/>
      <c r="H901" s="502"/>
      <c r="L901" s="398"/>
      <c r="O901" s="398"/>
      <c r="S901" s="601"/>
    </row>
    <row r="902">
      <c r="A902" s="207"/>
      <c r="D902" s="502"/>
      <c r="E902" s="502"/>
      <c r="F902" s="502"/>
      <c r="G902" s="502"/>
      <c r="H902" s="502"/>
      <c r="L902" s="398"/>
      <c r="O902" s="398"/>
      <c r="S902" s="601"/>
    </row>
    <row r="903">
      <c r="A903" s="207"/>
      <c r="D903" s="502"/>
      <c r="E903" s="502"/>
      <c r="F903" s="502"/>
      <c r="G903" s="502"/>
      <c r="H903" s="502"/>
      <c r="L903" s="398"/>
      <c r="O903" s="398"/>
      <c r="S903" s="601"/>
    </row>
    <row r="904">
      <c r="A904" s="207"/>
      <c r="D904" s="502"/>
      <c r="E904" s="502"/>
      <c r="F904" s="502"/>
      <c r="G904" s="502"/>
      <c r="H904" s="502"/>
      <c r="L904" s="398"/>
      <c r="O904" s="398"/>
      <c r="S904" s="601"/>
    </row>
    <row r="905">
      <c r="A905" s="207"/>
      <c r="D905" s="502"/>
      <c r="E905" s="502"/>
      <c r="F905" s="502"/>
      <c r="G905" s="502"/>
      <c r="H905" s="502"/>
      <c r="L905" s="398"/>
      <c r="O905" s="398"/>
      <c r="S905" s="601"/>
    </row>
    <row r="906">
      <c r="A906" s="207"/>
      <c r="D906" s="502"/>
      <c r="E906" s="502"/>
      <c r="F906" s="502"/>
      <c r="G906" s="502"/>
      <c r="H906" s="502"/>
      <c r="L906" s="398"/>
      <c r="O906" s="398"/>
      <c r="S906" s="601"/>
    </row>
    <row r="907">
      <c r="A907" s="207"/>
      <c r="D907" s="502"/>
      <c r="E907" s="502"/>
      <c r="F907" s="502"/>
      <c r="G907" s="502"/>
      <c r="H907" s="502"/>
      <c r="L907" s="398"/>
      <c r="O907" s="398"/>
      <c r="S907" s="601"/>
    </row>
    <row r="908">
      <c r="A908" s="207"/>
      <c r="D908" s="502"/>
      <c r="E908" s="502"/>
      <c r="F908" s="502"/>
      <c r="G908" s="502"/>
      <c r="H908" s="502"/>
      <c r="L908" s="398"/>
      <c r="O908" s="398"/>
      <c r="S908" s="601"/>
    </row>
    <row r="909">
      <c r="A909" s="207"/>
      <c r="D909" s="502"/>
      <c r="E909" s="502"/>
      <c r="F909" s="502"/>
      <c r="G909" s="502"/>
      <c r="H909" s="502"/>
      <c r="L909" s="398"/>
      <c r="O909" s="398"/>
      <c r="S909" s="601"/>
    </row>
    <row r="910">
      <c r="A910" s="207"/>
      <c r="D910" s="502"/>
      <c r="E910" s="502"/>
      <c r="F910" s="502"/>
      <c r="G910" s="502"/>
      <c r="H910" s="502"/>
      <c r="L910" s="398"/>
      <c r="O910" s="398"/>
      <c r="S910" s="601"/>
    </row>
    <row r="911">
      <c r="A911" s="207"/>
      <c r="D911" s="502"/>
      <c r="E911" s="502"/>
      <c r="F911" s="502"/>
      <c r="G911" s="502"/>
      <c r="H911" s="502"/>
      <c r="L911" s="398"/>
      <c r="O911" s="398"/>
      <c r="S911" s="601"/>
    </row>
    <row r="912">
      <c r="A912" s="207"/>
      <c r="D912" s="502"/>
      <c r="E912" s="502"/>
      <c r="F912" s="502"/>
      <c r="G912" s="502"/>
      <c r="H912" s="502"/>
      <c r="L912" s="398"/>
      <c r="O912" s="398"/>
      <c r="S912" s="601"/>
    </row>
    <row r="913">
      <c r="A913" s="207"/>
      <c r="D913" s="502"/>
      <c r="E913" s="502"/>
      <c r="F913" s="502"/>
      <c r="G913" s="502"/>
      <c r="H913" s="502"/>
      <c r="L913" s="398"/>
      <c r="O913" s="398"/>
      <c r="S913" s="601"/>
    </row>
    <row r="914">
      <c r="A914" s="207"/>
      <c r="D914" s="502"/>
      <c r="E914" s="502"/>
      <c r="F914" s="502"/>
      <c r="G914" s="502"/>
      <c r="H914" s="502"/>
      <c r="L914" s="398"/>
      <c r="O914" s="398"/>
      <c r="S914" s="601"/>
    </row>
    <row r="915">
      <c r="A915" s="207"/>
      <c r="D915" s="502"/>
      <c r="E915" s="502"/>
      <c r="F915" s="502"/>
      <c r="G915" s="502"/>
      <c r="H915" s="502"/>
      <c r="L915" s="398"/>
      <c r="O915" s="398"/>
      <c r="S915" s="601"/>
    </row>
    <row r="916">
      <c r="A916" s="207"/>
      <c r="D916" s="502"/>
      <c r="E916" s="502"/>
      <c r="F916" s="502"/>
      <c r="G916" s="502"/>
      <c r="H916" s="502"/>
      <c r="L916" s="398"/>
      <c r="O916" s="398"/>
      <c r="S916" s="601"/>
    </row>
    <row r="917">
      <c r="A917" s="207"/>
      <c r="D917" s="502"/>
      <c r="E917" s="502"/>
      <c r="F917" s="502"/>
      <c r="G917" s="502"/>
      <c r="H917" s="502"/>
      <c r="L917" s="398"/>
      <c r="O917" s="398"/>
      <c r="S917" s="601"/>
    </row>
    <row r="918">
      <c r="A918" s="207"/>
      <c r="D918" s="502"/>
      <c r="E918" s="502"/>
      <c r="F918" s="502"/>
      <c r="G918" s="502"/>
      <c r="H918" s="502"/>
      <c r="L918" s="398"/>
      <c r="O918" s="398"/>
      <c r="S918" s="601"/>
    </row>
    <row r="919">
      <c r="A919" s="207"/>
      <c r="D919" s="502"/>
      <c r="E919" s="502"/>
      <c r="F919" s="502"/>
      <c r="G919" s="502"/>
      <c r="H919" s="502"/>
      <c r="L919" s="398"/>
      <c r="O919" s="398"/>
      <c r="S919" s="601"/>
    </row>
    <row r="920">
      <c r="A920" s="207"/>
      <c r="D920" s="502"/>
      <c r="E920" s="502"/>
      <c r="F920" s="502"/>
      <c r="G920" s="502"/>
      <c r="H920" s="502"/>
      <c r="L920" s="398"/>
      <c r="O920" s="398"/>
      <c r="S920" s="601"/>
    </row>
    <row r="921">
      <c r="A921" s="207"/>
      <c r="D921" s="502"/>
      <c r="E921" s="502"/>
      <c r="F921" s="502"/>
      <c r="G921" s="502"/>
      <c r="H921" s="502"/>
      <c r="L921" s="398"/>
      <c r="O921" s="398"/>
      <c r="S921" s="601"/>
    </row>
    <row r="922">
      <c r="A922" s="207"/>
      <c r="D922" s="502"/>
      <c r="E922" s="502"/>
      <c r="F922" s="502"/>
      <c r="G922" s="502"/>
      <c r="H922" s="502"/>
      <c r="L922" s="398"/>
      <c r="O922" s="398"/>
      <c r="S922" s="601"/>
    </row>
    <row r="923">
      <c r="A923" s="207"/>
      <c r="D923" s="502"/>
      <c r="E923" s="502"/>
      <c r="F923" s="502"/>
      <c r="G923" s="502"/>
      <c r="H923" s="502"/>
      <c r="L923" s="398"/>
      <c r="O923" s="398"/>
      <c r="S923" s="601"/>
    </row>
    <row r="924">
      <c r="A924" s="207"/>
      <c r="D924" s="502"/>
      <c r="E924" s="502"/>
      <c r="F924" s="502"/>
      <c r="G924" s="502"/>
      <c r="H924" s="502"/>
      <c r="L924" s="398"/>
      <c r="O924" s="398"/>
      <c r="S924" s="601"/>
    </row>
    <row r="925">
      <c r="A925" s="207"/>
      <c r="D925" s="502"/>
      <c r="E925" s="502"/>
      <c r="F925" s="502"/>
      <c r="G925" s="502"/>
      <c r="H925" s="502"/>
      <c r="L925" s="398"/>
      <c r="O925" s="398"/>
      <c r="S925" s="601"/>
    </row>
    <row r="926">
      <c r="A926" s="207"/>
      <c r="D926" s="502"/>
      <c r="E926" s="502"/>
      <c r="F926" s="502"/>
      <c r="G926" s="502"/>
      <c r="H926" s="502"/>
      <c r="L926" s="398"/>
      <c r="O926" s="398"/>
      <c r="S926" s="601"/>
    </row>
    <row r="927">
      <c r="A927" s="207"/>
      <c r="D927" s="502"/>
      <c r="E927" s="502"/>
      <c r="F927" s="502"/>
      <c r="G927" s="502"/>
      <c r="H927" s="502"/>
      <c r="L927" s="398"/>
      <c r="O927" s="398"/>
      <c r="S927" s="601"/>
    </row>
    <row r="928">
      <c r="A928" s="207"/>
      <c r="D928" s="502"/>
      <c r="E928" s="502"/>
      <c r="F928" s="502"/>
      <c r="G928" s="502"/>
      <c r="H928" s="502"/>
      <c r="L928" s="398"/>
      <c r="O928" s="398"/>
      <c r="S928" s="601"/>
    </row>
    <row r="929">
      <c r="A929" s="207"/>
      <c r="D929" s="502"/>
      <c r="E929" s="502"/>
      <c r="F929" s="502"/>
      <c r="G929" s="502"/>
      <c r="H929" s="502"/>
      <c r="L929" s="398"/>
      <c r="O929" s="398"/>
      <c r="S929" s="601"/>
    </row>
    <row r="930">
      <c r="A930" s="207"/>
      <c r="D930" s="502"/>
      <c r="E930" s="502"/>
      <c r="F930" s="502"/>
      <c r="G930" s="502"/>
      <c r="H930" s="502"/>
      <c r="L930" s="398"/>
      <c r="O930" s="398"/>
      <c r="S930" s="601"/>
    </row>
    <row r="931">
      <c r="A931" s="207"/>
      <c r="D931" s="502"/>
      <c r="E931" s="502"/>
      <c r="F931" s="502"/>
      <c r="G931" s="502"/>
      <c r="H931" s="502"/>
      <c r="L931" s="398"/>
      <c r="O931" s="398"/>
      <c r="S931" s="601"/>
    </row>
    <row r="932">
      <c r="A932" s="207"/>
      <c r="D932" s="502"/>
      <c r="E932" s="502"/>
      <c r="F932" s="502"/>
      <c r="G932" s="502"/>
      <c r="H932" s="502"/>
      <c r="L932" s="398"/>
      <c r="O932" s="398"/>
      <c r="S932" s="601"/>
    </row>
    <row r="933">
      <c r="A933" s="207"/>
      <c r="D933" s="502"/>
      <c r="E933" s="502"/>
      <c r="F933" s="502"/>
      <c r="G933" s="502"/>
      <c r="H933" s="502"/>
      <c r="L933" s="398"/>
      <c r="O933" s="398"/>
      <c r="S933" s="601"/>
    </row>
    <row r="934">
      <c r="A934" s="207"/>
      <c r="D934" s="502"/>
      <c r="E934" s="502"/>
      <c r="F934" s="502"/>
      <c r="G934" s="502"/>
      <c r="H934" s="502"/>
      <c r="L934" s="398"/>
      <c r="O934" s="398"/>
      <c r="S934" s="601"/>
    </row>
    <row r="935">
      <c r="A935" s="207"/>
      <c r="D935" s="502"/>
      <c r="E935" s="502"/>
      <c r="F935" s="502"/>
      <c r="G935" s="502"/>
      <c r="H935" s="502"/>
      <c r="L935" s="398"/>
      <c r="O935" s="398"/>
      <c r="S935" s="601"/>
    </row>
  </sheetData>
  <mergeCells count="32">
    <mergeCell ref="B1:I4"/>
    <mergeCell ref="S2:S3"/>
    <mergeCell ref="T5:V6"/>
    <mergeCell ref="B6:B8"/>
    <mergeCell ref="I6:I15"/>
    <mergeCell ref="T7:V7"/>
    <mergeCell ref="A9:A14"/>
    <mergeCell ref="D15:E15"/>
    <mergeCell ref="F15:H15"/>
    <mergeCell ref="A17:A27"/>
    <mergeCell ref="B18:B20"/>
    <mergeCell ref="I18:I27"/>
    <mergeCell ref="D27:E27"/>
    <mergeCell ref="F27:H27"/>
    <mergeCell ref="C66:D66"/>
    <mergeCell ref="C67:D67"/>
    <mergeCell ref="C68:D68"/>
    <mergeCell ref="D39:E39"/>
    <mergeCell ref="A54:A64"/>
    <mergeCell ref="B55:B57"/>
    <mergeCell ref="I55:I64"/>
    <mergeCell ref="D64:E64"/>
    <mergeCell ref="F64:H64"/>
    <mergeCell ref="F51:H51"/>
    <mergeCell ref="D51:E51"/>
    <mergeCell ref="A29:A39"/>
    <mergeCell ref="B30:B32"/>
    <mergeCell ref="I30:I39"/>
    <mergeCell ref="F39:H39"/>
    <mergeCell ref="A41:A51"/>
    <mergeCell ref="B42:B44"/>
    <mergeCell ref="I42:I51"/>
  </mergeCells>
  <conditionalFormatting sqref="L1:L24 L46:L78 L98:L935">
    <cfRule type="notContainsBlanks" dxfId="0" priority="1">
      <formula>LEN(TRIM(L1))&gt;0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